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drawings/drawing13.xml" ContentType="application/vnd.openxmlformats-officedocument.drawing+xml"/>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drawings/drawing14.xml" ContentType="application/vnd.openxmlformats-officedocument.drawing+xml"/>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filterPrivacy="1" showInkAnnotation="0" codeName="ThisWorkbook" defaultThemeVersion="124226"/>
  <xr:revisionPtr revIDLastSave="0" documentId="13_ncr:1_{C8FF0CF1-37B1-43BF-BA37-20E811BA3555}" xr6:coauthVersionLast="47" xr6:coauthVersionMax="47" xr10:uidLastSave="{00000000-0000-0000-0000-000000000000}"/>
  <bookViews>
    <workbookView xWindow="28680" yWindow="-120" windowWidth="29040" windowHeight="15720" tabRatio="829" firstSheet="2" activeTab="4" xr2:uid="{00000000-000D-0000-FFFF-FFFF00000000}"/>
  </bookViews>
  <sheets>
    <sheet name="Cover" sheetId="1" r:id="rId1"/>
    <sheet name="Attachments Required" sheetId="103" r:id="rId2"/>
    <sheet name="Contents-Sections I&amp;III" sheetId="4" r:id="rId3"/>
    <sheet name="Contents-Sections IV-VII" sheetId="5" r:id="rId4"/>
    <sheet name="SCHEDULE I-1 REV REQUIREMENT" sheetId="14" r:id="rId5"/>
    <sheet name="SCHEDULE I-2 REVENUES" sheetId="63" r:id="rId6"/>
    <sheet name="SCHEDULE I-3 CONNECTION COUNT" sheetId="8" r:id="rId7"/>
    <sheet name="SCHEDULE II-1 PRODUCTION" sheetId="66" r:id="rId8"/>
    <sheet name="SCHEDULE II-2 OTHER REV " sheetId="17" r:id="rId9"/>
    <sheet name="SCHEDULE II-3 OPERATING EXP" sheetId="73" r:id="rId10"/>
    <sheet name="SCHEDULE II-4 LARGE ITEMS" sheetId="18" r:id="rId11"/>
    <sheet name="SCHEDULE II-5 K&amp;M" sheetId="19" r:id="rId12"/>
    <sheet name="SCHEDULE II-6 PR ALLOC" sheetId="20" r:id="rId13"/>
    <sheet name="SCHEDULE II-7 EMLOYEE BEN" sheetId="25" r:id="rId14"/>
    <sheet name="SCHEDULE II-8 RATE CASE EXP" sheetId="31" r:id="rId15"/>
    <sheet name="SCHEDULE III-1 RETURN" sheetId="34" r:id="rId16"/>
    <sheet name="SCHEDULE III-2 RATE BASE SUMM" sheetId="67" r:id="rId17"/>
    <sheet name="SCHEDULE III-3 PLANT IN SERVICE" sheetId="60" r:id="rId18"/>
    <sheet name="SCHEDULE III-3(a) RECONCIL" sheetId="68" r:id="rId19"/>
    <sheet name="SCHEDULE III-3(b) ACCUM DEPREC" sheetId="70" r:id="rId20"/>
    <sheet name="SCHEDULE III-4 CWIP" sheetId="69" r:id="rId21"/>
    <sheet name="SCHEDULE III-5 WORKING CASH" sheetId="38" r:id="rId22"/>
    <sheet name="SCHEDULE III-6 DEBT" sheetId="39" r:id="rId23"/>
    <sheet name="SCHEDULES III-7 ADVANCES CIAC" sheetId="41" r:id="rId24"/>
    <sheet name="SCHEDULE IV-1 ESTIMATED TAXES" sheetId="44" r:id="rId25"/>
    <sheet name="SCH IV-2 REV RELATED TAX_EXP" sheetId="55" r:id="rId26"/>
    <sheet name="SCH V FEDERAL INCOME TAX" sheetId="50" r:id="rId27"/>
    <sheet name="VI-1 Fixed &amp; Variable Alloc" sheetId="74" r:id="rId28"/>
    <sheet name="VI-3 1 Tier Gallonage Rate Calc" sheetId="75" r:id="rId29"/>
    <sheet name="VII-2 Revenue Generated 1-Tier" sheetId="87" r:id="rId30"/>
    <sheet name="WP TY P&amp;L" sheetId="106" r:id="rId31"/>
    <sheet name="WP TY Revenues Detail" sheetId="111" r:id="rId32"/>
    <sheet name="WP TY UTGCD" sheetId="113" r:id="rId33"/>
    <sheet name="WP Sch II-3" sheetId="108" r:id="rId34"/>
    <sheet name="WP Sch II-4" sheetId="112" r:id="rId35"/>
    <sheet name="WP-GL" sheetId="110" r:id="rId36"/>
    <sheet name="WP Plant Detail" sheetId="107" r:id="rId37"/>
    <sheet name="Appendix 1 - Notice" sheetId="120" r:id="rId38"/>
    <sheet name="Appendix 2- Customer Compl Pol" sheetId="119" r:id="rId39"/>
    <sheet name="Appendix 3 -TY Financials" sheetId="118" r:id="rId40"/>
    <sheet name="Appendix 4 - Workpapers" sheetId="117" r:id="rId41"/>
    <sheet name="Appendix 5 -UTGCD Data" sheetId="121" r:id="rId42"/>
    <sheet name="Appendix 6- Affiliate" sheetId="116" r:id="rId43"/>
    <sheet name="Appendix 7 - Large Items" sheetId="115" r:id="rId44"/>
    <sheet name="Appendix 8 - Rate Case Exp" sheetId="114" r:id="rId45"/>
  </sheets>
  <externalReferences>
    <externalReference r:id="rId46"/>
    <externalReference r:id="rId47"/>
  </externalReferences>
  <definedNames>
    <definedName name="company">#REF!</definedName>
    <definedName name="_xlnm.Print_Area" localSheetId="37">'Appendix 1 - Notice'!$A$1:$I$17</definedName>
    <definedName name="_xlnm.Print_Area" localSheetId="38">'Appendix 2- Customer Compl Pol'!$A$1:$I$15</definedName>
    <definedName name="_xlnm.Print_Area" localSheetId="39">'Appendix 3 -TY Financials'!$A$1:$I$15</definedName>
    <definedName name="_xlnm.Print_Area" localSheetId="40">'Appendix 4 - Workpapers'!$A$1:$I$15</definedName>
    <definedName name="_xlnm.Print_Area" localSheetId="41">'Appendix 5 -UTGCD Data'!$A$1:$I$15</definedName>
    <definedName name="_xlnm.Print_Area" localSheetId="42">'Appendix 6- Affiliate'!$A$1:$I$15</definedName>
    <definedName name="_xlnm.Print_Area" localSheetId="43">'Appendix 7 - Large Items'!$A$1:$I$15</definedName>
    <definedName name="_xlnm.Print_Area" localSheetId="44">'Appendix 8 - Rate Case Exp'!$A$1:$I$15</definedName>
    <definedName name="_xlnm.Print_Area" localSheetId="1">'Attachments Required'!$A$1:$I$30</definedName>
    <definedName name="_xlnm.Print_Area" localSheetId="2">'Contents-Sections I&amp;III'!$A$1:$M$50</definedName>
    <definedName name="_xlnm.Print_Area" localSheetId="25">'SCH IV-2 REV RELATED TAX_EXP'!$B$3:$H$37</definedName>
    <definedName name="_xlnm.Print_Area" localSheetId="4">'SCHEDULE I-1 REV REQUIREMENT'!$B$1:$I$42</definedName>
    <definedName name="_xlnm.Print_Area" localSheetId="5">'SCHEDULE I-2 REVENUES'!$A$2:$E$41</definedName>
    <definedName name="_xlnm.Print_Area" localSheetId="6">'SCHEDULE I-3 CONNECTION COUNT'!$A$1:$H$41</definedName>
    <definedName name="_xlnm.Print_Area" localSheetId="7">'SCHEDULE II-1 PRODUCTION'!$A$1:$G$35</definedName>
    <definedName name="_xlnm.Print_Area" localSheetId="8">'SCHEDULE II-2 OTHER REV '!$A$1:$F$36</definedName>
    <definedName name="_xlnm.Print_Area" localSheetId="9">'SCHEDULE II-3 OPERATING EXP'!$A$1:$H$34</definedName>
    <definedName name="_xlnm.Print_Area" localSheetId="10">'SCHEDULE II-4 LARGE ITEMS'!$A$1:$G$32</definedName>
    <definedName name="_xlnm.Print_Area" localSheetId="11">'SCHEDULE II-5 K&amp;M'!$A$1:$G$29</definedName>
    <definedName name="_xlnm.Print_Area" localSheetId="12">'SCHEDULE II-6 PR ALLOC'!$A$1:$K$37</definedName>
    <definedName name="_xlnm.Print_Area" localSheetId="13">'SCHEDULE II-7 EMLOYEE BEN'!$A$1:$M$39</definedName>
    <definedName name="_xlnm.Print_Area" localSheetId="14">'SCHEDULE II-8 RATE CASE EXP'!$A$1:$F$27</definedName>
    <definedName name="_xlnm.Print_Area" localSheetId="15">'SCHEDULE III-1 RETURN'!$A$1:$K$29</definedName>
    <definedName name="_xlnm.Print_Area" localSheetId="16">'SCHEDULE III-2 RATE BASE SUMM'!$A$1:$D$24</definedName>
    <definedName name="_xlnm.Print_Area" localSheetId="17">'SCHEDULE III-3 PLANT IN SERVICE'!$A$1:$P$39</definedName>
    <definedName name="_xlnm.Print_Area" localSheetId="18">'SCHEDULE III-3(a) RECONCIL'!$A$1:$F$32</definedName>
    <definedName name="_xlnm.Print_Area" localSheetId="19">'SCHEDULE III-3(b) ACCUM DEPREC'!$A$1:$G$19</definedName>
    <definedName name="_xlnm.Print_Area" localSheetId="20">'SCHEDULE III-4 CWIP'!$A$1:$E$28</definedName>
    <definedName name="_xlnm.Print_Area" localSheetId="21">'SCHEDULE III-5 WORKING CASH'!$A$1:$K$27</definedName>
    <definedName name="_xlnm.Print_Area" localSheetId="22">'SCHEDULE III-6 DEBT'!$A$1:$J$25</definedName>
    <definedName name="_xlnm.Print_Area" localSheetId="24">'SCHEDULE IV-1 ESTIMATED TAXES'!$B$1:$I$50</definedName>
    <definedName name="_xlnm.Print_Area" localSheetId="23">'SCHEDULES III-7 ADVANCES CIAC'!$A$1:$H$26</definedName>
    <definedName name="_xlnm.Print_Area" localSheetId="27">'VI-1 Fixed &amp; Variable Alloc'!$A$1:$I$36</definedName>
    <definedName name="_xlnm.Print_Area" localSheetId="36">'WP Plant Detail'!$A$1:$O$29</definedName>
    <definedName name="_xlnm.Print_Area" localSheetId="33">'WP Sch II-3'!$A$1:$I$57</definedName>
    <definedName name="_xlnm.Print_Area" localSheetId="34">'WP Sch II-4'!$A$1:$O$205</definedName>
    <definedName name="_xlnm.Print_Area" localSheetId="30">'WP TY P&amp;L'!$A$1:$H$56</definedName>
    <definedName name="_xlnm.Print_Area" localSheetId="31">'WP TY Revenues Detail'!$B$3:$Q$41</definedName>
    <definedName name="_xlnm.Print_Area" localSheetId="32">'WP TY UTGCD'!$A$1:$E$20</definedName>
    <definedName name="_xlnm.Print_Area" localSheetId="35">'WP-GL'!$A$1:$K$2048</definedName>
    <definedName name="_xlnm.Print_Titles" localSheetId="17">'SCHEDULE III-3 PLANT IN SERVICE'!$1:$7</definedName>
    <definedName name="_xlnm.Print_Titles" localSheetId="33">'WP Sch II-3'!$A:$E,'WP Sch II-3'!$4:$5</definedName>
    <definedName name="_xlnm.Print_Titles" localSheetId="34">'WP Sch II-4'!$1:$4</definedName>
    <definedName name="_xlnm.Print_Titles" localSheetId="30">'WP TY P&amp;L'!$A:$E,'WP TY P&amp;L'!$4:$5</definedName>
    <definedName name="_xlnm.Print_Titles" localSheetId="35">'WP-GL'!$A:$C,'WP-GL'!$1:$4</definedName>
    <definedName name="QB_COLUMN_1" localSheetId="35" hidden="1">'WP-GL'!$D$4</definedName>
    <definedName name="QB_COLUMN_3" localSheetId="35" hidden="1">'WP-GL'!$E$4</definedName>
    <definedName name="QB_COLUMN_30" localSheetId="35" hidden="1">'WP-GL'!$J$4</definedName>
    <definedName name="QB_COLUMN_31" localSheetId="35" hidden="1">'WP-GL'!$K$4</definedName>
    <definedName name="QB_COLUMN_4" localSheetId="35" hidden="1">'WP-GL'!$F$4</definedName>
    <definedName name="QB_COLUMN_5" localSheetId="35" hidden="1">'WP-GL'!$G$4</definedName>
    <definedName name="QB_COLUMN_59200" localSheetId="33" hidden="1">'WP Sch II-3'!$F$5</definedName>
    <definedName name="QB_COLUMN_59200" localSheetId="30" hidden="1">'WP TY P&amp;L'!$F$5</definedName>
    <definedName name="QB_COLUMN_61210" localSheetId="33" hidden="1">'WP Sch II-3'!$G$5</definedName>
    <definedName name="QB_COLUMN_61210" localSheetId="30" hidden="1">'WP TY P&amp;L'!$G$5</definedName>
    <definedName name="QB_COLUMN_63620" localSheetId="33" hidden="1">'WP Sch II-3'!#REF!</definedName>
    <definedName name="QB_COLUMN_63620" localSheetId="30" hidden="1">'WP TY P&amp;L'!$H$5</definedName>
    <definedName name="QB_COLUMN_7" localSheetId="35" hidden="1">'WP-GL'!$H$4</definedName>
    <definedName name="QB_COLUMN_8" localSheetId="35" hidden="1">'WP-GL'!$I$4</definedName>
    <definedName name="QB_COMPANY_0" localSheetId="33" hidden="1">'WP Sch II-3'!$A$1</definedName>
    <definedName name="QB_COMPANY_0" localSheetId="30" hidden="1">'WP TY P&amp;L'!$A$1</definedName>
    <definedName name="QB_COMPANY_0" localSheetId="35" hidden="1">'WP-GL'!$A$1</definedName>
    <definedName name="QB_DATA_0" localSheetId="33" hidden="1">'WP Sch II-3'!$8:$8,'WP Sch II-3'!$10:$10,'WP Sch II-3'!$11:$11,'WP Sch II-3'!$12:$12,'WP Sch II-3'!$13:$13,'WP Sch II-3'!$14:$14,'WP Sch II-3'!$18:$18,'WP Sch II-3'!$19:$19,'WP Sch II-3'!$20:$20,'WP Sch II-3'!$21:$21,'WP Sch II-3'!$22:$22,'WP Sch II-3'!$23:$23,'WP Sch II-3'!$24:$24,'WP Sch II-3'!$25:$25,'WP Sch II-3'!$26:$26,'WP Sch II-3'!$27:$27</definedName>
    <definedName name="QB_DATA_0" localSheetId="30" hidden="1">'WP TY P&amp;L'!$8:$8,'WP TY P&amp;L'!$10:$10,'WP TY P&amp;L'!$11:$11,'WP TY P&amp;L'!$12:$12,'WP TY P&amp;L'!$13:$13,'WP TY P&amp;L'!$14:$14,'WP TY P&amp;L'!$18:$18,'WP TY P&amp;L'!$19:$19,'WP TY P&amp;L'!$20:$20,'WP TY P&amp;L'!$21:$21,'WP TY P&amp;L'!$22:$22,'WP TY P&amp;L'!$23:$23,'WP TY P&amp;L'!$24:$24,'WP TY P&amp;L'!$25:$25,'WP TY P&amp;L'!$26:$26,'WP TY P&amp;L'!$27:$27</definedName>
    <definedName name="QB_DATA_0" localSheetId="35" hidden="1">'WP-GL'!$5:$5,'WP-GL'!$6:$6,'WP-GL'!$7:$7,'WP-GL'!$8:$8,'WP-GL'!$9:$9,'WP-GL'!$10:$10,'WP-GL'!$11:$11,'WP-GL'!$12:$12,'WP-GL'!$13:$13,'WP-GL'!$14:$14,'WP-GL'!$15:$15,'WP-GL'!$16:$16,'WP-GL'!$17:$17,'WP-GL'!$18:$18,'WP-GL'!$19:$19,'WP-GL'!$20:$20</definedName>
    <definedName name="QB_DATA_1" localSheetId="33" hidden="1">'WP Sch II-3'!$28:$28,'WP Sch II-3'!$29:$29,'WP Sch II-3'!$30:$30,'WP Sch II-3'!$31:$31,'WP Sch II-3'!$32:$32,'WP Sch II-3'!$33:$33,'WP Sch II-3'!$34:$34,'WP Sch II-3'!$35:$35,'WP Sch II-3'!$36:$36,'WP Sch II-3'!$37:$37,'WP Sch II-3'!$38:$38,'WP Sch II-3'!$39:$39,'WP Sch II-3'!$40:$40,'WP Sch II-3'!$41:$41,'WP Sch II-3'!$42:$42,'WP Sch II-3'!$43:$43</definedName>
    <definedName name="QB_DATA_1" localSheetId="30" hidden="1">'WP TY P&amp;L'!$28:$28,'WP TY P&amp;L'!$29:$29,'WP TY P&amp;L'!$30:$30,'WP TY P&amp;L'!$31:$31,'WP TY P&amp;L'!$32:$32,'WP TY P&amp;L'!$33:$33,'WP TY P&amp;L'!$34:$34,'WP TY P&amp;L'!$35:$35,'WP TY P&amp;L'!$36:$36,'WP TY P&amp;L'!$37:$37,'WP TY P&amp;L'!$38:$38,'WP TY P&amp;L'!$39:$39,'WP TY P&amp;L'!$40:$40,'WP TY P&amp;L'!$41:$41,'WP TY P&amp;L'!$42:$42,'WP TY P&amp;L'!$43:$43</definedName>
    <definedName name="QB_DATA_1" localSheetId="35" hidden="1">'WP-GL'!$21:$21,'WP-GL'!$22:$22,'WP-GL'!$23:$23,'WP-GL'!$24:$24,'WP-GL'!$25:$25,'WP-GL'!$26:$26,'WP-GL'!$27:$27,'WP-GL'!$28:$28,'WP-GL'!$29:$29,'WP-GL'!$30:$30,'WP-GL'!$31:$31,'WP-GL'!$32:$32,'WP-GL'!$33:$33,'WP-GL'!$34:$34,'WP-GL'!$35:$35,'WP-GL'!$36:$36</definedName>
    <definedName name="QB_DATA_10" localSheetId="35" hidden="1">'WP-GL'!$165:$165,'WP-GL'!$166:$166,'WP-GL'!$167:$167,'WP-GL'!$168:$168,'WP-GL'!$169:$169,'WP-GL'!$170:$170,'WP-GL'!$171:$171,'WP-GL'!$172:$172,'WP-GL'!$173:$173,'WP-GL'!$174:$174,'WP-GL'!$175:$175,'WP-GL'!$176:$176,'WP-GL'!$177:$177,'WP-GL'!$178:$178,'WP-GL'!$179:$179,'WP-GL'!$180:$180</definedName>
    <definedName name="QB_DATA_100" localSheetId="35" hidden="1">'WP-GL'!$1646:$1646,'WP-GL'!$1647:$1647,'WP-GL'!$1648:$1648,'WP-GL'!$1649:$1649,'WP-GL'!$1650:$1650,'WP-GL'!$1651:$1651,'WP-GL'!$1653:$1653,'WP-GL'!$1654:$1654,'WP-GL'!$1656:$1656,'WP-GL'!$1657:$1657,'WP-GL'!$1658:$1658,'WP-GL'!$1660:$1660,'WP-GL'!$1661:$1661,'WP-GL'!$1662:$1662,'WP-GL'!$1663:$1663,'WP-GL'!$1664:$1664</definedName>
    <definedName name="QB_DATA_101" localSheetId="35" hidden="1">'WP-GL'!$1665:$1665,'WP-GL'!$1666:$1666,'WP-GL'!$1667:$1667,'WP-GL'!$1668:$1668,'WP-GL'!$1669:$1669,'WP-GL'!$1670:$1670,'WP-GL'!$1671:$1671,'WP-GL'!$1672:$1672,'WP-GL'!$1673:$1673,'WP-GL'!$1674:$1674,'WP-GL'!$1675:$1675,'WP-GL'!$1676:$1676,'WP-GL'!$1677:$1677,'WP-GL'!$1678:$1678,'WP-GL'!$1679:$1679,'WP-GL'!$1680:$1680</definedName>
    <definedName name="QB_DATA_102" localSheetId="35" hidden="1">'WP-GL'!$1681:$1681,'WP-GL'!$1682:$1682,'WP-GL'!$1683:$1683,'WP-GL'!$1684:$1684,'WP-GL'!$1685:$1685,'WP-GL'!$1686:$1686,'WP-GL'!$1687:$1687,'WP-GL'!$1688:$1688,'WP-GL'!$1689:$1689,'WP-GL'!$1691:$1691,'WP-GL'!$1692:$1692,'WP-GL'!$1693:$1693,'WP-GL'!$1694:$1694,'WP-GL'!$1695:$1695,'WP-GL'!$1696:$1696,'WP-GL'!$1697:$1697</definedName>
    <definedName name="QB_DATA_103" localSheetId="35" hidden="1">'WP-GL'!$1698:$1698,'WP-GL'!$1699:$1699,'WP-GL'!$1700:$1700,'WP-GL'!$1701:$1701,'WP-GL'!$1702:$1702,'WP-GL'!$1704:$1704,'WP-GL'!$1705:$1705,'WP-GL'!$1706:$1706,'WP-GL'!$1707:$1707,'WP-GL'!$1708:$1708,'WP-GL'!$1709:$1709,'WP-GL'!$1710:$1710,'WP-GL'!$1711:$1711,'WP-GL'!$1712:$1712,'WP-GL'!$1713:$1713,'WP-GL'!$1714:$1714</definedName>
    <definedName name="QB_DATA_104" localSheetId="35" hidden="1">'WP-GL'!$1715:$1715,'WP-GL'!$1716:$1716,'WP-GL'!$1718:$1718,'WP-GL'!$1719:$1719,'WP-GL'!$1720:$1720,'WP-GL'!$1721:$1721,'WP-GL'!$1722:$1722,'WP-GL'!$1723:$1723,'WP-GL'!$1725:$1725,'WP-GL'!$1726:$1726,'WP-GL'!$1727:$1727,'WP-GL'!$1728:$1728,'WP-GL'!$1729:$1729,'WP-GL'!$1730:$1730,'WP-GL'!$1731:$1731,'WP-GL'!$1732:$1732</definedName>
    <definedName name="QB_DATA_105" localSheetId="35" hidden="1">'WP-GL'!$1733:$1733,'WP-GL'!$1736:$1736,'WP-GL'!$1737:$1737,'WP-GL'!$1738:$1738,'WP-GL'!$1739:$1739,'WP-GL'!$1740:$1740,'WP-GL'!$1741:$1741,'WP-GL'!$1742:$1742,'WP-GL'!$1743:$1743,'WP-GL'!$1744:$1744,'WP-GL'!$1745:$1745,'WP-GL'!$1746:$1746,'WP-GL'!$1747:$1747,'WP-GL'!$1748:$1748,'WP-GL'!$1750:$1750,'WP-GL'!$1751:$1751</definedName>
    <definedName name="QB_DATA_106" localSheetId="35" hidden="1">'WP-GL'!$1752:$1752,'WP-GL'!$1753:$1753,'WP-GL'!$1754:$1754,'WP-GL'!$1755:$1755,'WP-GL'!$1756:$1756,'WP-GL'!$1757:$1757,'WP-GL'!$1758:$1758,'WP-GL'!$1759:$1759,'WP-GL'!$1760:$1760,'WP-GL'!$1761:$1761,'WP-GL'!$1762:$1762,'WP-GL'!$1763:$1763,'WP-GL'!$1764:$1764,'WP-GL'!$1765:$1765,'WP-GL'!$1766:$1766,'WP-GL'!$1767:$1767</definedName>
    <definedName name="QB_DATA_107" localSheetId="35" hidden="1">'WP-GL'!$1769:$1769,'WP-GL'!$1770:$1770,'WP-GL'!$1771:$1771,'WP-GL'!$1772:$1772,'WP-GL'!$1773:$1773,'WP-GL'!$1774:$1774,'WP-GL'!$1775:$1775,'WP-GL'!$1776:$1776,'WP-GL'!$1777:$1777,'WP-GL'!$1778:$1778,'WP-GL'!$1779:$1779,'WP-GL'!$1780:$1780,'WP-GL'!$1781:$1781,'WP-GL'!$1782:$1782,'WP-GL'!$1783:$1783,'WP-GL'!$1784:$1784</definedName>
    <definedName name="QB_DATA_108" localSheetId="35" hidden="1">'WP-GL'!$1785:$1785,'WP-GL'!$1786:$1786,'WP-GL'!$1787:$1787,'WP-GL'!$1788:$1788,'WP-GL'!$1789:$1789,'WP-GL'!$1790:$1790,'WP-GL'!$1791:$1791,'WP-GL'!$1792:$1792,'WP-GL'!$1793:$1793,'WP-GL'!$1794:$1794,'WP-GL'!$1795:$1795,'WP-GL'!$1796:$1796,'WP-GL'!$1797:$1797,'WP-GL'!$1798:$1798,'WP-GL'!$1799:$1799,'WP-GL'!$1801:$1801</definedName>
    <definedName name="QB_DATA_109" localSheetId="35" hidden="1">'WP-GL'!$1802:$1802,'WP-GL'!$1803:$1803,'WP-GL'!$1804:$1804,'WP-GL'!$1805:$1805,'WP-GL'!$1806:$1806,'WP-GL'!$1807:$1807,'WP-GL'!$1808:$1808,'WP-GL'!$1809:$1809,'WP-GL'!$1810:$1810,'WP-GL'!$1811:$1811,'WP-GL'!$1812:$1812,'WP-GL'!$1813:$1813,'WP-GL'!$1815:$1815,'WP-GL'!$1816:$1816,'WP-GL'!$1817:$1817,'WP-GL'!$1818:$1818</definedName>
    <definedName name="QB_DATA_11" localSheetId="35" hidden="1">'WP-GL'!$181:$181,'WP-GL'!$182:$182,'WP-GL'!$183:$183,'WP-GL'!$184:$184,'WP-GL'!$185:$185,'WP-GL'!$186:$186,'WP-GL'!$187:$187,'WP-GL'!$188:$188,'WP-GL'!$189:$189,'WP-GL'!$190:$190,'WP-GL'!$191:$191,'WP-GL'!$192:$192,'WP-GL'!$193:$193,'WP-GL'!$194:$194,'WP-GL'!$195:$195,'WP-GL'!$196:$196</definedName>
    <definedName name="QB_DATA_110" localSheetId="35" hidden="1">'WP-GL'!$1819:$1819,'WP-GL'!$1820:$1820,'WP-GL'!$1821:$1821,'WP-GL'!$1822:$1822,'WP-GL'!$1823:$1823,'WP-GL'!$1824:$1824,'WP-GL'!$1825:$1825,'WP-GL'!$1826:$1826,'WP-GL'!$1828:$1828,'WP-GL'!$1829:$1829,'WP-GL'!$1830:$1830,'WP-GL'!$1831:$1831,'WP-GL'!$1832:$1832,'WP-GL'!$1833:$1833,'WP-GL'!$1834:$1834,'WP-GL'!$1835:$1835</definedName>
    <definedName name="QB_DATA_111" localSheetId="35" hidden="1">'WP-GL'!$1836:$1836,'WP-GL'!$1837:$1837,'WP-GL'!$1838:$1838,'WP-GL'!$1839:$1839,'WP-GL'!$1840:$1840,'WP-GL'!$1841:$1841,'WP-GL'!$1842:$1842,'WP-GL'!$1843:$1843,'WP-GL'!$1844:$1844,'WP-GL'!$1845:$1845,'WP-GL'!$1846:$1846,'WP-GL'!$1847:$1847,'WP-GL'!$1848:$1848,'WP-GL'!$1849:$1849,'WP-GL'!$1850:$1850,'WP-GL'!$1851:$1851</definedName>
    <definedName name="QB_DATA_112" localSheetId="35" hidden="1">'WP-GL'!$1852:$1852,'WP-GL'!$1854:$1854,'WP-GL'!$1855:$1855,'WP-GL'!$1856:$1856,'WP-GL'!$1857:$1857,'WP-GL'!$1858:$1858,'WP-GL'!$1859:$1859,'WP-GL'!$1861:$1861,'WP-GL'!$1862:$1862,'WP-GL'!$1864:$1864,'WP-GL'!$1865:$1865,'WP-GL'!$1866:$1866,'WP-GL'!$1867:$1867,'WP-GL'!$1868:$1868,'WP-GL'!$1869:$1869,'WP-GL'!$1870:$1870</definedName>
    <definedName name="QB_DATA_113" localSheetId="35" hidden="1">'WP-GL'!$1871:$1871,'WP-GL'!$1872:$1872,'WP-GL'!$1873:$1873,'WP-GL'!$1874:$1874,'WP-GL'!$1875:$1875,'WP-GL'!$1876:$1876,'WP-GL'!$1877:$1877,'WP-GL'!$1878:$1878,'WP-GL'!$1879:$1879,'WP-GL'!$1880:$1880,'WP-GL'!$1881:$1881,'WP-GL'!$1882:$1882,'WP-GL'!$1883:$1883,'WP-GL'!$1884:$1884,'WP-GL'!$1885:$1885,'WP-GL'!$1886:$1886</definedName>
    <definedName name="QB_DATA_114" localSheetId="35" hidden="1">'WP-GL'!$1887:$1887,'WP-GL'!$1888:$1888,'WP-GL'!$1890:$1890,'WP-GL'!$1891:$1891,'WP-GL'!$1892:$1892,'WP-GL'!$1893:$1893,'WP-GL'!$1894:$1894,'WP-GL'!$1895:$1895,'WP-GL'!$1896:$1896,'WP-GL'!$1897:$1897,'WP-GL'!$1898:$1898,'WP-GL'!$1899:$1899,'WP-GL'!$1900:$1900,'WP-GL'!$1901:$1901,'WP-GL'!$1902:$1902,'WP-GL'!$1904:$1904</definedName>
    <definedName name="QB_DATA_115" localSheetId="35" hidden="1">'WP-GL'!$1905:$1905,'WP-GL'!$1906:$1906,'WP-GL'!$1907:$1907,'WP-GL'!$1908:$1908,'WP-GL'!$1909:$1909,'WP-GL'!$1910:$1910,'WP-GL'!$1911:$1911,'WP-GL'!$1913:$1913,'WP-GL'!$1914:$1914,'WP-GL'!$1915:$1915,'WP-GL'!$1916:$1916,'WP-GL'!$1917:$1917,'WP-GL'!$1918:$1918,'WP-GL'!$1919:$1919,'WP-GL'!$1920:$1920,'WP-GL'!$1921:$1921</definedName>
    <definedName name="QB_DATA_116" localSheetId="35" hidden="1">'WP-GL'!$1922:$1922,'WP-GL'!$1923:$1923,'WP-GL'!$1924:$1924,'WP-GL'!$1925:$1925,'WP-GL'!$1926:$1926,'WP-GL'!$1928:$1928,'WP-GL'!$1929:$1929,'WP-GL'!$1931:$1931,'WP-GL'!$1932:$1932,'WP-GL'!$1934:$1934,'WP-GL'!$1935:$1935,'WP-GL'!$1937:$1937,'WP-GL'!$1938:$1938,'WP-GL'!$1939:$1939,'WP-GL'!$1940:$1940,'WP-GL'!$1941:$1941</definedName>
    <definedName name="QB_DATA_117" localSheetId="35" hidden="1">'WP-GL'!$1942:$1942,'WP-GL'!$1943:$1943,'WP-GL'!$1944:$1944,'WP-GL'!$1945:$1945,'WP-GL'!$1946:$1946,'WP-GL'!$1947:$1947,'WP-GL'!$1948:$1948,'WP-GL'!$1949:$1949,'WP-GL'!$1950:$1950,'WP-GL'!$1951:$1951,'WP-GL'!$1953:$1953,'WP-GL'!$1954:$1954,'WP-GL'!$1955:$1955,'WP-GL'!$1956:$1956,'WP-GL'!$1957:$1957,'WP-GL'!$1958:$1958</definedName>
    <definedName name="QB_DATA_118" localSheetId="35" hidden="1">'WP-GL'!$1959:$1959,'WP-GL'!$1960:$1960,'WP-GL'!$1961:$1961,'WP-GL'!$1962:$1962,'WP-GL'!$1963:$1963,'WP-GL'!$1964:$1964,'WP-GL'!$1965:$1965,'WP-GL'!$1967:$1967,'WP-GL'!$1968:$1968,'WP-GL'!$1969:$1969,'WP-GL'!$1970:$1970,'WP-GL'!$1971:$1971,'WP-GL'!$1972:$1972,'WP-GL'!$1973:$1973,'WP-GL'!$1974:$1974,'WP-GL'!$1975:$1975</definedName>
    <definedName name="QB_DATA_119" localSheetId="35" hidden="1">'WP-GL'!$1976:$1976,'WP-GL'!$1977:$1977,'WP-GL'!$1978:$1978,'WP-GL'!$1979:$1979,'WP-GL'!$1981:$1981,'WP-GL'!$1982:$1982,'WP-GL'!$1983:$1983,'WP-GL'!$1984:$1984,'WP-GL'!$1985:$1985,'WP-GL'!$1986:$1986,'WP-GL'!$1987:$1987,'WP-GL'!$1988:$1988,'WP-GL'!$1989:$1989,'WP-GL'!$1990:$1990,'WP-GL'!$1991:$1991,'WP-GL'!$1992:$1992</definedName>
    <definedName name="QB_DATA_12" localSheetId="35" hidden="1">'WP-GL'!$197:$197,'WP-GL'!$198:$198,'WP-GL'!$199:$199,'WP-GL'!$200:$200,'WP-GL'!$201:$201,'WP-GL'!$202:$202,'WP-GL'!$203:$203,'WP-GL'!$204:$204,'WP-GL'!$205:$205,'WP-GL'!$206:$206,'WP-GL'!$207:$207,'WP-GL'!$208:$208,'WP-GL'!$209:$209,'WP-GL'!$210:$210,'WP-GL'!$211:$211,'WP-GL'!$212:$212</definedName>
    <definedName name="QB_DATA_120" localSheetId="35" hidden="1">'WP-GL'!$1993:$1993,'WP-GL'!$1994:$1994,'WP-GL'!$1995:$1995,'WP-GL'!$1997:$1997,'WP-GL'!$1998:$1998,'WP-GL'!$2000:$2000,'WP-GL'!$2001:$2001,'WP-GL'!$2002:$2002,'WP-GL'!$2003:$2003,'WP-GL'!$2004:$2004,'WP-GL'!$2005:$2005,'WP-GL'!$2006:$2006,'WP-GL'!$2007:$2007,'WP-GL'!$2008:$2008,'WP-GL'!$2009:$2009,'WP-GL'!$2010:$2010</definedName>
    <definedName name="QB_DATA_121" localSheetId="35" hidden="1">'WP-GL'!$2011:$2011,'WP-GL'!$2012:$2012,'WP-GL'!$2014:$2014,'WP-GL'!$2015:$2015,'WP-GL'!$2017:$2017,'WP-GL'!$2018:$2018,'WP-GL'!$2019:$2019,'WP-GL'!$2020:$2020,'WP-GL'!$2021:$2021,'WP-GL'!$2022:$2022,'WP-GL'!$2023:$2023,'WP-GL'!$2024:$2024,'WP-GL'!$2025:$2025,'WP-GL'!$2026:$2026,'WP-GL'!$2027:$2027,'WP-GL'!$2028:$2028</definedName>
    <definedName name="QB_DATA_122" localSheetId="35" hidden="1">'WP-GL'!$2030:$2030,'WP-GL'!$2031:$2031,'WP-GL'!$2032:$2032,'WP-GL'!$2034:$2034,'WP-GL'!$2035:$2035,'WP-GL'!$2036:$2036,'WP-GL'!$2037:$2037,'WP-GL'!$2038:$2038,'WP-GL'!$2039:$2039,'WP-GL'!$2040:$2040,'WP-GL'!$2041:$2041,'WP-GL'!$2042:$2042,'WP-GL'!$2043:$2043,'WP-GL'!$2044:$2044,'WP-GL'!$2045:$2045,'WP-GL'!$2046:$2046</definedName>
    <definedName name="QB_DATA_13" localSheetId="35" hidden="1">'WP-GL'!$213:$213,'WP-GL'!$214:$214,'WP-GL'!$215:$215,'WP-GL'!$216:$216,'WP-GL'!$217:$217,'WP-GL'!$218:$218,'WP-GL'!$219:$219,'WP-GL'!$220:$220,'WP-GL'!$221:$221,'WP-GL'!$222:$222,'WP-GL'!$223:$223,'WP-GL'!$224:$224,'WP-GL'!$225:$225,'WP-GL'!$226:$226,'WP-GL'!$227:$227,'WP-GL'!$228:$228</definedName>
    <definedName name="QB_DATA_14" localSheetId="35" hidden="1">'WP-GL'!$229:$229,'WP-GL'!$230:$230,'WP-GL'!$231:$231,'WP-GL'!$232:$232,'WP-GL'!$233:$233,'WP-GL'!$234:$234,'WP-GL'!$235:$235,'WP-GL'!$236:$236,'WP-GL'!$237:$237,'WP-GL'!$238:$238,'WP-GL'!$239:$239,'WP-GL'!$240:$240,'WP-GL'!$241:$241,'WP-GL'!$242:$242,'WP-GL'!$243:$243,'WP-GL'!$244:$244</definedName>
    <definedName name="QB_DATA_15" localSheetId="35" hidden="1">'WP-GL'!$245:$245,'WP-GL'!$246:$246,'WP-GL'!$247:$247,'WP-GL'!$248:$248,'WP-GL'!$249:$249,'WP-GL'!$250:$250,'WP-GL'!$251:$251,'WP-GL'!$252:$252,'WP-GL'!$253:$253,'WP-GL'!$254:$254,'WP-GL'!$255:$255,'WP-GL'!$256:$256,'WP-GL'!$257:$257,'WP-GL'!$258:$258,'WP-GL'!$259:$259,'WP-GL'!$260:$260</definedName>
    <definedName name="QB_DATA_16" localSheetId="35" hidden="1">'WP-GL'!$261:$261,'WP-GL'!$262:$262,'WP-GL'!$263:$263,'WP-GL'!$264:$264,'WP-GL'!$265:$265,'WP-GL'!$266:$266,'WP-GL'!$267:$267,'WP-GL'!$268:$268,'WP-GL'!$269:$269,'WP-GL'!$270:$270,'WP-GL'!$271:$271,'WP-GL'!$272:$272,'WP-GL'!$273:$273,'WP-GL'!$274:$274,'WP-GL'!$275:$275,'WP-GL'!$276:$276</definedName>
    <definedName name="QB_DATA_17" localSheetId="35" hidden="1">'WP-GL'!$277:$277,'WP-GL'!$278:$278,'WP-GL'!$279:$279,'WP-GL'!$280:$280,'WP-GL'!$281:$281,'WP-GL'!$282:$282,'WP-GL'!$283:$283,'WP-GL'!$284:$284,'WP-GL'!$285:$285,'WP-GL'!$286:$286,'WP-GL'!$287:$287,'WP-GL'!$288:$288,'WP-GL'!$289:$289,'WP-GL'!$290:$290,'WP-GL'!$291:$291,'WP-GL'!$292:$292</definedName>
    <definedName name="QB_DATA_18" localSheetId="35" hidden="1">'WP-GL'!$293:$293,'WP-GL'!$294:$294,'WP-GL'!$295:$295,'WP-GL'!$296:$296,'WP-GL'!$297:$297,'WP-GL'!$298:$298,'WP-GL'!$299:$299,'WP-GL'!$300:$300,'WP-GL'!$301:$301,'WP-GL'!$302:$302,'WP-GL'!$303:$303,'WP-GL'!$304:$304,'WP-GL'!$305:$305,'WP-GL'!$306:$306,'WP-GL'!$307:$307,'WP-GL'!$308:$308</definedName>
    <definedName name="QB_DATA_19" localSheetId="35" hidden="1">'WP-GL'!$309:$309,'WP-GL'!$310:$310,'WP-GL'!$311:$311,'WP-GL'!$312:$312,'WP-GL'!$313:$313,'WP-GL'!$314:$314,'WP-GL'!$315:$315,'WP-GL'!$316:$316,'WP-GL'!$317:$317,'WP-GL'!$318:$318,'WP-GL'!$319:$319,'WP-GL'!$320:$320,'WP-GL'!$321:$321,'WP-GL'!$322:$322,'WP-GL'!$323:$323,'WP-GL'!$324:$324</definedName>
    <definedName name="QB_DATA_2" localSheetId="33" hidden="1">'WP Sch II-3'!$45:$45,'WP Sch II-3'!$46:$46,'WP Sch II-3'!$51:$51,'WP Sch II-3'!$54:$54</definedName>
    <definedName name="QB_DATA_2" localSheetId="30" hidden="1">'WP TY P&amp;L'!$44:$44,'WP TY P&amp;L'!$45:$45,'WP TY P&amp;L'!$50:$50,'WP TY P&amp;L'!$53:$53</definedName>
    <definedName name="QB_DATA_2" localSheetId="35" hidden="1">'WP-GL'!$37:$37,'WP-GL'!$38:$38,'WP-GL'!$39:$39,'WP-GL'!$40:$40,'WP-GL'!$41:$41,'WP-GL'!$42:$42,'WP-GL'!$43:$43,'WP-GL'!$44:$44,'WP-GL'!$45:$45,'WP-GL'!$46:$46,'WP-GL'!$47:$47,'WP-GL'!$48:$48,'WP-GL'!$49:$49,'WP-GL'!$50:$50,'WP-GL'!$51:$51,'WP-GL'!$52:$52</definedName>
    <definedName name="QB_DATA_20" localSheetId="35" hidden="1">'WP-GL'!$325:$325,'WP-GL'!$326:$326,'WP-GL'!$327:$327,'WP-GL'!$328:$328,'WP-GL'!$329:$329,'WP-GL'!$330:$330,'WP-GL'!$331:$331,'WP-GL'!$332:$332,'WP-GL'!$333:$333,'WP-GL'!$334:$334,'WP-GL'!$335:$335,'WP-GL'!$336:$336,'WP-GL'!$337:$337,'WP-GL'!$338:$338,'WP-GL'!$339:$339,'WP-GL'!$340:$340</definedName>
    <definedName name="QB_DATA_21" localSheetId="35" hidden="1">'WP-GL'!$341:$341,'WP-GL'!$342:$342,'WP-GL'!$343:$343,'WP-GL'!$344:$344,'WP-GL'!$345:$345,'WP-GL'!$346:$346,'WP-GL'!$347:$347,'WP-GL'!$348:$348,'WP-GL'!$349:$349,'WP-GL'!$350:$350,'WP-GL'!$351:$351,'WP-GL'!$352:$352,'WP-GL'!$353:$353,'WP-GL'!$354:$354,'WP-GL'!$355:$355,'WP-GL'!$356:$356</definedName>
    <definedName name="QB_DATA_22" localSheetId="35" hidden="1">'WP-GL'!$357:$357,'WP-GL'!$358:$358,'WP-GL'!$359:$359,'WP-GL'!$360:$360,'WP-GL'!$361:$361,'WP-GL'!$362:$362,'WP-GL'!$363:$363,'WP-GL'!$364:$364,'WP-GL'!$365:$365,'WP-GL'!$366:$366,'WP-GL'!$367:$367,'WP-GL'!$368:$368,'WP-GL'!$369:$369,'WP-GL'!$370:$370,'WP-GL'!$371:$371,'WP-GL'!$372:$372</definedName>
    <definedName name="QB_DATA_23" localSheetId="35" hidden="1">'WP-GL'!$373:$373,'WP-GL'!$374:$374,'WP-GL'!$375:$375,'WP-GL'!$376:$376,'WP-GL'!$377:$377,'WP-GL'!$378:$378,'WP-GL'!$379:$379,'WP-GL'!$380:$380,'WP-GL'!$381:$381,'WP-GL'!$382:$382,'WP-GL'!$383:$383,'WP-GL'!$384:$384,'WP-GL'!$385:$385,'WP-GL'!$386:$386,'WP-GL'!$387:$387,'WP-GL'!$388:$388</definedName>
    <definedName name="QB_DATA_24" localSheetId="35" hidden="1">'WP-GL'!$389:$389,'WP-GL'!$390:$390,'WP-GL'!$391:$391,'WP-GL'!$392:$392,'WP-GL'!$393:$393,'WP-GL'!$394:$394,'WP-GL'!$395:$395,'WP-GL'!$396:$396,'WP-GL'!$397:$397,'WP-GL'!$398:$398,'WP-GL'!$399:$399,'WP-GL'!$400:$400,'WP-GL'!$401:$401,'WP-GL'!$402:$402,'WP-GL'!$403:$403,'WP-GL'!$404:$404</definedName>
    <definedName name="QB_DATA_25" localSheetId="35" hidden="1">'WP-GL'!$405:$405,'WP-GL'!$406:$406,'WP-GL'!$407:$407,'WP-GL'!$408:$408,'WP-GL'!$409:$409,'WP-GL'!$410:$410,'WP-GL'!$411:$411,'WP-GL'!$412:$412,'WP-GL'!$413:$413,'WP-GL'!$414:$414,'WP-GL'!$415:$415,'WP-GL'!$416:$416,'WP-GL'!$417:$417,'WP-GL'!$418:$418,'WP-GL'!$419:$419,'WP-GL'!$420:$420</definedName>
    <definedName name="QB_DATA_26" localSheetId="35" hidden="1">'WP-GL'!$421:$421,'WP-GL'!$422:$422,'WP-GL'!$423:$423,'WP-GL'!$424:$424,'WP-GL'!$425:$425,'WP-GL'!$426:$426,'WP-GL'!$427:$427,'WP-GL'!$428:$428,'WP-GL'!$429:$429,'WP-GL'!$430:$430,'WP-GL'!$431:$431,'WP-GL'!$432:$432,'WP-GL'!$433:$433,'WP-GL'!$434:$434,'WP-GL'!$435:$435,'WP-GL'!$436:$436</definedName>
    <definedName name="QB_DATA_27" localSheetId="35" hidden="1">'WP-GL'!$437:$437,'WP-GL'!$438:$438,'WP-GL'!$439:$439,'WP-GL'!$440:$440,'WP-GL'!$441:$441,'WP-GL'!$442:$442,'WP-GL'!$443:$443,'WP-GL'!$444:$444,'WP-GL'!$445:$445,'WP-GL'!$446:$446,'WP-GL'!$447:$447,'WP-GL'!$448:$448,'WP-GL'!$449:$449,'WP-GL'!$450:$450,'WP-GL'!$451:$451,'WP-GL'!$452:$452</definedName>
    <definedName name="QB_DATA_28" localSheetId="35" hidden="1">'WP-GL'!$453:$453,'WP-GL'!$454:$454,'WP-GL'!$455:$455,'WP-GL'!$456:$456,'WP-GL'!$457:$457,'WP-GL'!$458:$458,'WP-GL'!$459:$459,'WP-GL'!$460:$460,'WP-GL'!$461:$461,'WP-GL'!$462:$462,'WP-GL'!$463:$463,'WP-GL'!$464:$464,'WP-GL'!$465:$465,'WP-GL'!$466:$466,'WP-GL'!$467:$467,'WP-GL'!$468:$468</definedName>
    <definedName name="QB_DATA_29" localSheetId="35" hidden="1">'WP-GL'!$469:$469,'WP-GL'!$470:$470,'WP-GL'!$471:$471,'WP-GL'!$472:$472,'WP-GL'!$473:$473,'WP-GL'!$474:$474,'WP-GL'!$475:$475,'WP-GL'!$476:$476,'WP-GL'!$477:$477,'WP-GL'!$478:$478,'WP-GL'!$479:$479,'WP-GL'!$480:$480,'WP-GL'!$481:$481,'WP-GL'!$482:$482,'WP-GL'!$483:$483,'WP-GL'!$484:$484</definedName>
    <definedName name="QB_DATA_3" localSheetId="35" hidden="1">'WP-GL'!$53:$53,'WP-GL'!$54:$54,'WP-GL'!$55:$55,'WP-GL'!$56:$56,'WP-GL'!$57:$57,'WP-GL'!$58:$58,'WP-GL'!$59:$59,'WP-GL'!$60:$60,'WP-GL'!$61:$61,'WP-GL'!$62:$62,'WP-GL'!$63:$63,'WP-GL'!$64:$64,'WP-GL'!$65:$65,'WP-GL'!$66:$66,'WP-GL'!$67:$67,'WP-GL'!$68:$68</definedName>
    <definedName name="QB_DATA_30" localSheetId="35" hidden="1">'WP-GL'!$485:$485,'WP-GL'!$486:$486,'WP-GL'!$487:$487,'WP-GL'!$488:$488,'WP-GL'!$489:$489,'WP-GL'!$490:$490,'WP-GL'!$491:$491,'WP-GL'!$492:$492,'WP-GL'!$493:$493,'WP-GL'!$494:$494,'WP-GL'!$495:$495,'WP-GL'!$496:$496,'WP-GL'!$497:$497,'WP-GL'!$498:$498,'WP-GL'!$499:$499,'WP-GL'!$500:$500</definedName>
    <definedName name="QB_DATA_31" localSheetId="35" hidden="1">'WP-GL'!$501:$501,'WP-GL'!$502:$502,'WP-GL'!$503:$503,'WP-GL'!$504:$504,'WP-GL'!$505:$505,'WP-GL'!$506:$506,'WP-GL'!$507:$507,'WP-GL'!$508:$508,'WP-GL'!$509:$509,'WP-GL'!$510:$510,'WP-GL'!$511:$511,'WP-GL'!$512:$512,'WP-GL'!$513:$513,'WP-GL'!$514:$514,'WP-GL'!$515:$515,'WP-GL'!$516:$516</definedName>
    <definedName name="QB_DATA_32" localSheetId="35" hidden="1">'WP-GL'!$517:$517,'WP-GL'!$518:$518,'WP-GL'!$519:$519,'WP-GL'!$520:$520,'WP-GL'!$521:$521,'WP-GL'!$522:$522,'WP-GL'!$523:$523,'WP-GL'!$524:$524,'WP-GL'!$525:$525,'WP-GL'!$526:$526,'WP-GL'!$527:$527,'WP-GL'!$528:$528,'WP-GL'!$529:$529,'WP-GL'!$530:$530,'WP-GL'!$531:$531,'WP-GL'!$532:$532</definedName>
    <definedName name="QB_DATA_33" localSheetId="35" hidden="1">'WP-GL'!$533:$533,'WP-GL'!$534:$534,'WP-GL'!$535:$535,'WP-GL'!$536:$536,'WP-GL'!$537:$537,'WP-GL'!$538:$538,'WP-GL'!$539:$539,'WP-GL'!$540:$540,'WP-GL'!$541:$541,'WP-GL'!$542:$542,'WP-GL'!$543:$543,'WP-GL'!$544:$544,'WP-GL'!$545:$545,'WP-GL'!$546:$546,'WP-GL'!$547:$547,'WP-GL'!$548:$548</definedName>
    <definedName name="QB_DATA_34" localSheetId="35" hidden="1">'WP-GL'!$549:$549,'WP-GL'!$550:$550,'WP-GL'!$551:$551,'WP-GL'!$552:$552,'WP-GL'!$553:$553,'WP-GL'!$554:$554,'WP-GL'!$555:$555,'WP-GL'!$556:$556,'WP-GL'!$557:$557,'WP-GL'!$558:$558,'WP-GL'!$559:$559,'WP-GL'!$560:$560,'WP-GL'!$561:$561,'WP-GL'!$562:$562,'WP-GL'!$563:$563,'WP-GL'!$564:$564</definedName>
    <definedName name="QB_DATA_35" localSheetId="35" hidden="1">'WP-GL'!$565:$565,'WP-GL'!$566:$566,'WP-GL'!$567:$567,'WP-GL'!$568:$568,'WP-GL'!$569:$569,'WP-GL'!$570:$570,'WP-GL'!$571:$571,'WP-GL'!$572:$572,'WP-GL'!$573:$573,'WP-GL'!$574:$574,'WP-GL'!$575:$575,'WP-GL'!$576:$576,'WP-GL'!$577:$577,'WP-GL'!$578:$578,'WP-GL'!$579:$579,'WP-GL'!$580:$580</definedName>
    <definedName name="QB_DATA_36" localSheetId="35" hidden="1">'WP-GL'!$581:$581,'WP-GL'!$582:$582,'WP-GL'!$583:$583,'WP-GL'!$584:$584,'WP-GL'!$585:$585,'WP-GL'!$586:$586,'WP-GL'!$587:$587,'WP-GL'!$588:$588,'WP-GL'!$589:$589,'WP-GL'!$590:$590,'WP-GL'!$591:$591,'WP-GL'!$592:$592,'WP-GL'!$593:$593,'WP-GL'!$594:$594,'WP-GL'!$595:$595,'WP-GL'!$596:$596</definedName>
    <definedName name="QB_DATA_37" localSheetId="35" hidden="1">'WP-GL'!$597:$597,'WP-GL'!$598:$598,'WP-GL'!$599:$599,'WP-GL'!$600:$600,'WP-GL'!$602:$602,'WP-GL'!$603:$603,'WP-GL'!$604:$604,'WP-GL'!$605:$605,'WP-GL'!$606:$606,'WP-GL'!$607:$607,'WP-GL'!$608:$608,'WP-GL'!$609:$609,'WP-GL'!$610:$610,'WP-GL'!$611:$611,'WP-GL'!$612:$612,'WP-GL'!$613:$613</definedName>
    <definedName name="QB_DATA_38" localSheetId="35" hidden="1">'WP-GL'!$614:$614,'WP-GL'!$615:$615,'WP-GL'!$616:$616,'WP-GL'!$617:$617,'WP-GL'!$618:$618,'WP-GL'!$619:$619,'WP-GL'!$620:$620,'WP-GL'!$621:$621,'WP-GL'!$622:$622,'WP-GL'!$623:$623,'WP-GL'!$624:$624,'WP-GL'!$625:$625,'WP-GL'!$626:$626,'WP-GL'!$627:$627,'WP-GL'!$628:$628,'WP-GL'!$629:$629</definedName>
    <definedName name="QB_DATA_39" localSheetId="35" hidden="1">'WP-GL'!$630:$630,'WP-GL'!$631:$631,'WP-GL'!$632:$632,'WP-GL'!$633:$633,'WP-GL'!$634:$634,'WP-GL'!$635:$635,'WP-GL'!$636:$636,'WP-GL'!$637:$637,'WP-GL'!$638:$638,'WP-GL'!$639:$639,'WP-GL'!$640:$640,'WP-GL'!$641:$641,'WP-GL'!$642:$642,'WP-GL'!$643:$643,'WP-GL'!$644:$644,'WP-GL'!$645:$645</definedName>
    <definedName name="QB_DATA_4" localSheetId="35" hidden="1">'WP-GL'!$69:$69,'WP-GL'!$70:$70,'WP-GL'!$71:$71,'WP-GL'!$72:$72,'WP-GL'!$73:$73,'WP-GL'!$74:$74,'WP-GL'!$75:$75,'WP-GL'!$76:$76,'WP-GL'!$77:$77,'WP-GL'!$78:$78,'WP-GL'!$79:$79,'WP-GL'!$80:$80,'WP-GL'!$81:$81,'WP-GL'!$82:$82,'WP-GL'!$83:$83,'WP-GL'!$84:$84</definedName>
    <definedName name="QB_DATA_40" localSheetId="35" hidden="1">'WP-GL'!$646:$646,'WP-GL'!$647:$647,'WP-GL'!$648:$648,'WP-GL'!$649:$649,'WP-GL'!$650:$650,'WP-GL'!$651:$651,'WP-GL'!$652:$652,'WP-GL'!$653:$653,'WP-GL'!$654:$654,'WP-GL'!$655:$655,'WP-GL'!$656:$656,'WP-GL'!$657:$657,'WP-GL'!$658:$658,'WP-GL'!$659:$659,'WP-GL'!$660:$660,'WP-GL'!$661:$661</definedName>
    <definedName name="QB_DATA_41" localSheetId="35" hidden="1">'WP-GL'!$662:$662,'WP-GL'!$663:$663,'WP-GL'!$664:$664,'WP-GL'!$665:$665,'WP-GL'!$666:$666,'WP-GL'!$667:$667,'WP-GL'!$668:$668,'WP-GL'!$669:$669,'WP-GL'!$670:$670,'WP-GL'!$671:$671,'WP-GL'!$672:$672,'WP-GL'!$673:$673,'WP-GL'!$674:$674,'WP-GL'!$675:$675,'WP-GL'!$676:$676,'WP-GL'!$677:$677</definedName>
    <definedName name="QB_DATA_42" localSheetId="35" hidden="1">'WP-GL'!$678:$678,'WP-GL'!$679:$679,'WP-GL'!$680:$680,'WP-GL'!$681:$681,'WP-GL'!$682:$682,'WP-GL'!$683:$683,'WP-GL'!$684:$684,'WP-GL'!$685:$685,'WP-GL'!$686:$686,'WP-GL'!$687:$687,'WP-GL'!$688:$688,'WP-GL'!$689:$689,'WP-GL'!$690:$690,'WP-GL'!$691:$691,'WP-GL'!$692:$692,'WP-GL'!$693:$693</definedName>
    <definedName name="QB_DATA_43" localSheetId="35" hidden="1">'WP-GL'!$694:$694,'WP-GL'!$695:$695,'WP-GL'!$696:$696,'WP-GL'!$697:$697,'WP-GL'!$698:$698,'WP-GL'!$699:$699,'WP-GL'!$700:$700,'WP-GL'!$701:$701,'WP-GL'!$702:$702,'WP-GL'!$703:$703,'WP-GL'!$704:$704,'WP-GL'!$705:$705,'WP-GL'!$706:$706,'WP-GL'!$707:$707,'WP-GL'!$708:$708,'WP-GL'!$709:$709</definedName>
    <definedName name="QB_DATA_44" localSheetId="35" hidden="1">'WP-GL'!$710:$710,'WP-GL'!$711:$711,'WP-GL'!$712:$712,'WP-GL'!$713:$713,'WP-GL'!$714:$714,'WP-GL'!$715:$715,'WP-GL'!$716:$716,'WP-GL'!$717:$717,'WP-GL'!$718:$718,'WP-GL'!$719:$719,'WP-GL'!$720:$720,'WP-GL'!$721:$721,'WP-GL'!$722:$722,'WP-GL'!$723:$723,'WP-GL'!$724:$724,'WP-GL'!$725:$725</definedName>
    <definedName name="QB_DATA_45" localSheetId="35" hidden="1">'WP-GL'!$726:$726,'WP-GL'!$727:$727,'WP-GL'!$728:$728,'WP-GL'!$729:$729,'WP-GL'!$730:$730,'WP-GL'!$731:$731,'WP-GL'!$732:$732,'WP-GL'!$733:$733,'WP-GL'!$734:$734,'WP-GL'!$735:$735,'WP-GL'!$736:$736,'WP-GL'!$737:$737,'WP-GL'!$738:$738,'WP-GL'!$739:$739,'WP-GL'!$740:$740,'WP-GL'!$741:$741</definedName>
    <definedName name="QB_DATA_46" localSheetId="35" hidden="1">'WP-GL'!$742:$742,'WP-GL'!$743:$743,'WP-GL'!$744:$744,'WP-GL'!$745:$745,'WP-GL'!$746:$746,'WP-GL'!$747:$747,'WP-GL'!$748:$748,'WP-GL'!$749:$749,'WP-GL'!$750:$750,'WP-GL'!$751:$751,'WP-GL'!$752:$752,'WP-GL'!$753:$753,'WP-GL'!$754:$754,'WP-GL'!$755:$755,'WP-GL'!$756:$756,'WP-GL'!$757:$757</definedName>
    <definedName name="QB_DATA_47" localSheetId="35" hidden="1">'WP-GL'!$758:$758,'WP-GL'!$759:$759,'WP-GL'!$760:$760,'WP-GL'!$761:$761,'WP-GL'!$762:$762,'WP-GL'!$763:$763,'WP-GL'!$764:$764,'WP-GL'!$765:$765,'WP-GL'!$766:$766,'WP-GL'!$767:$767,'WP-GL'!$768:$768,'WP-GL'!$769:$769,'WP-GL'!$770:$770,'WP-GL'!$771:$771,'WP-GL'!$772:$772,'WP-GL'!$773:$773</definedName>
    <definedName name="QB_DATA_48" localSheetId="35" hidden="1">'WP-GL'!$774:$774,'WP-GL'!$775:$775,'WP-GL'!$776:$776,'WP-GL'!$777:$777,'WP-GL'!$778:$778,'WP-GL'!$779:$779,'WP-GL'!$780:$780,'WP-GL'!$781:$781,'WP-GL'!$782:$782,'WP-GL'!$783:$783,'WP-GL'!$784:$784,'WP-GL'!$785:$785,'WP-GL'!$786:$786,'WP-GL'!$787:$787,'WP-GL'!$788:$788,'WP-GL'!$789:$789</definedName>
    <definedName name="QB_DATA_49" localSheetId="35" hidden="1">'WP-GL'!$790:$790,'WP-GL'!$791:$791,'WP-GL'!$792:$792,'WP-GL'!$793:$793,'WP-GL'!$794:$794,'WP-GL'!$795:$795,'WP-GL'!$796:$796,'WP-GL'!$797:$797,'WP-GL'!$798:$798,'WP-GL'!$799:$799,'WP-GL'!$800:$800,'WP-GL'!$801:$801,'WP-GL'!$802:$802,'WP-GL'!$803:$803,'WP-GL'!$804:$804,'WP-GL'!$805:$805</definedName>
    <definedName name="QB_DATA_5" localSheetId="35" hidden="1">'WP-GL'!$85:$85,'WP-GL'!$86:$86,'WP-GL'!$87:$87,'WP-GL'!$88:$88,'WP-GL'!$89:$89,'WP-GL'!$90:$90,'WP-GL'!$91:$91,'WP-GL'!$92:$92,'WP-GL'!$93:$93,'WP-GL'!$94:$94,'WP-GL'!$95:$95,'WP-GL'!$96:$96,'WP-GL'!$97:$97,'WP-GL'!$98:$98,'WP-GL'!$99:$99,'WP-GL'!$100:$100</definedName>
    <definedName name="QB_DATA_50" localSheetId="35" hidden="1">'WP-GL'!$806:$806,'WP-GL'!$807:$807,'WP-GL'!$808:$808,'WP-GL'!$809:$809,'WP-GL'!$810:$810,'WP-GL'!$811:$811,'WP-GL'!$812:$812,'WP-GL'!$813:$813,'WP-GL'!$814:$814,'WP-GL'!$815:$815,'WP-GL'!$816:$816,'WP-GL'!$817:$817,'WP-GL'!$818:$818,'WP-GL'!$819:$819,'WP-GL'!$820:$820,'WP-GL'!$821:$821</definedName>
    <definedName name="QB_DATA_51" localSheetId="35" hidden="1">'WP-GL'!$822:$822,'WP-GL'!$823:$823,'WP-GL'!$824:$824,'WP-GL'!$825:$825,'WP-GL'!$826:$826,'WP-GL'!$827:$827,'WP-GL'!$828:$828,'WP-GL'!$829:$829,'WP-GL'!$830:$830,'WP-GL'!$831:$831,'WP-GL'!$832:$832,'WP-GL'!$833:$833,'WP-GL'!$834:$834,'WP-GL'!$835:$835,'WP-GL'!$836:$836,'WP-GL'!$837:$837</definedName>
    <definedName name="QB_DATA_52" localSheetId="35" hidden="1">'WP-GL'!$838:$838,'WP-GL'!$839:$839,'WP-GL'!$840:$840,'WP-GL'!$841:$841,'WP-GL'!$842:$842,'WP-GL'!$843:$843,'WP-GL'!$844:$844,'WP-GL'!$845:$845,'WP-GL'!$846:$846,'WP-GL'!$847:$847,'WP-GL'!$848:$848,'WP-GL'!$849:$849,'WP-GL'!$850:$850,'WP-GL'!$851:$851,'WP-GL'!$852:$852,'WP-GL'!$853:$853</definedName>
    <definedName name="QB_DATA_53" localSheetId="35" hidden="1">'WP-GL'!$854:$854,'WP-GL'!$855:$855,'WP-GL'!$856:$856,'WP-GL'!$857:$857,'WP-GL'!$858:$858,'WP-GL'!$859:$859,'WP-GL'!$860:$860,'WP-GL'!$861:$861,'WP-GL'!$862:$862,'WP-GL'!$863:$863,'WP-GL'!$864:$864,'WP-GL'!$865:$865,'WP-GL'!$866:$866,'WP-GL'!$867:$867,'WP-GL'!$868:$868,'WP-GL'!$869:$869</definedName>
    <definedName name="QB_DATA_54" localSheetId="35" hidden="1">'WP-GL'!$870:$870,'WP-GL'!$871:$871,'WP-GL'!$872:$872,'WP-GL'!$873:$873,'WP-GL'!$874:$874,'WP-GL'!$875:$875,'WP-GL'!$876:$876,'WP-GL'!$877:$877,'WP-GL'!$878:$878,'WP-GL'!$879:$879,'WP-GL'!$880:$880,'WP-GL'!$881:$881,'WP-GL'!$882:$882,'WP-GL'!$883:$883,'WP-GL'!$884:$884,'WP-GL'!$885:$885</definedName>
    <definedName name="QB_DATA_55" localSheetId="35" hidden="1">'WP-GL'!$886:$886,'WP-GL'!$887:$887,'WP-GL'!$888:$888,'WP-GL'!$889:$889,'WP-GL'!$890:$890,'WP-GL'!$891:$891,'WP-GL'!$892:$892,'WP-GL'!$893:$893,'WP-GL'!$894:$894,'WP-GL'!$895:$895,'WP-GL'!$896:$896,'WP-GL'!$897:$897,'WP-GL'!$898:$898,'WP-GL'!$899:$899,'WP-GL'!$900:$900,'WP-GL'!$901:$901</definedName>
    <definedName name="QB_DATA_56" localSheetId="35" hidden="1">'WP-GL'!$902:$902,'WP-GL'!$903:$903,'WP-GL'!$904:$904,'WP-GL'!$905:$905,'WP-GL'!$906:$906,'WP-GL'!$907:$907,'WP-GL'!$908:$908,'WP-GL'!$909:$909,'WP-GL'!$910:$910,'WP-GL'!$911:$911,'WP-GL'!$912:$912,'WP-GL'!$913:$913,'WP-GL'!$914:$914,'WP-GL'!$915:$915,'WP-GL'!$916:$916,'WP-GL'!$917:$917</definedName>
    <definedName name="QB_DATA_57" localSheetId="35" hidden="1">'WP-GL'!$918:$918,'WP-GL'!$919:$919,'WP-GL'!$920:$920,'WP-GL'!$921:$921,'WP-GL'!$922:$922,'WP-GL'!$923:$923,'WP-GL'!$924:$924,'WP-GL'!$925:$925,'WP-GL'!$926:$926,'WP-GL'!$927:$927,'WP-GL'!$928:$928,'WP-GL'!$929:$929,'WP-GL'!$930:$930,'WP-GL'!$931:$931,'WP-GL'!$932:$932,'WP-GL'!$933:$933</definedName>
    <definedName name="QB_DATA_58" localSheetId="35" hidden="1">'WP-GL'!$934:$934,'WP-GL'!$935:$935,'WP-GL'!$936:$936,'WP-GL'!$937:$937,'WP-GL'!$938:$938,'WP-GL'!$939:$939,'WP-GL'!$940:$940,'WP-GL'!$941:$941,'WP-GL'!$942:$942,'WP-GL'!$943:$943,'WP-GL'!$944:$944,'WP-GL'!$945:$945,'WP-GL'!$946:$946,'WP-GL'!$947:$947,'WP-GL'!$948:$948,'WP-GL'!$949:$949</definedName>
    <definedName name="QB_DATA_59" localSheetId="35" hidden="1">'WP-GL'!$950:$950,'WP-GL'!$951:$951,'WP-GL'!$952:$952,'WP-GL'!$953:$953,'WP-GL'!$954:$954,'WP-GL'!$955:$955,'WP-GL'!$956:$956,'WP-GL'!$957:$957,'WP-GL'!$958:$958,'WP-GL'!$959:$959,'WP-GL'!$960:$960,'WP-GL'!$961:$961,'WP-GL'!$962:$962,'WP-GL'!$963:$963,'WP-GL'!$964:$964,'WP-GL'!$965:$965</definedName>
    <definedName name="QB_DATA_6" localSheetId="35" hidden="1">'WP-GL'!$101:$101,'WP-GL'!$102:$102,'WP-GL'!$103:$103,'WP-GL'!$104:$104,'WP-GL'!$105:$105,'WP-GL'!$106:$106,'WP-GL'!$107:$107,'WP-GL'!$108:$108,'WP-GL'!$109:$109,'WP-GL'!$110:$110,'WP-GL'!$111:$111,'WP-GL'!$112:$112,'WP-GL'!$113:$113,'WP-GL'!$114:$114,'WP-GL'!$115:$115,'WP-GL'!$116:$116</definedName>
    <definedName name="QB_DATA_60" localSheetId="35" hidden="1">'WP-GL'!$966:$966,'WP-GL'!$967:$967,'WP-GL'!$968:$968,'WP-GL'!$969:$969,'WP-GL'!$970:$970,'WP-GL'!$971:$971,'WP-GL'!$972:$972,'WP-GL'!$973:$973,'WP-GL'!$974:$974,'WP-GL'!$975:$975,'WP-GL'!$976:$976,'WP-GL'!$977:$977,'WP-GL'!$978:$978,'WP-GL'!$979:$979,'WP-GL'!$980:$980,'WP-GL'!$981:$981</definedName>
    <definedName name="QB_DATA_61" localSheetId="35" hidden="1">'WP-GL'!$982:$982,'WP-GL'!$983:$983,'WP-GL'!$984:$984,'WP-GL'!$985:$985,'WP-GL'!$986:$986,'WP-GL'!$987:$987,'WP-GL'!$988:$988,'WP-GL'!$989:$989,'WP-GL'!$990:$990,'WP-GL'!$991:$991,'WP-GL'!$992:$992,'WP-GL'!$993:$993,'WP-GL'!$994:$994,'WP-GL'!$995:$995,'WP-GL'!$996:$996,'WP-GL'!$997:$997</definedName>
    <definedName name="QB_DATA_62" localSheetId="35" hidden="1">'WP-GL'!$998:$998,'WP-GL'!$999:$999,'WP-GL'!$1000:$1000,'WP-GL'!$1001:$1001,'WP-GL'!$1002:$1002,'WP-GL'!$1003:$1003,'WP-GL'!$1004:$1004,'WP-GL'!$1005:$1005,'WP-GL'!$1006:$1006,'WP-GL'!$1007:$1007,'WP-GL'!$1008:$1008,'WP-GL'!$1009:$1009,'WP-GL'!$1010:$1010,'WP-GL'!$1011:$1011,'WP-GL'!$1012:$1012,'WP-GL'!$1013:$1013</definedName>
    <definedName name="QB_DATA_63" localSheetId="35" hidden="1">'WP-GL'!$1014:$1014,'WP-GL'!$1015:$1015,'WP-GL'!$1016:$1016,'WP-GL'!$1017:$1017,'WP-GL'!$1018:$1018,'WP-GL'!$1019:$1019,'WP-GL'!$1020:$1020,'WP-GL'!$1021:$1021,'WP-GL'!$1022:$1022,'WP-GL'!$1023:$1023,'WP-GL'!$1024:$1024,'WP-GL'!$1025:$1025,'WP-GL'!$1026:$1026,'WP-GL'!$1027:$1027,'WP-GL'!$1028:$1028,'WP-GL'!$1029:$1029</definedName>
    <definedName name="QB_DATA_64" localSheetId="35" hidden="1">'WP-GL'!$1030:$1030,'WP-GL'!$1031:$1031,'WP-GL'!$1032:$1032,'WP-GL'!$1033:$1033,'WP-GL'!$1034:$1034,'WP-GL'!$1035:$1035,'WP-GL'!$1036:$1036,'WP-GL'!$1037:$1037,'WP-GL'!$1038:$1038,'WP-GL'!$1039:$1039,'WP-GL'!$1040:$1040,'WP-GL'!$1041:$1041,'WP-GL'!$1042:$1042,'WP-GL'!$1043:$1043,'WP-GL'!$1044:$1044,'WP-GL'!$1045:$1045</definedName>
    <definedName name="QB_DATA_65" localSheetId="35" hidden="1">'WP-GL'!$1046:$1046,'WP-GL'!$1047:$1047,'WP-GL'!$1048:$1048,'WP-GL'!$1049:$1049,'WP-GL'!$1050:$1050,'WP-GL'!$1051:$1051,'WP-GL'!$1052:$1052,'WP-GL'!$1053:$1053,'WP-GL'!$1054:$1054,'WP-GL'!$1055:$1055,'WP-GL'!$1056:$1056,'WP-GL'!$1057:$1057,'WP-GL'!$1058:$1058,'WP-GL'!$1059:$1059,'WP-GL'!$1060:$1060,'WP-GL'!$1061:$1061</definedName>
    <definedName name="QB_DATA_66" localSheetId="35" hidden="1">'WP-GL'!$1062:$1062,'WP-GL'!$1063:$1063,'WP-GL'!$1064:$1064,'WP-GL'!$1065:$1065,'WP-GL'!$1066:$1066,'WP-GL'!$1067:$1067,'WP-GL'!$1068:$1068,'WP-GL'!$1069:$1069,'WP-GL'!$1070:$1070,'WP-GL'!$1071:$1071,'WP-GL'!$1073:$1073,'WP-GL'!$1074:$1074,'WP-GL'!$1076:$1076,'WP-GL'!$1077:$1077,'WP-GL'!$1078:$1078,'WP-GL'!$1079:$1079</definedName>
    <definedName name="QB_DATA_67" localSheetId="35" hidden="1">'WP-GL'!$1080:$1080,'WP-GL'!$1081:$1081,'WP-GL'!$1082:$1082,'WP-GL'!$1083:$1083,'WP-GL'!$1084:$1084,'WP-GL'!$1085:$1085,'WP-GL'!$1086:$1086,'WP-GL'!$1087:$1087,'WP-GL'!$1088:$1088,'WP-GL'!$1089:$1089,'WP-GL'!$1090:$1090,'WP-GL'!$1091:$1091,'WP-GL'!$1092:$1092,'WP-GL'!$1093:$1093,'WP-GL'!$1094:$1094,'WP-GL'!$1095:$1095</definedName>
    <definedName name="QB_DATA_68" localSheetId="35" hidden="1">'WP-GL'!$1096:$1096,'WP-GL'!$1097:$1097,'WP-GL'!$1098:$1098,'WP-GL'!$1099:$1099,'WP-GL'!$1100:$1100,'WP-GL'!$1101:$1101,'WP-GL'!$1102:$1102,'WP-GL'!$1104:$1104,'WP-GL'!$1105:$1105,'WP-GL'!$1106:$1106,'WP-GL'!$1108:$1108,'WP-GL'!$1109:$1109,'WP-GL'!$1111:$1111,'WP-GL'!$1113:$1113,'WP-GL'!$1115:$1115,'WP-GL'!$1116:$1116</definedName>
    <definedName name="QB_DATA_69" localSheetId="35" hidden="1">'WP-GL'!$1117:$1117,'WP-GL'!$1119:$1119,'WP-GL'!$1121:$1121,'WP-GL'!$1122:$1122,'WP-GL'!$1123:$1123,'WP-GL'!$1124:$1124,'WP-GL'!$1126:$1126,'WP-GL'!$1127:$1127,'WP-GL'!$1128:$1128,'WP-GL'!$1130:$1130,'WP-GL'!$1132:$1132,'WP-GL'!$1133:$1133,'WP-GL'!$1135:$1135,'WP-GL'!$1137:$1137,'WP-GL'!$1139:$1139,'WP-GL'!$1140:$1140</definedName>
    <definedName name="QB_DATA_7" localSheetId="35" hidden="1">'WP-GL'!$117:$117,'WP-GL'!$118:$118,'WP-GL'!$119:$119,'WP-GL'!$120:$120,'WP-GL'!$121:$121,'WP-GL'!$122:$122,'WP-GL'!$123:$123,'WP-GL'!$124:$124,'WP-GL'!$125:$125,'WP-GL'!$126:$126,'WP-GL'!$127:$127,'WP-GL'!$128:$128,'WP-GL'!$129:$129,'WP-GL'!$130:$130,'WP-GL'!$131:$131,'WP-GL'!$132:$132</definedName>
    <definedName name="QB_DATA_70" localSheetId="35" hidden="1">'WP-GL'!$1141:$1141,'WP-GL'!$1142:$1142,'WP-GL'!$1143:$1143,'WP-GL'!$1144:$1144,'WP-GL'!$1145:$1145,'WP-GL'!$1146:$1146,'WP-GL'!$1147:$1147,'WP-GL'!$1148:$1148,'WP-GL'!$1149:$1149,'WP-GL'!$1150:$1150,'WP-GL'!$1151:$1151,'WP-GL'!$1152:$1152,'WP-GL'!$1153:$1153,'WP-GL'!$1155:$1155,'WP-GL'!$1156:$1156,'WP-GL'!$1157:$1157</definedName>
    <definedName name="QB_DATA_71" localSheetId="35" hidden="1">'WP-GL'!$1158:$1158,'WP-GL'!$1159:$1159,'WP-GL'!$1160:$1160,'WP-GL'!$1161:$1161,'WP-GL'!$1162:$1162,'WP-GL'!$1163:$1163,'WP-GL'!$1164:$1164,'WP-GL'!$1165:$1165,'WP-GL'!$1166:$1166,'WP-GL'!$1167:$1167,'WP-GL'!$1169:$1169,'WP-GL'!$1170:$1170,'WP-GL'!$1171:$1171,'WP-GL'!$1172:$1172,'WP-GL'!$1173:$1173,'WP-GL'!$1174:$1174</definedName>
    <definedName name="QB_DATA_72" localSheetId="35" hidden="1">'WP-GL'!$1175:$1175,'WP-GL'!$1176:$1176,'WP-GL'!$1178:$1178,'WP-GL'!$1180:$1180,'WP-GL'!$1182:$1182,'WP-GL'!$1183:$1183,'WP-GL'!$1186:$1186,'WP-GL'!$1187:$1187,'WP-GL'!$1188:$1188,'WP-GL'!$1189:$1189,'WP-GL'!$1190:$1190,'WP-GL'!$1191:$1191,'WP-GL'!$1192:$1192,'WP-GL'!$1193:$1193,'WP-GL'!$1194:$1194,'WP-GL'!$1195:$1195</definedName>
    <definedName name="QB_DATA_73" localSheetId="35" hidden="1">'WP-GL'!$1196:$1196,'WP-GL'!$1197:$1197,'WP-GL'!$1198:$1198,'WP-GL'!$1199:$1199,'WP-GL'!$1200:$1200,'WP-GL'!$1202:$1202,'WP-GL'!$1203:$1203,'WP-GL'!$1204:$1204,'WP-GL'!$1205:$1205,'WP-GL'!$1206:$1206,'WP-GL'!$1207:$1207,'WP-GL'!$1208:$1208,'WP-GL'!$1209:$1209,'WP-GL'!$1210:$1210,'WP-GL'!$1211:$1211,'WP-GL'!$1212:$1212</definedName>
    <definedName name="QB_DATA_74" localSheetId="35" hidden="1">'WP-GL'!$1213:$1213,'WP-GL'!$1214:$1214,'WP-GL'!$1216:$1216,'WP-GL'!$1217:$1217,'WP-GL'!$1218:$1218,'WP-GL'!$1219:$1219,'WP-GL'!$1220:$1220,'WP-GL'!$1221:$1221,'WP-GL'!$1222:$1222,'WP-GL'!$1223:$1223,'WP-GL'!$1224:$1224,'WP-GL'!$1225:$1225,'WP-GL'!$1226:$1226,'WP-GL'!$1227:$1227,'WP-GL'!$1228:$1228,'WP-GL'!$1230:$1230</definedName>
    <definedName name="QB_DATA_75" localSheetId="35" hidden="1">'WP-GL'!$1231:$1231,'WP-GL'!$1232:$1232,'WP-GL'!$1233:$1233,'WP-GL'!$1234:$1234,'WP-GL'!$1235:$1235,'WP-GL'!$1236:$1236,'WP-GL'!$1237:$1237,'WP-GL'!$1238:$1238,'WP-GL'!$1239:$1239,'WP-GL'!$1240:$1240,'WP-GL'!$1241:$1241,'WP-GL'!$1242:$1242,'WP-GL'!$1243:$1243,'WP-GL'!$1244:$1244,'WP-GL'!$1246:$1246,'WP-GL'!$1247:$1247</definedName>
    <definedName name="QB_DATA_76" localSheetId="35" hidden="1">'WP-GL'!$1249:$1249,'WP-GL'!$1251:$1251,'WP-GL'!$1252:$1252,'WP-GL'!$1254:$1254,'WP-GL'!$1255:$1255,'WP-GL'!$1256:$1256,'WP-GL'!$1257:$1257,'WP-GL'!$1258:$1258,'WP-GL'!$1259:$1259,'WP-GL'!$1260:$1260,'WP-GL'!$1261:$1261,'WP-GL'!$1262:$1262,'WP-GL'!$1263:$1263,'WP-GL'!$1264:$1264,'WP-GL'!$1265:$1265,'WP-GL'!$1266:$1266</definedName>
    <definedName name="QB_DATA_77" localSheetId="35" hidden="1">'WP-GL'!$1267:$1267,'WP-GL'!$1268:$1268,'WP-GL'!$1269:$1269,'WP-GL'!$1270:$1270,'WP-GL'!$1271:$1271,'WP-GL'!$1272:$1272,'WP-GL'!$1273:$1273,'WP-GL'!$1274:$1274,'WP-GL'!$1275:$1275,'WP-GL'!$1276:$1276,'WP-GL'!$1277:$1277,'WP-GL'!$1278:$1278,'WP-GL'!$1279:$1279,'WP-GL'!$1280:$1280,'WP-GL'!$1281:$1281,'WP-GL'!$1282:$1282</definedName>
    <definedName name="QB_DATA_78" localSheetId="35" hidden="1">'WP-GL'!$1283:$1283,'WP-GL'!$1284:$1284,'WP-GL'!$1285:$1285,'WP-GL'!$1286:$1286,'WP-GL'!$1287:$1287,'WP-GL'!$1288:$1288,'WP-GL'!$1289:$1289,'WP-GL'!$1290:$1290,'WP-GL'!$1291:$1291,'WP-GL'!$1292:$1292,'WP-GL'!$1293:$1293,'WP-GL'!$1294:$1294,'WP-GL'!$1295:$1295,'WP-GL'!$1296:$1296,'WP-GL'!$1297:$1297,'WP-GL'!$1298:$1298</definedName>
    <definedName name="QB_DATA_79" localSheetId="35" hidden="1">'WP-GL'!$1299:$1299,'WP-GL'!$1300:$1300,'WP-GL'!$1301:$1301,'WP-GL'!$1302:$1302,'WP-GL'!$1303:$1303,'WP-GL'!$1304:$1304,'WP-GL'!$1305:$1305,'WP-GL'!$1306:$1306,'WP-GL'!$1307:$1307,'WP-GL'!$1308:$1308,'WP-GL'!$1309:$1309,'WP-GL'!$1310:$1310,'WP-GL'!$1311:$1311,'WP-GL'!$1312:$1312,'WP-GL'!$1313:$1313,'WP-GL'!$1314:$1314</definedName>
    <definedName name="QB_DATA_8" localSheetId="35" hidden="1">'WP-GL'!$133:$133,'WP-GL'!$134:$134,'WP-GL'!$135:$135,'WP-GL'!$136:$136,'WP-GL'!$137:$137,'WP-GL'!$138:$138,'WP-GL'!$139:$139,'WP-GL'!$140:$140,'WP-GL'!$141:$141,'WP-GL'!$142:$142,'WP-GL'!$143:$143,'WP-GL'!$144:$144,'WP-GL'!$145:$145,'WP-GL'!$146:$146,'WP-GL'!$147:$147,'WP-GL'!$148:$148</definedName>
    <definedName name="QB_DATA_80" localSheetId="35" hidden="1">'WP-GL'!$1315:$1315,'WP-GL'!$1316:$1316,'WP-GL'!$1317:$1317,'WP-GL'!$1318:$1318,'WP-GL'!$1319:$1319,'WP-GL'!$1320:$1320,'WP-GL'!$1321:$1321,'WP-GL'!$1322:$1322,'WP-GL'!$1323:$1323,'WP-GL'!$1324:$1324,'WP-GL'!$1325:$1325,'WP-GL'!$1326:$1326,'WP-GL'!$1327:$1327,'WP-GL'!$1328:$1328,'WP-GL'!$1329:$1329,'WP-GL'!$1330:$1330</definedName>
    <definedName name="QB_DATA_81" localSheetId="35" hidden="1">'WP-GL'!$1331:$1331,'WP-GL'!$1332:$1332,'WP-GL'!$1333:$1333,'WP-GL'!$1334:$1334,'WP-GL'!$1335:$1335,'WP-GL'!$1336:$1336,'WP-GL'!$1337:$1337,'WP-GL'!$1338:$1338,'WP-GL'!$1339:$1339,'WP-GL'!$1340:$1340,'WP-GL'!$1341:$1341,'WP-GL'!$1342:$1342,'WP-GL'!$1343:$1343,'WP-GL'!$1344:$1344,'WP-GL'!$1345:$1345,'WP-GL'!$1346:$1346</definedName>
    <definedName name="QB_DATA_82" localSheetId="35" hidden="1">'WP-GL'!$1347:$1347,'WP-GL'!$1348:$1348,'WP-GL'!$1349:$1349,'WP-GL'!$1350:$1350,'WP-GL'!$1351:$1351,'WP-GL'!$1352:$1352,'WP-GL'!$1353:$1353,'WP-GL'!$1354:$1354,'WP-GL'!$1355:$1355,'WP-GL'!$1356:$1356,'WP-GL'!$1357:$1357,'WP-GL'!$1358:$1358,'WP-GL'!$1359:$1359,'WP-GL'!$1360:$1360,'WP-GL'!$1361:$1361,'WP-GL'!$1362:$1362</definedName>
    <definedName name="QB_DATA_83" localSheetId="35" hidden="1">'WP-GL'!$1363:$1363,'WP-GL'!$1364:$1364,'WP-GL'!$1365:$1365,'WP-GL'!$1366:$1366,'WP-GL'!$1367:$1367,'WP-GL'!$1368:$1368,'WP-GL'!$1369:$1369,'WP-GL'!$1370:$1370,'WP-GL'!$1371:$1371,'WP-GL'!$1372:$1372,'WP-GL'!$1373:$1373,'WP-GL'!$1374:$1374,'WP-GL'!$1375:$1375,'WP-GL'!$1376:$1376,'WP-GL'!$1377:$1377,'WP-GL'!$1378:$1378</definedName>
    <definedName name="QB_DATA_84" localSheetId="35" hidden="1">'WP-GL'!$1379:$1379,'WP-GL'!$1380:$1380,'WP-GL'!$1381:$1381,'WP-GL'!$1382:$1382,'WP-GL'!$1383:$1383,'WP-GL'!$1384:$1384,'WP-GL'!$1385:$1385,'WP-GL'!$1386:$1386,'WP-GL'!$1387:$1387,'WP-GL'!$1388:$1388,'WP-GL'!$1389:$1389,'WP-GL'!$1390:$1390,'WP-GL'!$1391:$1391,'WP-GL'!$1392:$1392,'WP-GL'!$1393:$1393,'WP-GL'!$1394:$1394</definedName>
    <definedName name="QB_DATA_85" localSheetId="35" hidden="1">'WP-GL'!$1395:$1395,'WP-GL'!$1396:$1396,'WP-GL'!$1397:$1397,'WP-GL'!$1398:$1398,'WP-GL'!$1399:$1399,'WP-GL'!$1400:$1400,'WP-GL'!$1401:$1401,'WP-GL'!$1402:$1402,'WP-GL'!$1403:$1403,'WP-GL'!$1404:$1404,'WP-GL'!$1405:$1405,'WP-GL'!$1406:$1406,'WP-GL'!$1407:$1407,'WP-GL'!$1408:$1408,'WP-GL'!$1409:$1409,'WP-GL'!$1410:$1410</definedName>
    <definedName name="QB_DATA_86" localSheetId="35" hidden="1">'WP-GL'!$1411:$1411,'WP-GL'!$1412:$1412,'WP-GL'!$1413:$1413,'WP-GL'!$1414:$1414,'WP-GL'!$1415:$1415,'WP-GL'!$1416:$1416,'WP-GL'!$1417:$1417,'WP-GL'!$1418:$1418,'WP-GL'!$1419:$1419,'WP-GL'!$1420:$1420,'WP-GL'!$1421:$1421,'WP-GL'!$1422:$1422,'WP-GL'!$1423:$1423,'WP-GL'!$1424:$1424,'WP-GL'!$1425:$1425,'WP-GL'!$1426:$1426</definedName>
    <definedName name="QB_DATA_87" localSheetId="35" hidden="1">'WP-GL'!$1427:$1427,'WP-GL'!$1428:$1428,'WP-GL'!$1429:$1429,'WP-GL'!$1430:$1430,'WP-GL'!$1431:$1431,'WP-GL'!$1432:$1432,'WP-GL'!$1433:$1433,'WP-GL'!$1434:$1434,'WP-GL'!$1435:$1435,'WP-GL'!$1436:$1436,'WP-GL'!$1437:$1437,'WP-GL'!$1438:$1438,'WP-GL'!$1439:$1439,'WP-GL'!$1440:$1440,'WP-GL'!$1441:$1441,'WP-GL'!$1442:$1442</definedName>
    <definedName name="QB_DATA_88" localSheetId="35" hidden="1">'WP-GL'!$1443:$1443,'WP-GL'!$1444:$1444,'WP-GL'!$1445:$1445,'WP-GL'!$1446:$1446,'WP-GL'!$1447:$1447,'WP-GL'!$1448:$1448,'WP-GL'!$1449:$1449,'WP-GL'!$1450:$1450,'WP-GL'!$1451:$1451,'WP-GL'!$1452:$1452,'WP-GL'!$1453:$1453,'WP-GL'!$1454:$1454,'WP-GL'!$1455:$1455,'WP-GL'!$1456:$1456,'WP-GL'!$1457:$1457,'WP-GL'!$1458:$1458</definedName>
    <definedName name="QB_DATA_89" localSheetId="35" hidden="1">'WP-GL'!$1459:$1459,'WP-GL'!$1460:$1460,'WP-GL'!$1461:$1461,'WP-GL'!$1462:$1462,'WP-GL'!$1463:$1463,'WP-GL'!$1464:$1464,'WP-GL'!$1465:$1465,'WP-GL'!$1466:$1466,'WP-GL'!$1467:$1467,'WP-GL'!$1469:$1469,'WP-GL'!$1470:$1470,'WP-GL'!$1471:$1471,'WP-GL'!$1473:$1473,'WP-GL'!$1474:$1474,'WP-GL'!$1475:$1475,'WP-GL'!$1476:$1476</definedName>
    <definedName name="QB_DATA_9" localSheetId="35" hidden="1">'WP-GL'!$149:$149,'WP-GL'!$150:$150,'WP-GL'!$151:$151,'WP-GL'!$152:$152,'WP-GL'!$153:$153,'WP-GL'!$154:$154,'WP-GL'!$155:$155,'WP-GL'!$156:$156,'WP-GL'!$157:$157,'WP-GL'!$158:$158,'WP-GL'!$159:$159,'WP-GL'!$160:$160,'WP-GL'!$161:$161,'WP-GL'!$162:$162,'WP-GL'!$163:$163,'WP-GL'!$164:$164</definedName>
    <definedName name="QB_DATA_90" localSheetId="35" hidden="1">'WP-GL'!$1477:$1477,'WP-GL'!$1478:$1478,'WP-GL'!$1479:$1479,'WP-GL'!$1480:$1480,'WP-GL'!$1481:$1481,'WP-GL'!$1482:$1482,'WP-GL'!$1483:$1483,'WP-GL'!$1484:$1484,'WP-GL'!$1485:$1485,'WP-GL'!$1486:$1486,'WP-GL'!$1487:$1487,'WP-GL'!$1488:$1488,'WP-GL'!$1489:$1489,'WP-GL'!$1490:$1490,'WP-GL'!$1491:$1491,'WP-GL'!$1492:$1492</definedName>
    <definedName name="QB_DATA_91" localSheetId="35" hidden="1">'WP-GL'!$1493:$1493,'WP-GL'!$1494:$1494,'WP-GL'!$1495:$1495,'WP-GL'!$1496:$1496,'WP-GL'!$1497:$1497,'WP-GL'!$1498:$1498,'WP-GL'!$1499:$1499,'WP-GL'!$1500:$1500,'WP-GL'!$1501:$1501,'WP-GL'!$1502:$1502,'WP-GL'!$1503:$1503,'WP-GL'!$1504:$1504,'WP-GL'!$1505:$1505,'WP-GL'!$1506:$1506,'WP-GL'!$1507:$1507,'WP-GL'!$1508:$1508</definedName>
    <definedName name="QB_DATA_92" localSheetId="35" hidden="1">'WP-GL'!$1509:$1509,'WP-GL'!$1510:$1510,'WP-GL'!$1511:$1511,'WP-GL'!$1512:$1512,'WP-GL'!$1513:$1513,'WP-GL'!$1514:$1514,'WP-GL'!$1515:$1515,'WP-GL'!$1516:$1516,'WP-GL'!$1517:$1517,'WP-GL'!$1518:$1518,'WP-GL'!$1519:$1519,'WP-GL'!$1520:$1520,'WP-GL'!$1521:$1521,'WP-GL'!$1522:$1522,'WP-GL'!$1523:$1523,'WP-GL'!$1524:$1524</definedName>
    <definedName name="QB_DATA_93" localSheetId="35" hidden="1">'WP-GL'!$1526:$1526,'WP-GL'!$1527:$1527,'WP-GL'!$1528:$1528,'WP-GL'!$1529:$1529,'WP-GL'!$1530:$1530,'WP-GL'!$1531:$1531,'WP-GL'!$1532:$1532,'WP-GL'!$1533:$1533,'WP-GL'!$1534:$1534,'WP-GL'!$1535:$1535,'WP-GL'!$1536:$1536,'WP-GL'!$1537:$1537,'WP-GL'!$1538:$1538,'WP-GL'!$1540:$1540,'WP-GL'!$1541:$1541,'WP-GL'!$1542:$1542</definedName>
    <definedName name="QB_DATA_94" localSheetId="35" hidden="1">'WP-GL'!$1543:$1543,'WP-GL'!$1544:$1544,'WP-GL'!$1545:$1545,'WP-GL'!$1546:$1546,'WP-GL'!$1547:$1547,'WP-GL'!$1548:$1548,'WP-GL'!$1549:$1549,'WP-GL'!$1550:$1550,'WP-GL'!$1551:$1551,'WP-GL'!$1552:$1552,'WP-GL'!$1553:$1553,'WP-GL'!$1554:$1554,'WP-GL'!$1555:$1555,'WP-GL'!$1557:$1557,'WP-GL'!$1558:$1558,'WP-GL'!$1559:$1559</definedName>
    <definedName name="QB_DATA_95" localSheetId="35" hidden="1">'WP-GL'!$1560:$1560,'WP-GL'!$1561:$1561,'WP-GL'!$1562:$1562,'WP-GL'!$1563:$1563,'WP-GL'!$1564:$1564,'WP-GL'!$1565:$1565,'WP-GL'!$1566:$1566,'WP-GL'!$1567:$1567,'WP-GL'!$1568:$1568,'WP-GL'!$1569:$1569,'WP-GL'!$1570:$1570,'WP-GL'!$1571:$1571,'WP-GL'!$1573:$1573,'WP-GL'!$1574:$1574,'WP-GL'!$1575:$1575,'WP-GL'!$1576:$1576</definedName>
    <definedName name="QB_DATA_96" localSheetId="35" hidden="1">'WP-GL'!$1577:$1577,'WP-GL'!$1578:$1578,'WP-GL'!$1579:$1579,'WP-GL'!$1580:$1580,'WP-GL'!$1581:$1581,'WP-GL'!$1582:$1582,'WP-GL'!$1583:$1583,'WP-GL'!$1584:$1584,'WP-GL'!$1585:$1585,'WP-GL'!$1586:$1586,'WP-GL'!$1587:$1587,'WP-GL'!$1589:$1589,'WP-GL'!$1590:$1590,'WP-GL'!$1591:$1591,'WP-GL'!$1592:$1592,'WP-GL'!$1593:$1593</definedName>
    <definedName name="QB_DATA_97" localSheetId="35" hidden="1">'WP-GL'!$1594:$1594,'WP-GL'!$1595:$1595,'WP-GL'!$1596:$1596,'WP-GL'!$1598:$1598,'WP-GL'!$1599:$1599,'WP-GL'!$1600:$1600,'WP-GL'!$1601:$1601,'WP-GL'!$1602:$1602,'WP-GL'!$1603:$1603,'WP-GL'!$1604:$1604,'WP-GL'!$1605:$1605,'WP-GL'!$1606:$1606,'WP-GL'!$1607:$1607,'WP-GL'!$1608:$1608,'WP-GL'!$1609:$1609,'WP-GL'!$1610:$1610</definedName>
    <definedName name="QB_DATA_98" localSheetId="35" hidden="1">'WP-GL'!$1612:$1612,'WP-GL'!$1613:$1613,'WP-GL'!$1614:$1614,'WP-GL'!$1615:$1615,'WP-GL'!$1616:$1616,'WP-GL'!$1617:$1617,'WP-GL'!$1618:$1618,'WP-GL'!$1619:$1619,'WP-GL'!$1620:$1620,'WP-GL'!$1621:$1621,'WP-GL'!$1622:$1622,'WP-GL'!$1624:$1624,'WP-GL'!$1625:$1625,'WP-GL'!$1626:$1626,'WP-GL'!$1627:$1627,'WP-GL'!$1628:$1628</definedName>
    <definedName name="QB_DATA_99" localSheetId="35" hidden="1">'WP-GL'!$1629:$1629,'WP-GL'!$1630:$1630,'WP-GL'!$1631:$1631,'WP-GL'!$1632:$1632,'WP-GL'!$1633:$1633,'WP-GL'!$1634:$1634,'WP-GL'!$1635:$1635,'WP-GL'!$1636:$1636,'WP-GL'!$1637:$1637,'WP-GL'!$1639:$1639,'WP-GL'!$1640:$1640,'WP-GL'!$1641:$1641,'WP-GL'!$1642:$1642,'WP-GL'!$1643:$1643,'WP-GL'!$1644:$1644,'WP-GL'!$1645:$1645</definedName>
    <definedName name="QB_FORMULA_0" localSheetId="33" hidden="1">'WP Sch II-3'!#REF!,'WP Sch II-3'!#REF!,'WP Sch II-3'!#REF!,'WP Sch II-3'!#REF!,'WP Sch II-3'!#REF!,'WP Sch II-3'!#REF!,'WP Sch II-3'!$F$15,'WP Sch II-3'!$G$15,'WP Sch II-3'!#REF!,'WP Sch II-3'!$F$16,'WP Sch II-3'!$G$16,'WP Sch II-3'!#REF!,'WP Sch II-3'!#REF!,'WP Sch II-3'!#REF!,'WP Sch II-3'!#REF!,'WP Sch II-3'!#REF!</definedName>
    <definedName name="QB_FORMULA_0" localSheetId="30" hidden="1">'WP TY P&amp;L'!$H$8,'WP TY P&amp;L'!$H$10,'WP TY P&amp;L'!$H$11,'WP TY P&amp;L'!$H$12,'WP TY P&amp;L'!$H$13,'WP TY P&amp;L'!$H$14,'WP TY P&amp;L'!$F$15,'WP TY P&amp;L'!$G$15,'WP TY P&amp;L'!$H$15,'WP TY P&amp;L'!$F$16,'WP TY P&amp;L'!$G$16,'WP TY P&amp;L'!$H$16,'WP TY P&amp;L'!$H$18,'WP TY P&amp;L'!$H$19,'WP TY P&amp;L'!$H$20,'WP TY P&amp;L'!$H$21</definedName>
    <definedName name="QB_FORMULA_0" localSheetId="35" hidden="1">'WP-GL'!$K$6,'WP-GL'!$K$7,'WP-GL'!$K$8,'WP-GL'!$K$9,'WP-GL'!$K$10,'WP-GL'!$K$11,'WP-GL'!$K$12,'WP-GL'!$K$13,'WP-GL'!$K$14,'WP-GL'!$K$15,'WP-GL'!$K$16,'WP-GL'!$K$17,'WP-GL'!$K$18,'WP-GL'!$K$19,'WP-GL'!$K$20,'WP-GL'!$K$21</definedName>
    <definedName name="QB_FORMULA_1" localSheetId="33" hidden="1">'WP Sch II-3'!#REF!,'WP Sch II-3'!#REF!,'WP Sch II-3'!#REF!,'WP Sch II-3'!#REF!,'WP Sch II-3'!#REF!,'WP Sch II-3'!#REF!,'WP Sch II-3'!#REF!,'WP Sch II-3'!#REF!,'WP Sch II-3'!#REF!,'WP Sch II-3'!#REF!,'WP Sch II-3'!#REF!,'WP Sch II-3'!#REF!,'WP Sch II-3'!#REF!,'WP Sch II-3'!#REF!,'WP Sch II-3'!#REF!,'WP Sch II-3'!#REF!</definedName>
    <definedName name="QB_FORMULA_1" localSheetId="30" hidden="1">'WP TY P&amp;L'!$H$22,'WP TY P&amp;L'!$H$23,'WP TY P&amp;L'!$H$24,'WP TY P&amp;L'!$H$25,'WP TY P&amp;L'!$H$26,'WP TY P&amp;L'!$H$27,'WP TY P&amp;L'!$H$28,'WP TY P&amp;L'!$H$29,'WP TY P&amp;L'!$H$30,'WP TY P&amp;L'!$H$31,'WP TY P&amp;L'!$H$32,'WP TY P&amp;L'!$H$33,'WP TY P&amp;L'!$H$34,'WP TY P&amp;L'!$H$35,'WP TY P&amp;L'!$H$36,'WP TY P&amp;L'!$H$37</definedName>
    <definedName name="QB_FORMULA_1" localSheetId="35" hidden="1">'WP-GL'!$K$22,'WP-GL'!$K$23,'WP-GL'!$K$24,'WP-GL'!$K$25,'WP-GL'!$K$26,'WP-GL'!$K$27,'WP-GL'!$K$28,'WP-GL'!$K$29,'WP-GL'!$K$30,'WP-GL'!$K$31,'WP-GL'!$K$32,'WP-GL'!$K$33,'WP-GL'!$K$34,'WP-GL'!$K$35,'WP-GL'!$K$36,'WP-GL'!$K$37</definedName>
    <definedName name="QB_FORMULA_10" localSheetId="35" hidden="1">'WP-GL'!$K$166,'WP-GL'!$K$167,'WP-GL'!$K$168,'WP-GL'!$K$169,'WP-GL'!$K$170,'WP-GL'!$K$171,'WP-GL'!$K$172,'WP-GL'!$K$173,'WP-GL'!$K$174,'WP-GL'!$K$175,'WP-GL'!$K$176,'WP-GL'!$K$177,'WP-GL'!$K$178,'WP-GL'!$K$179,'WP-GL'!$K$180,'WP-GL'!$K$181</definedName>
    <definedName name="QB_FORMULA_100" localSheetId="35" hidden="1">'WP-GL'!$K$1616,'WP-GL'!$K$1617,'WP-GL'!$K$1618,'WP-GL'!$K$1619,'WP-GL'!$K$1620,'WP-GL'!$K$1621,'WP-GL'!$K$1622,'WP-GL'!$J$1623,'WP-GL'!$K$1623,'WP-GL'!$K$1625,'WP-GL'!$K$1626,'WP-GL'!$K$1627,'WP-GL'!$K$1628,'WP-GL'!$K$1629,'WP-GL'!$K$1630,'WP-GL'!$K$1631</definedName>
    <definedName name="QB_FORMULA_101" localSheetId="35" hidden="1">'WP-GL'!$K$1632,'WP-GL'!$K$1633,'WP-GL'!$K$1634,'WP-GL'!$K$1635,'WP-GL'!$K$1636,'WP-GL'!$K$1637,'WP-GL'!$J$1638,'WP-GL'!$K$1638,'WP-GL'!$K$1640,'WP-GL'!$K$1641,'WP-GL'!$K$1642,'WP-GL'!$K$1643,'WP-GL'!$K$1644,'WP-GL'!$K$1645,'WP-GL'!$K$1646,'WP-GL'!$K$1647</definedName>
    <definedName name="QB_FORMULA_102" localSheetId="35" hidden="1">'WP-GL'!$K$1648,'WP-GL'!$K$1649,'WP-GL'!$K$1650,'WP-GL'!$K$1651,'WP-GL'!$J$1652,'WP-GL'!$K$1652,'WP-GL'!$K$1654,'WP-GL'!$J$1655,'WP-GL'!$K$1655,'WP-GL'!$K$1659,'WP-GL'!$K$1661,'WP-GL'!$K$1662,'WP-GL'!$K$1663,'WP-GL'!$K$1664,'WP-GL'!$K$1665,'WP-GL'!$K$1666</definedName>
    <definedName name="QB_FORMULA_103" localSheetId="35" hidden="1">'WP-GL'!$K$1667,'WP-GL'!$K$1668,'WP-GL'!$K$1669,'WP-GL'!$K$1670,'WP-GL'!$K$1671,'WP-GL'!$K$1672,'WP-GL'!$K$1673,'WP-GL'!$K$1674,'WP-GL'!$K$1675,'WP-GL'!$K$1676,'WP-GL'!$K$1677,'WP-GL'!$K$1678,'WP-GL'!$K$1679,'WP-GL'!$K$1680,'WP-GL'!$K$1681,'WP-GL'!$K$1682</definedName>
    <definedName name="QB_FORMULA_104" localSheetId="35" hidden="1">'WP-GL'!$K$1683,'WP-GL'!$K$1684,'WP-GL'!$K$1685,'WP-GL'!$K$1686,'WP-GL'!$K$1687,'WP-GL'!$K$1688,'WP-GL'!$K$1689,'WP-GL'!$J$1690,'WP-GL'!$K$1690,'WP-GL'!$K$1693,'WP-GL'!$K$1694,'WP-GL'!$K$1695,'WP-GL'!$K$1696,'WP-GL'!$K$1697,'WP-GL'!$K$1698,'WP-GL'!$K$1699</definedName>
    <definedName name="QB_FORMULA_105" localSheetId="35" hidden="1">'WP-GL'!$K$1700,'WP-GL'!$K$1701,'WP-GL'!$K$1702,'WP-GL'!$J$1703,'WP-GL'!$K$1703,'WP-GL'!$K$1705,'WP-GL'!$K$1706,'WP-GL'!$K$1707,'WP-GL'!$K$1708,'WP-GL'!$K$1709,'WP-GL'!$K$1710,'WP-GL'!$K$1711,'WP-GL'!$K$1712,'WP-GL'!$K$1713,'WP-GL'!$K$1714,'WP-GL'!$K$1715</definedName>
    <definedName name="QB_FORMULA_106" localSheetId="35" hidden="1">'WP-GL'!$K$1716,'WP-GL'!$J$1717,'WP-GL'!$K$1717,'WP-GL'!$K$1719,'WP-GL'!$K$1720,'WP-GL'!$K$1721,'WP-GL'!$K$1722,'WP-GL'!$K$1723,'WP-GL'!$J$1724,'WP-GL'!$K$1724,'WP-GL'!$K$1726,'WP-GL'!$K$1727,'WP-GL'!$K$1728,'WP-GL'!$K$1729,'WP-GL'!$K$1730,'WP-GL'!$K$1731</definedName>
    <definedName name="QB_FORMULA_107" localSheetId="35" hidden="1">'WP-GL'!$K$1732,'WP-GL'!$K$1733,'WP-GL'!$J$1734,'WP-GL'!$K$1734,'WP-GL'!$J$1735,'WP-GL'!$K$1735,'WP-GL'!$K$1737,'WP-GL'!$K$1738,'WP-GL'!$K$1739,'WP-GL'!$K$1740,'WP-GL'!$K$1741,'WP-GL'!$K$1742,'WP-GL'!$K$1743,'WP-GL'!$K$1744,'WP-GL'!$K$1745,'WP-GL'!$K$1746</definedName>
    <definedName name="QB_FORMULA_108" localSheetId="35" hidden="1">'WP-GL'!$K$1747,'WP-GL'!$K$1748,'WP-GL'!$J$1749,'WP-GL'!$K$1749,'WP-GL'!$K$1751,'WP-GL'!$K$1752,'WP-GL'!$K$1753,'WP-GL'!$K$1754,'WP-GL'!$K$1755,'WP-GL'!$K$1756,'WP-GL'!$K$1757,'WP-GL'!$K$1758,'WP-GL'!$K$1759,'WP-GL'!$K$1760,'WP-GL'!$K$1761,'WP-GL'!$K$1762</definedName>
    <definedName name="QB_FORMULA_109" localSheetId="35" hidden="1">'WP-GL'!$K$1763,'WP-GL'!$K$1764,'WP-GL'!$K$1765,'WP-GL'!$K$1766,'WP-GL'!$K$1767,'WP-GL'!$J$1768,'WP-GL'!$K$1768,'WP-GL'!$K$1770,'WP-GL'!$K$1771,'WP-GL'!$K$1772,'WP-GL'!$K$1773,'WP-GL'!$K$1774,'WP-GL'!$K$1775,'WP-GL'!$K$1776,'WP-GL'!$K$1777,'WP-GL'!$K$1778</definedName>
    <definedName name="QB_FORMULA_11" localSheetId="35" hidden="1">'WP-GL'!$K$182,'WP-GL'!$K$183,'WP-GL'!$K$184,'WP-GL'!$K$185,'WP-GL'!$K$186,'WP-GL'!$K$187,'WP-GL'!$K$188,'WP-GL'!$K$189,'WP-GL'!$K$190,'WP-GL'!$K$191,'WP-GL'!$K$192,'WP-GL'!$K$193,'WP-GL'!$K$194,'WP-GL'!$K$195,'WP-GL'!$K$196,'WP-GL'!$K$197</definedName>
    <definedName name="QB_FORMULA_110" localSheetId="35" hidden="1">'WP-GL'!$K$1779,'WP-GL'!$K$1780,'WP-GL'!$K$1781,'WP-GL'!$K$1782,'WP-GL'!$K$1783,'WP-GL'!$K$1784,'WP-GL'!$K$1785,'WP-GL'!$K$1786,'WP-GL'!$K$1787,'WP-GL'!$K$1788,'WP-GL'!$K$1789,'WP-GL'!$K$1790,'WP-GL'!$K$1791,'WP-GL'!$K$1792,'WP-GL'!$K$1793,'WP-GL'!$K$1794</definedName>
    <definedName name="QB_FORMULA_111" localSheetId="35" hidden="1">'WP-GL'!$K$1795,'WP-GL'!$K$1796,'WP-GL'!$K$1797,'WP-GL'!$K$1798,'WP-GL'!$K$1799,'WP-GL'!$J$1800,'WP-GL'!$K$1800,'WP-GL'!$K$1802,'WP-GL'!$K$1803,'WP-GL'!$K$1804,'WP-GL'!$K$1805,'WP-GL'!$K$1806,'WP-GL'!$K$1807,'WP-GL'!$K$1808,'WP-GL'!$K$1809,'WP-GL'!$K$1810</definedName>
    <definedName name="QB_FORMULA_112" localSheetId="35" hidden="1">'WP-GL'!$K$1811,'WP-GL'!$K$1812,'WP-GL'!$K$1813,'WP-GL'!$J$1814,'WP-GL'!$K$1814,'WP-GL'!$K$1816,'WP-GL'!$K$1817,'WP-GL'!$K$1818,'WP-GL'!$K$1819,'WP-GL'!$K$1820,'WP-GL'!$K$1821,'WP-GL'!$K$1822,'WP-GL'!$K$1823,'WP-GL'!$K$1824,'WP-GL'!$K$1825,'WP-GL'!$K$1826</definedName>
    <definedName name="QB_FORMULA_113" localSheetId="35" hidden="1">'WP-GL'!$J$1827,'WP-GL'!$K$1827,'WP-GL'!$K$1829,'WP-GL'!$K$1830,'WP-GL'!$K$1831,'WP-GL'!$K$1832,'WP-GL'!$K$1833,'WP-GL'!$K$1834,'WP-GL'!$K$1835,'WP-GL'!$K$1836,'WP-GL'!$K$1837,'WP-GL'!$K$1838,'WP-GL'!$K$1839,'WP-GL'!$K$1840,'WP-GL'!$K$1841,'WP-GL'!$K$1842</definedName>
    <definedName name="QB_FORMULA_114" localSheetId="35" hidden="1">'WP-GL'!$K$1843,'WP-GL'!$K$1844,'WP-GL'!$K$1845,'WP-GL'!$K$1846,'WP-GL'!$K$1847,'WP-GL'!$K$1848,'WP-GL'!$K$1849,'WP-GL'!$K$1850,'WP-GL'!$K$1851,'WP-GL'!$K$1852,'WP-GL'!$J$1853,'WP-GL'!$K$1853,'WP-GL'!$K$1855,'WP-GL'!$K$1856,'WP-GL'!$K$1857,'WP-GL'!$K$1858</definedName>
    <definedName name="QB_FORMULA_115" localSheetId="35" hidden="1">'WP-GL'!$K$1859,'WP-GL'!$J$1860,'WP-GL'!$K$1860,'WP-GL'!$K$1862,'WP-GL'!$J$1863,'WP-GL'!$K$1863,'WP-GL'!$K$1865,'WP-GL'!$K$1866,'WP-GL'!$K$1867,'WP-GL'!$K$1868,'WP-GL'!$K$1869,'WP-GL'!$K$1870,'WP-GL'!$K$1871,'WP-GL'!$K$1872,'WP-GL'!$K$1873,'WP-GL'!$K$1874</definedName>
    <definedName name="QB_FORMULA_116" localSheetId="35" hidden="1">'WP-GL'!$K$1875,'WP-GL'!$K$1876,'WP-GL'!$K$1877,'WP-GL'!$K$1878,'WP-GL'!$K$1879,'WP-GL'!$K$1880,'WP-GL'!$K$1881,'WP-GL'!$K$1882,'WP-GL'!$K$1883,'WP-GL'!$K$1884,'WP-GL'!$K$1885,'WP-GL'!$K$1886,'WP-GL'!$K$1887,'WP-GL'!$K$1888,'WP-GL'!$J$1889,'WP-GL'!$K$1889</definedName>
    <definedName name="QB_FORMULA_117" localSheetId="35" hidden="1">'WP-GL'!$K$1891,'WP-GL'!$K$1892,'WP-GL'!$K$1893,'WP-GL'!$K$1894,'WP-GL'!$K$1895,'WP-GL'!$K$1896,'WP-GL'!$K$1897,'WP-GL'!$K$1898,'WP-GL'!$K$1899,'WP-GL'!$K$1900,'WP-GL'!$K$1901,'WP-GL'!$K$1902,'WP-GL'!$J$1903,'WP-GL'!$K$1903,'WP-GL'!$K$1905,'WP-GL'!$K$1906</definedName>
    <definedName name="QB_FORMULA_118" localSheetId="35" hidden="1">'WP-GL'!$K$1907,'WP-GL'!$K$1908,'WP-GL'!$K$1909,'WP-GL'!$K$1910,'WP-GL'!$K$1911,'WP-GL'!$J$1912,'WP-GL'!$K$1912,'WP-GL'!$K$1914,'WP-GL'!$K$1915,'WP-GL'!$K$1916,'WP-GL'!$K$1917,'WP-GL'!$K$1918,'WP-GL'!$K$1919,'WP-GL'!$K$1920,'WP-GL'!$K$1921,'WP-GL'!$K$1922</definedName>
    <definedName name="QB_FORMULA_119" localSheetId="35" hidden="1">'WP-GL'!$K$1923,'WP-GL'!$K$1924,'WP-GL'!$K$1925,'WP-GL'!$K$1926,'WP-GL'!$J$1927,'WP-GL'!$K$1927,'WP-GL'!$K$1929,'WP-GL'!$J$1930,'WP-GL'!$K$1930,'WP-GL'!$K$1932,'WP-GL'!$J$1933,'WP-GL'!$K$1933,'WP-GL'!$K$1935,'WP-GL'!$J$1936,'WP-GL'!$K$1936,'WP-GL'!$K$1938</definedName>
    <definedName name="QB_FORMULA_12" localSheetId="35" hidden="1">'WP-GL'!$K$198,'WP-GL'!$K$199,'WP-GL'!$K$200,'WP-GL'!$K$201,'WP-GL'!$K$202,'WP-GL'!$K$203,'WP-GL'!$K$204,'WP-GL'!$K$205,'WP-GL'!$K$206,'WP-GL'!$K$207,'WP-GL'!$K$208,'WP-GL'!$K$209,'WP-GL'!$K$210,'WP-GL'!$K$211,'WP-GL'!$K$212,'WP-GL'!$K$213</definedName>
    <definedName name="QB_FORMULA_120" localSheetId="35" hidden="1">'WP-GL'!$K$1939,'WP-GL'!$K$1940,'WP-GL'!$K$1941,'WP-GL'!$K$1942,'WP-GL'!$K$1943,'WP-GL'!$K$1944,'WP-GL'!$K$1945,'WP-GL'!$K$1946,'WP-GL'!$K$1947,'WP-GL'!$K$1948,'WP-GL'!$K$1949,'WP-GL'!$K$1950,'WP-GL'!$K$1951,'WP-GL'!$J$1952,'WP-GL'!$K$1952,'WP-GL'!$K$1954</definedName>
    <definedName name="QB_FORMULA_121" localSheetId="35" hidden="1">'WP-GL'!$K$1955,'WP-GL'!$K$1956,'WP-GL'!$K$1957,'WP-GL'!$K$1958,'WP-GL'!$K$1959,'WP-GL'!$K$1960,'WP-GL'!$K$1961,'WP-GL'!$K$1962,'WP-GL'!$K$1963,'WP-GL'!$K$1964,'WP-GL'!$K$1965,'WP-GL'!$J$1966,'WP-GL'!$K$1966,'WP-GL'!$K$1968,'WP-GL'!$K$1969,'WP-GL'!$K$1970</definedName>
    <definedName name="QB_FORMULA_122" localSheetId="35" hidden="1">'WP-GL'!$K$1971,'WP-GL'!$K$1972,'WP-GL'!$K$1973,'WP-GL'!$K$1974,'WP-GL'!$K$1975,'WP-GL'!$K$1976,'WP-GL'!$K$1977,'WP-GL'!$K$1978,'WP-GL'!$K$1979,'WP-GL'!$J$1980,'WP-GL'!$K$1980,'WP-GL'!$K$1982,'WP-GL'!$K$1983,'WP-GL'!$K$1984,'WP-GL'!$K$1985,'WP-GL'!$K$1986</definedName>
    <definedName name="QB_FORMULA_123" localSheetId="35" hidden="1">'WP-GL'!$K$1987,'WP-GL'!$K$1988,'WP-GL'!$K$1989,'WP-GL'!$K$1990,'WP-GL'!$K$1991,'WP-GL'!$K$1992,'WP-GL'!$K$1993,'WP-GL'!$K$1994,'WP-GL'!$K$1995,'WP-GL'!$J$1996,'WP-GL'!$K$1996,'WP-GL'!$K$1998,'WP-GL'!$J$1999,'WP-GL'!$K$1999,'WP-GL'!$K$2001,'WP-GL'!$K$2002</definedName>
    <definedName name="QB_FORMULA_124" localSheetId="35" hidden="1">'WP-GL'!$K$2003,'WP-GL'!$K$2004,'WP-GL'!$K$2005,'WP-GL'!$K$2006,'WP-GL'!$K$2007,'WP-GL'!$K$2008,'WP-GL'!$K$2009,'WP-GL'!$K$2010,'WP-GL'!$K$2011,'WP-GL'!$K$2012,'WP-GL'!$J$2013,'WP-GL'!$K$2013,'WP-GL'!$K$2015,'WP-GL'!$J$2016,'WP-GL'!$K$2016,'WP-GL'!$K$2018</definedName>
    <definedName name="QB_FORMULA_125" localSheetId="35" hidden="1">'WP-GL'!$K$2019,'WP-GL'!$K$2020,'WP-GL'!$K$2021,'WP-GL'!$K$2022,'WP-GL'!$K$2023,'WP-GL'!$K$2024,'WP-GL'!$K$2025,'WP-GL'!$K$2026,'WP-GL'!$K$2027,'WP-GL'!$K$2028,'WP-GL'!$J$2029,'WP-GL'!$K$2029,'WP-GL'!$K$2031,'WP-GL'!$K$2032,'WP-GL'!$J$2033,'WP-GL'!$K$2033</definedName>
    <definedName name="QB_FORMULA_126" localSheetId="35" hidden="1">'WP-GL'!$K$2035,'WP-GL'!$K$2036,'WP-GL'!$K$2037,'WP-GL'!$K$2038,'WP-GL'!$K$2039,'WP-GL'!$K$2040,'WP-GL'!$K$2041,'WP-GL'!$K$2042,'WP-GL'!$K$2043,'WP-GL'!$K$2044,'WP-GL'!$K$2045,'WP-GL'!$K$2046,'WP-GL'!$J$2047,'WP-GL'!$K$2047,'WP-GL'!$J$2048,'WP-GL'!$K$2048</definedName>
    <definedName name="QB_FORMULA_13" localSheetId="35" hidden="1">'WP-GL'!$K$214,'WP-GL'!$K$215,'WP-GL'!$K$216,'WP-GL'!$K$217,'WP-GL'!$K$218,'WP-GL'!$K$219,'WP-GL'!$K$220,'WP-GL'!$K$221,'WP-GL'!$K$222,'WP-GL'!$K$223,'WP-GL'!$K$224,'WP-GL'!$K$225,'WP-GL'!$K$226,'WP-GL'!$K$227,'WP-GL'!$K$228,'WP-GL'!$K$229</definedName>
    <definedName name="QB_FORMULA_14" localSheetId="35" hidden="1">'WP-GL'!$K$230,'WP-GL'!$K$231,'WP-GL'!$K$232,'WP-GL'!$K$233,'WP-GL'!$K$234,'WP-GL'!$K$235,'WP-GL'!$K$236,'WP-GL'!$K$237,'WP-GL'!$K$238,'WP-GL'!$K$239,'WP-GL'!$K$240,'WP-GL'!$K$241,'WP-GL'!$K$242,'WP-GL'!$K$243,'WP-GL'!$K$244,'WP-GL'!$K$245</definedName>
    <definedName name="QB_FORMULA_15" localSheetId="35" hidden="1">'WP-GL'!$K$246,'WP-GL'!$K$247,'WP-GL'!$K$248,'WP-GL'!$K$249,'WP-GL'!$K$250,'WP-GL'!$K$251,'WP-GL'!$K$252,'WP-GL'!$K$253,'WP-GL'!$K$254,'WP-GL'!$K$255,'WP-GL'!$K$256,'WP-GL'!$K$257,'WP-GL'!$K$258,'WP-GL'!$K$259,'WP-GL'!$K$260,'WP-GL'!$K$261</definedName>
    <definedName name="QB_FORMULA_16" localSheetId="35" hidden="1">'WP-GL'!$K$262,'WP-GL'!$K$263,'WP-GL'!$K$264,'WP-GL'!$K$265,'WP-GL'!$K$266,'WP-GL'!$K$267,'WP-GL'!$K$268,'WP-GL'!$K$269,'WP-GL'!$K$270,'WP-GL'!$K$271,'WP-GL'!$K$272,'WP-GL'!$K$273,'WP-GL'!$K$274,'WP-GL'!$K$275,'WP-GL'!$K$276,'WP-GL'!$K$277</definedName>
    <definedName name="QB_FORMULA_17" localSheetId="35" hidden="1">'WP-GL'!$K$278,'WP-GL'!$K$279,'WP-GL'!$K$280,'WP-GL'!$K$281,'WP-GL'!$K$282,'WP-GL'!$K$283,'WP-GL'!$K$284,'WP-GL'!$K$285,'WP-GL'!$K$286,'WP-GL'!$K$287,'WP-GL'!$K$288,'WP-GL'!$K$289,'WP-GL'!$K$290,'WP-GL'!$K$291,'WP-GL'!$K$292,'WP-GL'!$K$293</definedName>
    <definedName name="QB_FORMULA_18" localSheetId="35" hidden="1">'WP-GL'!$K$294,'WP-GL'!$K$295,'WP-GL'!$K$296,'WP-GL'!$K$297,'WP-GL'!$K$298,'WP-GL'!$K$299,'WP-GL'!$K$300,'WP-GL'!$K$301,'WP-GL'!$K$302,'WP-GL'!$K$303,'WP-GL'!$K$304,'WP-GL'!$K$305,'WP-GL'!$K$306,'WP-GL'!$K$307,'WP-GL'!$K$308,'WP-GL'!$K$309</definedName>
    <definedName name="QB_FORMULA_19" localSheetId="35" hidden="1">'WP-GL'!$K$310,'WP-GL'!$K$311,'WP-GL'!$K$312,'WP-GL'!$K$313,'WP-GL'!$K$314,'WP-GL'!$K$315,'WP-GL'!$K$316,'WP-GL'!$K$317,'WP-GL'!$K$318,'WP-GL'!$K$319,'WP-GL'!$K$320,'WP-GL'!$K$321,'WP-GL'!$K$322,'WP-GL'!$K$323,'WP-GL'!$K$324,'WP-GL'!$K$325</definedName>
    <definedName name="QB_FORMULA_2" localSheetId="33" hidden="1">'WP Sch II-3'!#REF!,'WP Sch II-3'!#REF!,'WP Sch II-3'!#REF!,'WP Sch II-3'!#REF!,'WP Sch II-3'!#REF!,'WP Sch II-3'!#REF!,'WP Sch II-3'!#REF!,'WP Sch II-3'!#REF!,'WP Sch II-3'!$F$47,'WP Sch II-3'!$G$47,'WP Sch II-3'!#REF!,'WP Sch II-3'!$F$48,'WP Sch II-3'!$G$48,'WP Sch II-3'!#REF!,'WP Sch II-3'!#REF!,'WP Sch II-3'!$F$52</definedName>
    <definedName name="QB_FORMULA_2" localSheetId="30" hidden="1">'WP TY P&amp;L'!$H$38,'WP TY P&amp;L'!$H$39,'WP TY P&amp;L'!$H$40,'WP TY P&amp;L'!$H$41,'WP TY P&amp;L'!$H$42,'WP TY P&amp;L'!$H$43,'WP TY P&amp;L'!$H$44,'WP TY P&amp;L'!$H$45,'WP TY P&amp;L'!$F$46,'WP TY P&amp;L'!$G$46,'WP TY P&amp;L'!$H$46,'WP TY P&amp;L'!$F$47,'WP TY P&amp;L'!$G$47,'WP TY P&amp;L'!$H$47,'WP TY P&amp;L'!$H$50,'WP TY P&amp;L'!$F$51</definedName>
    <definedName name="QB_FORMULA_2" localSheetId="35" hidden="1">'WP-GL'!$K$38,'WP-GL'!$K$39,'WP-GL'!$K$40,'WP-GL'!$K$41,'WP-GL'!$K$42,'WP-GL'!$K$43,'WP-GL'!$K$44,'WP-GL'!$K$45,'WP-GL'!$K$46,'WP-GL'!$K$47,'WP-GL'!$K$48,'WP-GL'!$K$49,'WP-GL'!$K$50,'WP-GL'!$K$51,'WP-GL'!$K$52,'WP-GL'!$K$53</definedName>
    <definedName name="QB_FORMULA_20" localSheetId="35" hidden="1">'WP-GL'!$K$326,'WP-GL'!$K$327,'WP-GL'!$K$328,'WP-GL'!$K$329,'WP-GL'!$K$330,'WP-GL'!$K$331,'WP-GL'!$K$332,'WP-GL'!$K$333,'WP-GL'!$K$334,'WP-GL'!$K$335,'WP-GL'!$K$336,'WP-GL'!$K$337,'WP-GL'!$K$338,'WP-GL'!$K$339,'WP-GL'!$K$340,'WP-GL'!$K$341</definedName>
    <definedName name="QB_FORMULA_21" localSheetId="35" hidden="1">'WP-GL'!$K$342,'WP-GL'!$K$343,'WP-GL'!$K$344,'WP-GL'!$K$345,'WP-GL'!$K$346,'WP-GL'!$K$347,'WP-GL'!$K$348,'WP-GL'!$K$349,'WP-GL'!$K$350,'WP-GL'!$K$351,'WP-GL'!$K$352,'WP-GL'!$K$353,'WP-GL'!$K$354,'WP-GL'!$K$355,'WP-GL'!$K$356,'WP-GL'!$K$357</definedName>
    <definedName name="QB_FORMULA_22" localSheetId="35" hidden="1">'WP-GL'!$K$358,'WP-GL'!$K$359,'WP-GL'!$K$360,'WP-GL'!$K$361,'WP-GL'!$K$362,'WP-GL'!$K$363,'WP-GL'!$K$364,'WP-GL'!$K$365,'WP-GL'!$K$366,'WP-GL'!$K$367,'WP-GL'!$K$368,'WP-GL'!$K$369,'WP-GL'!$K$370,'WP-GL'!$K$371,'WP-GL'!$K$372,'WP-GL'!$K$373</definedName>
    <definedName name="QB_FORMULA_23" localSheetId="35" hidden="1">'WP-GL'!$K$374,'WP-GL'!$K$375,'WP-GL'!$K$376,'WP-GL'!$K$377,'WP-GL'!$K$378,'WP-GL'!$K$379,'WP-GL'!$K$380,'WP-GL'!$K$381,'WP-GL'!$K$382,'WP-GL'!$K$383,'WP-GL'!$K$384,'WP-GL'!$K$385,'WP-GL'!$K$386,'WP-GL'!$K$387,'WP-GL'!$K$388,'WP-GL'!$K$389</definedName>
    <definedName name="QB_FORMULA_24" localSheetId="35" hidden="1">'WP-GL'!$K$390,'WP-GL'!$K$391,'WP-GL'!$K$392,'WP-GL'!$K$393,'WP-GL'!$K$394,'WP-GL'!$K$395,'WP-GL'!$K$396,'WP-GL'!$K$397,'WP-GL'!$K$398,'WP-GL'!$K$399,'WP-GL'!$K$400,'WP-GL'!$K$401,'WP-GL'!$K$402,'WP-GL'!$K$403,'WP-GL'!$K$404,'WP-GL'!$K$405</definedName>
    <definedName name="QB_FORMULA_25" localSheetId="35" hidden="1">'WP-GL'!$K$406,'WP-GL'!$K$407,'WP-GL'!$K$408,'WP-GL'!$K$409,'WP-GL'!$K$410,'WP-GL'!$K$411,'WP-GL'!$K$412,'WP-GL'!$K$413,'WP-GL'!$K$414,'WP-GL'!$K$415,'WP-GL'!$K$416,'WP-GL'!$K$417,'WP-GL'!$K$418,'WP-GL'!$K$419,'WP-GL'!$K$420,'WP-GL'!$K$421</definedName>
    <definedName name="QB_FORMULA_26" localSheetId="35" hidden="1">'WP-GL'!$K$422,'WP-GL'!$K$423,'WP-GL'!$K$424,'WP-GL'!$K$425,'WP-GL'!$K$426,'WP-GL'!$K$427,'WP-GL'!$K$428,'WP-GL'!$K$429,'WP-GL'!$K$430,'WP-GL'!$K$431,'WP-GL'!$K$432,'WP-GL'!$K$433,'WP-GL'!$K$434,'WP-GL'!$K$435,'WP-GL'!$K$436,'WP-GL'!$K$437</definedName>
    <definedName name="QB_FORMULA_27" localSheetId="35" hidden="1">'WP-GL'!$K$438,'WP-GL'!$K$439,'WP-GL'!$K$440,'WP-GL'!$K$441,'WP-GL'!$K$442,'WP-GL'!$K$443,'WP-GL'!$K$444,'WP-GL'!$K$445,'WP-GL'!$K$446,'WP-GL'!$K$447,'WP-GL'!$K$448,'WP-GL'!$K$449,'WP-GL'!$K$450,'WP-GL'!$K$451,'WP-GL'!$K$452,'WP-GL'!$K$453</definedName>
    <definedName name="QB_FORMULA_28" localSheetId="35" hidden="1">'WP-GL'!$K$454,'WP-GL'!$K$455,'WP-GL'!$K$456,'WP-GL'!$K$457,'WP-GL'!$K$458,'WP-GL'!$K$459,'WP-GL'!$K$460,'WP-GL'!$K$461,'WP-GL'!$K$462,'WP-GL'!$K$463,'WP-GL'!$K$464,'WP-GL'!$K$465,'WP-GL'!$K$466,'WP-GL'!$K$467,'WP-GL'!$K$468,'WP-GL'!$K$469</definedName>
    <definedName name="QB_FORMULA_29" localSheetId="35" hidden="1">'WP-GL'!$K$470,'WP-GL'!$K$471,'WP-GL'!$K$472,'WP-GL'!$K$473,'WP-GL'!$K$474,'WP-GL'!$K$475,'WP-GL'!$K$476,'WP-GL'!$K$477,'WP-GL'!$K$478,'WP-GL'!$K$479,'WP-GL'!$K$480,'WP-GL'!$K$481,'WP-GL'!$K$482,'WP-GL'!$K$483,'WP-GL'!$K$484,'WP-GL'!$K$485</definedName>
    <definedName name="QB_FORMULA_3" localSheetId="33" hidden="1">'WP Sch II-3'!$G$52,'WP Sch II-3'!#REF!,'WP Sch II-3'!#REF!,'WP Sch II-3'!$F$55,'WP Sch II-3'!$G$55,'WP Sch II-3'!#REF!,'WP Sch II-3'!$F$56,'WP Sch II-3'!$G$56,'WP Sch II-3'!#REF!,'WP Sch II-3'!$F$57,'WP Sch II-3'!$G$57,'WP Sch II-3'!#REF!</definedName>
    <definedName name="QB_FORMULA_3" localSheetId="30" hidden="1">'WP TY P&amp;L'!$G$51,'WP TY P&amp;L'!$H$51,'WP TY P&amp;L'!$H$53,'WP TY P&amp;L'!$F$54,'WP TY P&amp;L'!$G$54,'WP TY P&amp;L'!$H$54,'WP TY P&amp;L'!$F$55,'WP TY P&amp;L'!$G$55,'WP TY P&amp;L'!$H$55,'WP TY P&amp;L'!$F$56,'WP TY P&amp;L'!$G$56,'WP TY P&amp;L'!$H$56</definedName>
    <definedName name="QB_FORMULA_3" localSheetId="35" hidden="1">'WP-GL'!$K$54,'WP-GL'!$K$55,'WP-GL'!$K$56,'WP-GL'!$K$57,'WP-GL'!$K$58,'WP-GL'!$K$59,'WP-GL'!$K$60,'WP-GL'!$K$61,'WP-GL'!$K$62,'WP-GL'!$K$63,'WP-GL'!$K$64,'WP-GL'!$K$65,'WP-GL'!$K$66,'WP-GL'!$K$67,'WP-GL'!$K$68,'WP-GL'!$K$69</definedName>
    <definedName name="QB_FORMULA_30" localSheetId="35" hidden="1">'WP-GL'!$K$486,'WP-GL'!$K$487,'WP-GL'!$K$488,'WP-GL'!$K$489,'WP-GL'!$K$490,'WP-GL'!$K$491,'WP-GL'!$K$492,'WP-GL'!$K$493,'WP-GL'!$K$494,'WP-GL'!$K$495,'WP-GL'!$K$496,'WP-GL'!$K$497,'WP-GL'!$K$498,'WP-GL'!$K$499,'WP-GL'!$K$500,'WP-GL'!$K$501</definedName>
    <definedName name="QB_FORMULA_31" localSheetId="35" hidden="1">'WP-GL'!$K$502,'WP-GL'!$K$503,'WP-GL'!$K$504,'WP-GL'!$K$505,'WP-GL'!$K$506,'WP-GL'!$K$507,'WP-GL'!$K$508,'WP-GL'!$K$509,'WP-GL'!$K$510,'WP-GL'!$K$511,'WP-GL'!$K$512,'WP-GL'!$K$513,'WP-GL'!$K$514,'WP-GL'!$K$515,'WP-GL'!$K$516,'WP-GL'!$K$517</definedName>
    <definedName name="QB_FORMULA_32" localSheetId="35" hidden="1">'WP-GL'!$K$518,'WP-GL'!$K$519,'WP-GL'!$K$520,'WP-GL'!$K$521,'WP-GL'!$K$522,'WP-GL'!$K$523,'WP-GL'!$K$524,'WP-GL'!$K$525,'WP-GL'!$K$526,'WP-GL'!$K$527,'WP-GL'!$K$528,'WP-GL'!$K$529,'WP-GL'!$K$530,'WP-GL'!$K$531,'WP-GL'!$K$532,'WP-GL'!$K$533</definedName>
    <definedName name="QB_FORMULA_33" localSheetId="35" hidden="1">'WP-GL'!$K$534,'WP-GL'!$K$535,'WP-GL'!$K$536,'WP-GL'!$K$537,'WP-GL'!$K$538,'WP-GL'!$K$539,'WP-GL'!$K$540,'WP-GL'!$K$541,'WP-GL'!$K$542,'WP-GL'!$K$543,'WP-GL'!$K$544,'WP-GL'!$K$545,'WP-GL'!$K$546,'WP-GL'!$K$547,'WP-GL'!$K$548,'WP-GL'!$K$549</definedName>
    <definedName name="QB_FORMULA_34" localSheetId="35" hidden="1">'WP-GL'!$K$550,'WP-GL'!$K$551,'WP-GL'!$K$552,'WP-GL'!$K$553,'WP-GL'!$K$554,'WP-GL'!$K$555,'WP-GL'!$K$556,'WP-GL'!$K$557,'WP-GL'!$K$558,'WP-GL'!$K$559,'WP-GL'!$K$560,'WP-GL'!$K$561,'WP-GL'!$K$562,'WP-GL'!$K$563,'WP-GL'!$K$564,'WP-GL'!$K$565</definedName>
    <definedName name="QB_FORMULA_35" localSheetId="35" hidden="1">'WP-GL'!$K$566,'WP-GL'!$K$567,'WP-GL'!$K$568,'WP-GL'!$K$569,'WP-GL'!$K$570,'WP-GL'!$K$571,'WP-GL'!$K$572,'WP-GL'!$K$573,'WP-GL'!$K$574,'WP-GL'!$K$575,'WP-GL'!$K$576,'WP-GL'!$K$577,'WP-GL'!$K$578,'WP-GL'!$K$579,'WP-GL'!$K$580,'WP-GL'!$K$581</definedName>
    <definedName name="QB_FORMULA_36" localSheetId="35" hidden="1">'WP-GL'!$K$582,'WP-GL'!$K$583,'WP-GL'!$K$584,'WP-GL'!$K$585,'WP-GL'!$K$586,'WP-GL'!$K$587,'WP-GL'!$K$588,'WP-GL'!$K$589,'WP-GL'!$K$590,'WP-GL'!$K$591,'WP-GL'!$K$592,'WP-GL'!$K$593,'WP-GL'!$K$594,'WP-GL'!$K$595,'WP-GL'!$K$596,'WP-GL'!$K$597</definedName>
    <definedName name="QB_FORMULA_37" localSheetId="35" hidden="1">'WP-GL'!$K$598,'WP-GL'!$K$599,'WP-GL'!$K$600,'WP-GL'!$J$601,'WP-GL'!$K$601,'WP-GL'!$K$603,'WP-GL'!$K$604,'WP-GL'!$K$605,'WP-GL'!$K$606,'WP-GL'!$K$607,'WP-GL'!$K$608,'WP-GL'!$K$609,'WP-GL'!$K$610,'WP-GL'!$K$611,'WP-GL'!$K$612,'WP-GL'!$K$613</definedName>
    <definedName name="QB_FORMULA_38" localSheetId="35" hidden="1">'WP-GL'!$K$614,'WP-GL'!$K$615,'WP-GL'!$K$616,'WP-GL'!$K$617,'WP-GL'!$K$618,'WP-GL'!$K$619,'WP-GL'!$K$620,'WP-GL'!$K$621,'WP-GL'!$K$622,'WP-GL'!$K$623,'WP-GL'!$K$624,'WP-GL'!$K$625,'WP-GL'!$K$626,'WP-GL'!$K$627,'WP-GL'!$K$628,'WP-GL'!$K$629</definedName>
    <definedName name="QB_FORMULA_39" localSheetId="35" hidden="1">'WP-GL'!$K$630,'WP-GL'!$K$631,'WP-GL'!$K$632,'WP-GL'!$K$633,'WP-GL'!$K$634,'WP-GL'!$K$635,'WP-GL'!$K$636,'WP-GL'!$K$637,'WP-GL'!$K$638,'WP-GL'!$K$639,'WP-GL'!$K$640,'WP-GL'!$K$641,'WP-GL'!$K$642,'WP-GL'!$K$643,'WP-GL'!$K$644,'WP-GL'!$K$645</definedName>
    <definedName name="QB_FORMULA_4" localSheetId="35" hidden="1">'WP-GL'!$K$70,'WP-GL'!$K$71,'WP-GL'!$K$72,'WP-GL'!$K$73,'WP-GL'!$K$74,'WP-GL'!$K$75,'WP-GL'!$K$76,'WP-GL'!$K$77,'WP-GL'!$K$78,'WP-GL'!$K$79,'WP-GL'!$K$80,'WP-GL'!$K$81,'WP-GL'!$K$82,'WP-GL'!$K$83,'WP-GL'!$K$84,'WP-GL'!$K$85</definedName>
    <definedName name="QB_FORMULA_40" localSheetId="35" hidden="1">'WP-GL'!$K$646,'WP-GL'!$K$647,'WP-GL'!$K$648,'WP-GL'!$K$649,'WP-GL'!$K$650,'WP-GL'!$K$651,'WP-GL'!$K$652,'WP-GL'!$K$653,'WP-GL'!$K$654,'WP-GL'!$K$655,'WP-GL'!$K$656,'WP-GL'!$K$657,'WP-GL'!$K$658,'WP-GL'!$K$659,'WP-GL'!$K$660,'WP-GL'!$K$661</definedName>
    <definedName name="QB_FORMULA_41" localSheetId="35" hidden="1">'WP-GL'!$K$662,'WP-GL'!$K$663,'WP-GL'!$K$664,'WP-GL'!$K$665,'WP-GL'!$K$666,'WP-GL'!$K$667,'WP-GL'!$K$668,'WP-GL'!$K$669,'WP-GL'!$K$670,'WP-GL'!$K$671,'WP-GL'!$K$672,'WP-GL'!$K$673,'WP-GL'!$K$674,'WP-GL'!$K$675,'WP-GL'!$K$676,'WP-GL'!$K$677</definedName>
    <definedName name="QB_FORMULA_42" localSheetId="35" hidden="1">'WP-GL'!$K$678,'WP-GL'!$K$679,'WP-GL'!$K$680,'WP-GL'!$K$681,'WP-GL'!$K$682,'WP-GL'!$K$683,'WP-GL'!$K$684,'WP-GL'!$K$685,'WP-GL'!$K$686,'WP-GL'!$K$687,'WP-GL'!$K$688,'WP-GL'!$K$689,'WP-GL'!$K$690,'WP-GL'!$K$691,'WP-GL'!$K$692,'WP-GL'!$K$693</definedName>
    <definedName name="QB_FORMULA_43" localSheetId="35" hidden="1">'WP-GL'!$K$694,'WP-GL'!$K$695,'WP-GL'!$K$696,'WP-GL'!$K$697,'WP-GL'!$K$698,'WP-GL'!$K$699,'WP-GL'!$K$700,'WP-GL'!$K$701,'WP-GL'!$K$702,'WP-GL'!$K$703,'WP-GL'!$K$704,'WP-GL'!$K$705,'WP-GL'!$K$706,'WP-GL'!$K$707,'WP-GL'!$K$708,'WP-GL'!$K$709</definedName>
    <definedName name="QB_FORMULA_44" localSheetId="35" hidden="1">'WP-GL'!$K$710,'WP-GL'!$K$711,'WP-GL'!$K$712,'WP-GL'!$K$713,'WP-GL'!$K$714,'WP-GL'!$K$715,'WP-GL'!$K$716,'WP-GL'!$K$717,'WP-GL'!$K$718,'WP-GL'!$K$719,'WP-GL'!$K$720,'WP-GL'!$K$721,'WP-GL'!$K$722,'WP-GL'!$K$723,'WP-GL'!$K$724,'WP-GL'!$K$725</definedName>
    <definedName name="QB_FORMULA_45" localSheetId="35" hidden="1">'WP-GL'!$K$726,'WP-GL'!$K$727,'WP-GL'!$K$728,'WP-GL'!$K$729,'WP-GL'!$K$730,'WP-GL'!$K$731,'WP-GL'!$K$732,'WP-GL'!$K$733,'WP-GL'!$K$734,'WP-GL'!$K$735,'WP-GL'!$K$736,'WP-GL'!$K$737,'WP-GL'!$K$738,'WP-GL'!$K$739,'WP-GL'!$K$740,'WP-GL'!$K$741</definedName>
    <definedName name="QB_FORMULA_46" localSheetId="35" hidden="1">'WP-GL'!$K$742,'WP-GL'!$K$743,'WP-GL'!$K$744,'WP-GL'!$K$745,'WP-GL'!$K$746,'WP-GL'!$K$747,'WP-GL'!$K$748,'WP-GL'!$K$749,'WP-GL'!$K$750,'WP-GL'!$K$751,'WP-GL'!$K$752,'WP-GL'!$K$753,'WP-GL'!$K$754,'WP-GL'!$K$755,'WP-GL'!$K$756,'WP-GL'!$K$757</definedName>
    <definedName name="QB_FORMULA_47" localSheetId="35" hidden="1">'WP-GL'!$K$758,'WP-GL'!$K$759,'WP-GL'!$K$760,'WP-GL'!$K$761,'WP-GL'!$K$762,'WP-GL'!$K$763,'WP-GL'!$K$764,'WP-GL'!$K$765,'WP-GL'!$K$766,'WP-GL'!$K$767,'WP-GL'!$K$768,'WP-GL'!$K$769,'WP-GL'!$K$770,'WP-GL'!$K$771,'WP-GL'!$K$772,'WP-GL'!$K$773</definedName>
    <definedName name="QB_FORMULA_48" localSheetId="35" hidden="1">'WP-GL'!$K$774,'WP-GL'!$K$775,'WP-GL'!$K$776,'WP-GL'!$K$777,'WP-GL'!$K$778,'WP-GL'!$K$779,'WP-GL'!$K$780,'WP-GL'!$K$781,'WP-GL'!$K$782,'WP-GL'!$K$783,'WP-GL'!$K$784,'WP-GL'!$K$785,'WP-GL'!$K$786,'WP-GL'!$K$787,'WP-GL'!$K$788,'WP-GL'!$K$789</definedName>
    <definedName name="QB_FORMULA_49" localSheetId="35" hidden="1">'WP-GL'!$K$790,'WP-GL'!$K$791,'WP-GL'!$K$792,'WP-GL'!$K$793,'WP-GL'!$K$794,'WP-GL'!$K$795,'WP-GL'!$K$796,'WP-GL'!$K$797,'WP-GL'!$K$798,'WP-GL'!$K$799,'WP-GL'!$K$800,'WP-GL'!$K$801,'WP-GL'!$K$802,'WP-GL'!$K$803,'WP-GL'!$K$804,'WP-GL'!$K$805</definedName>
    <definedName name="QB_FORMULA_5" localSheetId="35" hidden="1">'WP-GL'!$K$86,'WP-GL'!$K$87,'WP-GL'!$K$88,'WP-GL'!$K$89,'WP-GL'!$K$90,'WP-GL'!$K$91,'WP-GL'!$K$92,'WP-GL'!$K$93,'WP-GL'!$K$94,'WP-GL'!$K$95,'WP-GL'!$K$96,'WP-GL'!$K$97,'WP-GL'!$K$98,'WP-GL'!$K$99,'WP-GL'!$K$100,'WP-GL'!$K$101</definedName>
    <definedName name="QB_FORMULA_50" localSheetId="35" hidden="1">'WP-GL'!$K$806,'WP-GL'!$K$807,'WP-GL'!$K$808,'WP-GL'!$K$809,'WP-GL'!$K$810,'WP-GL'!$K$811,'WP-GL'!$K$812,'WP-GL'!$K$813,'WP-GL'!$K$814,'WP-GL'!$K$815,'WP-GL'!$K$816,'WP-GL'!$K$817,'WP-GL'!$K$818,'WP-GL'!$K$819,'WP-GL'!$K$820,'WP-GL'!$K$821</definedName>
    <definedName name="QB_FORMULA_51" localSheetId="35" hidden="1">'WP-GL'!$K$822,'WP-GL'!$K$823,'WP-GL'!$K$824,'WP-GL'!$K$825,'WP-GL'!$K$826,'WP-GL'!$K$827,'WP-GL'!$K$828,'WP-GL'!$K$829,'WP-GL'!$K$830,'WP-GL'!$K$831,'WP-GL'!$K$832,'WP-GL'!$K$833,'WP-GL'!$K$834,'WP-GL'!$K$835,'WP-GL'!$K$836,'WP-GL'!$K$837</definedName>
    <definedName name="QB_FORMULA_52" localSheetId="35" hidden="1">'WP-GL'!$K$838,'WP-GL'!$K$839,'WP-GL'!$K$840,'WP-GL'!$K$841,'WP-GL'!$K$842,'WP-GL'!$K$843,'WP-GL'!$K$844,'WP-GL'!$K$845,'WP-GL'!$K$846,'WP-GL'!$K$847,'WP-GL'!$K$848,'WP-GL'!$K$849,'WP-GL'!$K$850,'WP-GL'!$K$851,'WP-GL'!$K$852,'WP-GL'!$K$853</definedName>
    <definedName name="QB_FORMULA_53" localSheetId="35" hidden="1">'WP-GL'!$K$854,'WP-GL'!$K$855,'WP-GL'!$K$856,'WP-GL'!$K$857,'WP-GL'!$K$858,'WP-GL'!$K$859,'WP-GL'!$K$860,'WP-GL'!$K$861,'WP-GL'!$K$862,'WP-GL'!$K$863,'WP-GL'!$K$864,'WP-GL'!$K$865,'WP-GL'!$K$866,'WP-GL'!$K$867,'WP-GL'!$K$868,'WP-GL'!$K$869</definedName>
    <definedName name="QB_FORMULA_54" localSheetId="35" hidden="1">'WP-GL'!$K$870,'WP-GL'!$K$871,'WP-GL'!$K$872,'WP-GL'!$K$873,'WP-GL'!$K$874,'WP-GL'!$K$875,'WP-GL'!$K$876,'WP-GL'!$K$877,'WP-GL'!$K$878,'WP-GL'!$K$879,'WP-GL'!$K$880,'WP-GL'!$K$881,'WP-GL'!$K$882,'WP-GL'!$K$883,'WP-GL'!$K$884,'WP-GL'!$K$885</definedName>
    <definedName name="QB_FORMULA_55" localSheetId="35" hidden="1">'WP-GL'!$K$886,'WP-GL'!$K$887,'WP-GL'!$K$888,'WP-GL'!$K$889,'WP-GL'!$K$890,'WP-GL'!$K$891,'WP-GL'!$K$892,'WP-GL'!$K$893,'WP-GL'!$K$894,'WP-GL'!$K$895,'WP-GL'!$K$896,'WP-GL'!$K$897,'WP-GL'!$K$898,'WP-GL'!$K$899,'WP-GL'!$K$900,'WP-GL'!$K$901</definedName>
    <definedName name="QB_FORMULA_56" localSheetId="35" hidden="1">'WP-GL'!$K$902,'WP-GL'!$K$903,'WP-GL'!$K$904,'WP-GL'!$K$905,'WP-GL'!$K$906,'WP-GL'!$K$907,'WP-GL'!$K$908,'WP-GL'!$K$909,'WP-GL'!$K$910,'WP-GL'!$K$911,'WP-GL'!$K$912,'WP-GL'!$K$913,'WP-GL'!$K$914,'WP-GL'!$K$915,'WP-GL'!$K$916,'WP-GL'!$K$917</definedName>
    <definedName name="QB_FORMULA_57" localSheetId="35" hidden="1">'WP-GL'!$K$918,'WP-GL'!$K$919,'WP-GL'!$K$920,'WP-GL'!$K$921,'WP-GL'!$K$922,'WP-GL'!$K$923,'WP-GL'!$K$924,'WP-GL'!$K$925,'WP-GL'!$K$926,'WP-GL'!$K$927,'WP-GL'!$K$928,'WP-GL'!$K$929,'WP-GL'!$K$930,'WP-GL'!$K$931,'WP-GL'!$K$932,'WP-GL'!$K$933</definedName>
    <definedName name="QB_FORMULA_58" localSheetId="35" hidden="1">'WP-GL'!$K$934,'WP-GL'!$K$935,'WP-GL'!$K$936,'WP-GL'!$K$937,'WP-GL'!$K$938,'WP-GL'!$K$939,'WP-GL'!$K$940,'WP-GL'!$K$941,'WP-GL'!$K$942,'WP-GL'!$K$943,'WP-GL'!$K$944,'WP-GL'!$K$945,'WP-GL'!$K$946,'WP-GL'!$K$947,'WP-GL'!$K$948,'WP-GL'!$K$949</definedName>
    <definedName name="QB_FORMULA_59" localSheetId="35" hidden="1">'WP-GL'!$K$950,'WP-GL'!$K$951,'WP-GL'!$K$952,'WP-GL'!$K$953,'WP-GL'!$K$954,'WP-GL'!$K$955,'WP-GL'!$K$956,'WP-GL'!$K$957,'WP-GL'!$K$958,'WP-GL'!$K$959,'WP-GL'!$K$960,'WP-GL'!$K$961,'WP-GL'!$K$962,'WP-GL'!$K$963,'WP-GL'!$K$964,'WP-GL'!$K$965</definedName>
    <definedName name="QB_FORMULA_6" localSheetId="35" hidden="1">'WP-GL'!$K$102,'WP-GL'!$K$103,'WP-GL'!$K$104,'WP-GL'!$K$105,'WP-GL'!$K$106,'WP-GL'!$K$107,'WP-GL'!$K$108,'WP-GL'!$K$109,'WP-GL'!$K$110,'WP-GL'!$K$111,'WP-GL'!$K$112,'WP-GL'!$K$113,'WP-GL'!$K$114,'WP-GL'!$K$115,'WP-GL'!$K$116,'WP-GL'!$K$117</definedName>
    <definedName name="QB_FORMULA_60" localSheetId="35" hidden="1">'WP-GL'!$K$966,'WP-GL'!$K$967,'WP-GL'!$K$968,'WP-GL'!$K$969,'WP-GL'!$K$970,'WP-GL'!$K$971,'WP-GL'!$K$972,'WP-GL'!$K$973,'WP-GL'!$K$974,'WP-GL'!$K$975,'WP-GL'!$K$976,'WP-GL'!$K$977,'WP-GL'!$K$978,'WP-GL'!$K$979,'WP-GL'!$K$980,'WP-GL'!$K$981</definedName>
    <definedName name="QB_FORMULA_61" localSheetId="35" hidden="1">'WP-GL'!$K$982,'WP-GL'!$K$983,'WP-GL'!$K$984,'WP-GL'!$K$985,'WP-GL'!$K$986,'WP-GL'!$K$987,'WP-GL'!$K$988,'WP-GL'!$K$989,'WP-GL'!$K$990,'WP-GL'!$K$991,'WP-GL'!$K$992,'WP-GL'!$K$993,'WP-GL'!$K$994,'WP-GL'!$K$995,'WP-GL'!$K$996,'WP-GL'!$K$997</definedName>
    <definedName name="QB_FORMULA_62" localSheetId="35" hidden="1">'WP-GL'!$K$998,'WP-GL'!$K$999,'WP-GL'!$K$1000,'WP-GL'!$K$1001,'WP-GL'!$K$1002,'WP-GL'!$K$1003,'WP-GL'!$K$1004,'WP-GL'!$K$1005,'WP-GL'!$K$1006,'WP-GL'!$K$1007,'WP-GL'!$K$1008,'WP-GL'!$K$1009,'WP-GL'!$K$1010,'WP-GL'!$K$1011,'WP-GL'!$K$1012,'WP-GL'!$K$1013</definedName>
    <definedName name="QB_FORMULA_63" localSheetId="35" hidden="1">'WP-GL'!$K$1014,'WP-GL'!$K$1015,'WP-GL'!$K$1016,'WP-GL'!$K$1017,'WP-GL'!$K$1018,'WP-GL'!$K$1019,'WP-GL'!$K$1020,'WP-GL'!$K$1021,'WP-GL'!$K$1022,'WP-GL'!$K$1023,'WP-GL'!$K$1024,'WP-GL'!$K$1025,'WP-GL'!$K$1026,'WP-GL'!$K$1027,'WP-GL'!$K$1028,'WP-GL'!$K$1029</definedName>
    <definedName name="QB_FORMULA_64" localSheetId="35" hidden="1">'WP-GL'!$K$1030,'WP-GL'!$K$1031,'WP-GL'!$K$1032,'WP-GL'!$K$1033,'WP-GL'!$K$1034,'WP-GL'!$K$1035,'WP-GL'!$K$1036,'WP-GL'!$K$1037,'WP-GL'!$K$1038,'WP-GL'!$K$1039,'WP-GL'!$K$1040,'WP-GL'!$K$1041,'WP-GL'!$K$1042,'WP-GL'!$K$1043,'WP-GL'!$K$1044,'WP-GL'!$K$1045</definedName>
    <definedName name="QB_FORMULA_65" localSheetId="35" hidden="1">'WP-GL'!$K$1046,'WP-GL'!$K$1047,'WP-GL'!$K$1048,'WP-GL'!$K$1049,'WP-GL'!$K$1050,'WP-GL'!$K$1051,'WP-GL'!$K$1052,'WP-GL'!$K$1053,'WP-GL'!$K$1054,'WP-GL'!$K$1055,'WP-GL'!$K$1056,'WP-GL'!$K$1057,'WP-GL'!$K$1058,'WP-GL'!$K$1059,'WP-GL'!$K$1060,'WP-GL'!$K$1061</definedName>
    <definedName name="QB_FORMULA_66" localSheetId="35" hidden="1">'WP-GL'!$K$1062,'WP-GL'!$K$1063,'WP-GL'!$K$1064,'WP-GL'!$K$1065,'WP-GL'!$K$1066,'WP-GL'!$K$1067,'WP-GL'!$K$1068,'WP-GL'!$K$1069,'WP-GL'!$K$1070,'WP-GL'!$K$1071,'WP-GL'!$J$1072,'WP-GL'!$K$1072,'WP-GL'!$K$1074,'WP-GL'!$J$1075,'WP-GL'!$K$1075,'WP-GL'!$K$1077</definedName>
    <definedName name="QB_FORMULA_67" localSheetId="35" hidden="1">'WP-GL'!$K$1078,'WP-GL'!$K$1079,'WP-GL'!$K$1080,'WP-GL'!$K$1081,'WP-GL'!$K$1082,'WP-GL'!$K$1083,'WP-GL'!$K$1084,'WP-GL'!$K$1085,'WP-GL'!$K$1086,'WP-GL'!$K$1087,'WP-GL'!$K$1088,'WP-GL'!$K$1089,'WP-GL'!$K$1090,'WP-GL'!$K$1091,'WP-GL'!$K$1092,'WP-GL'!$K$1093</definedName>
    <definedName name="QB_FORMULA_68" localSheetId="35" hidden="1">'WP-GL'!$K$1094,'WP-GL'!$K$1095,'WP-GL'!$K$1096,'WP-GL'!$K$1097,'WP-GL'!$K$1098,'WP-GL'!$K$1099,'WP-GL'!$K$1100,'WP-GL'!$K$1101,'WP-GL'!$K$1102,'WP-GL'!$J$1103,'WP-GL'!$K$1103,'WP-GL'!$K$1105,'WP-GL'!$K$1106,'WP-GL'!$J$1107,'WP-GL'!$K$1107,'WP-GL'!$K$1110</definedName>
    <definedName name="QB_FORMULA_69" localSheetId="35" hidden="1">'WP-GL'!$K$1112,'WP-GL'!$K$1114,'WP-GL'!$K$1116,'WP-GL'!$K$1117,'WP-GL'!$J$1118,'WP-GL'!$K$1118,'WP-GL'!$K$1120,'WP-GL'!$K$1122,'WP-GL'!$K$1123,'WP-GL'!$K$1124,'WP-GL'!$J$1125,'WP-GL'!$K$1125,'WP-GL'!$K$1127,'WP-GL'!$K$1128,'WP-GL'!$J$1129,'WP-GL'!$K$1129</definedName>
    <definedName name="QB_FORMULA_7" localSheetId="35" hidden="1">'WP-GL'!$K$118,'WP-GL'!$K$119,'WP-GL'!$K$120,'WP-GL'!$K$121,'WP-GL'!$K$122,'WP-GL'!$K$123,'WP-GL'!$K$124,'WP-GL'!$K$125,'WP-GL'!$K$126,'WP-GL'!$K$127,'WP-GL'!$K$128,'WP-GL'!$K$129,'WP-GL'!$K$130,'WP-GL'!$K$131,'WP-GL'!$K$132,'WP-GL'!$K$133</definedName>
    <definedName name="QB_FORMULA_70" localSheetId="35" hidden="1">'WP-GL'!$K$1131,'WP-GL'!$K$1133,'WP-GL'!$J$1134,'WP-GL'!$K$1134,'WP-GL'!$K$1136,'WP-GL'!$K$1138,'WP-GL'!$K$1140,'WP-GL'!$K$1141,'WP-GL'!$K$1142,'WP-GL'!$K$1143,'WP-GL'!$K$1144,'WP-GL'!$K$1145,'WP-GL'!$K$1146,'WP-GL'!$K$1147,'WP-GL'!$K$1148,'WP-GL'!$K$1149</definedName>
    <definedName name="QB_FORMULA_71" localSheetId="35" hidden="1">'WP-GL'!$K$1150,'WP-GL'!$K$1151,'WP-GL'!$K$1152,'WP-GL'!$K$1153,'WP-GL'!$J$1154,'WP-GL'!$K$1154,'WP-GL'!$K$1156,'WP-GL'!$K$1157,'WP-GL'!$K$1158,'WP-GL'!$K$1159,'WP-GL'!$K$1160,'WP-GL'!$K$1161,'WP-GL'!$K$1162,'WP-GL'!$K$1163,'WP-GL'!$K$1164,'WP-GL'!$K$1165</definedName>
    <definedName name="QB_FORMULA_72" localSheetId="35" hidden="1">'WP-GL'!$K$1166,'WP-GL'!$K$1167,'WP-GL'!$J$1168,'WP-GL'!$K$1168,'WP-GL'!$K$1170,'WP-GL'!$K$1171,'WP-GL'!$K$1172,'WP-GL'!$K$1173,'WP-GL'!$K$1174,'WP-GL'!$K$1175,'WP-GL'!$K$1176,'WP-GL'!$J$1177,'WP-GL'!$K$1177,'WP-GL'!$K$1179,'WP-GL'!$K$1181,'WP-GL'!$K$1183</definedName>
    <definedName name="QB_FORMULA_73" localSheetId="35" hidden="1">'WP-GL'!$J$1184,'WP-GL'!$K$1184,'WP-GL'!$J$1185,'WP-GL'!$K$1185,'WP-GL'!$K$1187,'WP-GL'!$K$1188,'WP-GL'!$K$1189,'WP-GL'!$K$1190,'WP-GL'!$K$1191,'WP-GL'!$K$1192,'WP-GL'!$K$1193,'WP-GL'!$K$1194,'WP-GL'!$K$1195,'WP-GL'!$K$1196,'WP-GL'!$K$1197,'WP-GL'!$K$1198</definedName>
    <definedName name="QB_FORMULA_74" localSheetId="35" hidden="1">'WP-GL'!$K$1199,'WP-GL'!$K$1200,'WP-GL'!$J$1201,'WP-GL'!$K$1201,'WP-GL'!$K$1203,'WP-GL'!$K$1204,'WP-GL'!$K$1205,'WP-GL'!$K$1206,'WP-GL'!$K$1207,'WP-GL'!$K$1208,'WP-GL'!$K$1209,'WP-GL'!$K$1210,'WP-GL'!$K$1211,'WP-GL'!$K$1212,'WP-GL'!$K$1213,'WP-GL'!$K$1214</definedName>
    <definedName name="QB_FORMULA_75" localSheetId="35" hidden="1">'WP-GL'!$J$1215,'WP-GL'!$K$1215,'WP-GL'!$K$1217,'WP-GL'!$K$1218,'WP-GL'!$K$1219,'WP-GL'!$K$1220,'WP-GL'!$K$1221,'WP-GL'!$K$1222,'WP-GL'!$K$1223,'WP-GL'!$K$1224,'WP-GL'!$K$1225,'WP-GL'!$K$1226,'WP-GL'!$K$1227,'WP-GL'!$K$1228,'WP-GL'!$J$1229,'WP-GL'!$K$1229</definedName>
    <definedName name="QB_FORMULA_76" localSheetId="35" hidden="1">'WP-GL'!$K$1231,'WP-GL'!$K$1232,'WP-GL'!$K$1233,'WP-GL'!$K$1234,'WP-GL'!$K$1235,'WP-GL'!$K$1236,'WP-GL'!$K$1237,'WP-GL'!$K$1238,'WP-GL'!$K$1239,'WP-GL'!$K$1240,'WP-GL'!$K$1241,'WP-GL'!$K$1242,'WP-GL'!$K$1243,'WP-GL'!$K$1244,'WP-GL'!$J$1245,'WP-GL'!$K$1245</definedName>
    <definedName name="QB_FORMULA_77" localSheetId="35" hidden="1">'WP-GL'!$K$1247,'WP-GL'!$J$1248,'WP-GL'!$K$1248,'WP-GL'!$K$1250,'WP-GL'!$K$1252,'WP-GL'!$J$1253,'WP-GL'!$K$1253,'WP-GL'!$K$1255,'WP-GL'!$K$1256,'WP-GL'!$K$1257,'WP-GL'!$K$1258,'WP-GL'!$K$1259,'WP-GL'!$K$1260,'WP-GL'!$K$1261,'WP-GL'!$K$1262,'WP-GL'!$K$1263</definedName>
    <definedName name="QB_FORMULA_78" localSheetId="35" hidden="1">'WP-GL'!$K$1264,'WP-GL'!$K$1265,'WP-GL'!$K$1266,'WP-GL'!$K$1267,'WP-GL'!$K$1268,'WP-GL'!$K$1269,'WP-GL'!$K$1270,'WP-GL'!$K$1271,'WP-GL'!$K$1272,'WP-GL'!$K$1273,'WP-GL'!$K$1274,'WP-GL'!$K$1275,'WP-GL'!$K$1276,'WP-GL'!$K$1277,'WP-GL'!$K$1278,'WP-GL'!$K$1279</definedName>
    <definedName name="QB_FORMULA_79" localSheetId="35" hidden="1">'WP-GL'!$K$1280,'WP-GL'!$K$1281,'WP-GL'!$K$1282,'WP-GL'!$K$1283,'WP-GL'!$K$1284,'WP-GL'!$K$1285,'WP-GL'!$K$1286,'WP-GL'!$K$1287,'WP-GL'!$K$1288,'WP-GL'!$K$1289,'WP-GL'!$K$1290,'WP-GL'!$K$1291,'WP-GL'!$K$1292,'WP-GL'!$K$1293,'WP-GL'!$K$1294,'WP-GL'!$K$1295</definedName>
    <definedName name="QB_FORMULA_8" localSheetId="35" hidden="1">'WP-GL'!$K$134,'WP-GL'!$K$135,'WP-GL'!$K$136,'WP-GL'!$K$137,'WP-GL'!$K$138,'WP-GL'!$K$139,'WP-GL'!$K$140,'WP-GL'!$K$141,'WP-GL'!$K$142,'WP-GL'!$K$143,'WP-GL'!$K$144,'WP-GL'!$K$145,'WP-GL'!$K$146,'WP-GL'!$K$147,'WP-GL'!$K$148,'WP-GL'!$K$149</definedName>
    <definedName name="QB_FORMULA_80" localSheetId="35" hidden="1">'WP-GL'!$K$1296,'WP-GL'!$K$1297,'WP-GL'!$K$1298,'WP-GL'!$K$1299,'WP-GL'!$K$1300,'WP-GL'!$K$1301,'WP-GL'!$K$1302,'WP-GL'!$K$1303,'WP-GL'!$K$1304,'WP-GL'!$K$1305,'WP-GL'!$K$1306,'WP-GL'!$K$1307,'WP-GL'!$K$1308,'WP-GL'!$K$1309,'WP-GL'!$K$1310,'WP-GL'!$K$1311</definedName>
    <definedName name="QB_FORMULA_81" localSheetId="35" hidden="1">'WP-GL'!$K$1312,'WP-GL'!$K$1313,'WP-GL'!$K$1314,'WP-GL'!$K$1315,'WP-GL'!$K$1316,'WP-GL'!$K$1317,'WP-GL'!$K$1318,'WP-GL'!$K$1319,'WP-GL'!$K$1320,'WP-GL'!$K$1321,'WP-GL'!$K$1322,'WP-GL'!$K$1323,'WP-GL'!$K$1324,'WP-GL'!$K$1325,'WP-GL'!$K$1326,'WP-GL'!$K$1327</definedName>
    <definedName name="QB_FORMULA_82" localSheetId="35" hidden="1">'WP-GL'!$K$1328,'WP-GL'!$K$1329,'WP-GL'!$K$1330,'WP-GL'!$K$1331,'WP-GL'!$K$1332,'WP-GL'!$K$1333,'WP-GL'!$K$1334,'WP-GL'!$K$1335,'WP-GL'!$K$1336,'WP-GL'!$K$1337,'WP-GL'!$K$1338,'WP-GL'!$K$1339,'WP-GL'!$K$1340,'WP-GL'!$K$1341,'WP-GL'!$K$1342,'WP-GL'!$K$1343</definedName>
    <definedName name="QB_FORMULA_83" localSheetId="35" hidden="1">'WP-GL'!$K$1344,'WP-GL'!$K$1345,'WP-GL'!$K$1346,'WP-GL'!$K$1347,'WP-GL'!$K$1348,'WP-GL'!$K$1349,'WP-GL'!$K$1350,'WP-GL'!$K$1351,'WP-GL'!$K$1352,'WP-GL'!$K$1353,'WP-GL'!$K$1354,'WP-GL'!$K$1355,'WP-GL'!$K$1356,'WP-GL'!$K$1357,'WP-GL'!$K$1358,'WP-GL'!$K$1359</definedName>
    <definedName name="QB_FORMULA_84" localSheetId="35" hidden="1">'WP-GL'!$K$1360,'WP-GL'!$K$1361,'WP-GL'!$K$1362,'WP-GL'!$K$1363,'WP-GL'!$K$1364,'WP-GL'!$K$1365,'WP-GL'!$K$1366,'WP-GL'!$K$1367,'WP-GL'!$K$1368,'WP-GL'!$K$1369,'WP-GL'!$K$1370,'WP-GL'!$K$1371,'WP-GL'!$K$1372,'WP-GL'!$K$1373,'WP-GL'!$K$1374,'WP-GL'!$K$1375</definedName>
    <definedName name="QB_FORMULA_85" localSheetId="35" hidden="1">'WP-GL'!$K$1376,'WP-GL'!$K$1377,'WP-GL'!$K$1378,'WP-GL'!$K$1379,'WP-GL'!$K$1380,'WP-GL'!$K$1381,'WP-GL'!$K$1382,'WP-GL'!$K$1383,'WP-GL'!$K$1384,'WP-GL'!$K$1385,'WP-GL'!$K$1386,'WP-GL'!$K$1387,'WP-GL'!$K$1388,'WP-GL'!$K$1389,'WP-GL'!$K$1390,'WP-GL'!$K$1391</definedName>
    <definedName name="QB_FORMULA_86" localSheetId="35" hidden="1">'WP-GL'!$K$1392,'WP-GL'!$K$1393,'WP-GL'!$K$1394,'WP-GL'!$K$1395,'WP-GL'!$K$1396,'WP-GL'!$K$1397,'WP-GL'!$K$1398,'WP-GL'!$K$1399,'WP-GL'!$K$1400,'WP-GL'!$K$1401,'WP-GL'!$K$1402,'WP-GL'!$K$1403,'WP-GL'!$K$1404,'WP-GL'!$K$1405,'WP-GL'!$K$1406,'WP-GL'!$K$1407</definedName>
    <definedName name="QB_FORMULA_87" localSheetId="35" hidden="1">'WP-GL'!$K$1408,'WP-GL'!$K$1409,'WP-GL'!$K$1410,'WP-GL'!$K$1411,'WP-GL'!$K$1412,'WP-GL'!$K$1413,'WP-GL'!$K$1414,'WP-GL'!$K$1415,'WP-GL'!$K$1416,'WP-GL'!$K$1417,'WP-GL'!$K$1418,'WP-GL'!$K$1419,'WP-GL'!$K$1420,'WP-GL'!$K$1421,'WP-GL'!$K$1422,'WP-GL'!$K$1423</definedName>
    <definedName name="QB_FORMULA_88" localSheetId="35" hidden="1">'WP-GL'!$K$1424,'WP-GL'!$K$1425,'WP-GL'!$K$1426,'WP-GL'!$K$1427,'WP-GL'!$K$1428,'WP-GL'!$K$1429,'WP-GL'!$K$1430,'WP-GL'!$K$1431,'WP-GL'!$K$1432,'WP-GL'!$K$1433,'WP-GL'!$K$1434,'WP-GL'!$K$1435,'WP-GL'!$K$1436,'WP-GL'!$K$1437,'WP-GL'!$K$1438,'WP-GL'!$K$1439</definedName>
    <definedName name="QB_FORMULA_89" localSheetId="35" hidden="1">'WP-GL'!$K$1440,'WP-GL'!$K$1441,'WP-GL'!$K$1442,'WP-GL'!$K$1443,'WP-GL'!$K$1444,'WP-GL'!$K$1445,'WP-GL'!$K$1446,'WP-GL'!$K$1447,'WP-GL'!$K$1448,'WP-GL'!$K$1449,'WP-GL'!$K$1450,'WP-GL'!$K$1451,'WP-GL'!$K$1452,'WP-GL'!$K$1453,'WP-GL'!$K$1454,'WP-GL'!$K$1455</definedName>
    <definedName name="QB_FORMULA_9" localSheetId="35" hidden="1">'WP-GL'!$K$150,'WP-GL'!$K$151,'WP-GL'!$K$152,'WP-GL'!$K$153,'WP-GL'!$K$154,'WP-GL'!$K$155,'WP-GL'!$K$156,'WP-GL'!$K$157,'WP-GL'!$K$158,'WP-GL'!$K$159,'WP-GL'!$K$160,'WP-GL'!$K$161,'WP-GL'!$K$162,'WP-GL'!$K$163,'WP-GL'!$K$164,'WP-GL'!$K$165</definedName>
    <definedName name="QB_FORMULA_90" localSheetId="35" hidden="1">'WP-GL'!$K$1456,'WP-GL'!$K$1457,'WP-GL'!$K$1458,'WP-GL'!$K$1459,'WP-GL'!$K$1460,'WP-GL'!$K$1461,'WP-GL'!$K$1462,'WP-GL'!$K$1463,'WP-GL'!$K$1464,'WP-GL'!$K$1465,'WP-GL'!$K$1466,'WP-GL'!$K$1467,'WP-GL'!$J$1468,'WP-GL'!$K$1468,'WP-GL'!$K$1470,'WP-GL'!$K$1471</definedName>
    <definedName name="QB_FORMULA_91" localSheetId="35" hidden="1">'WP-GL'!$J$1472,'WP-GL'!$K$1472,'WP-GL'!$K$1474,'WP-GL'!$K$1475,'WP-GL'!$K$1476,'WP-GL'!$K$1477,'WP-GL'!$K$1478,'WP-GL'!$K$1479,'WP-GL'!$K$1480,'WP-GL'!$K$1481,'WP-GL'!$K$1482,'WP-GL'!$K$1483,'WP-GL'!$K$1484,'WP-GL'!$K$1485,'WP-GL'!$K$1486,'WP-GL'!$K$1487</definedName>
    <definedName name="QB_FORMULA_92" localSheetId="35" hidden="1">'WP-GL'!$K$1488,'WP-GL'!$K$1489,'WP-GL'!$K$1490,'WP-GL'!$K$1491,'WP-GL'!$K$1492,'WP-GL'!$K$1493,'WP-GL'!$K$1494,'WP-GL'!$K$1495,'WP-GL'!$K$1496,'WP-GL'!$K$1497,'WP-GL'!$K$1498,'WP-GL'!$K$1499,'WP-GL'!$K$1500,'WP-GL'!$K$1501,'WP-GL'!$K$1502,'WP-GL'!$K$1503</definedName>
    <definedName name="QB_FORMULA_93" localSheetId="35" hidden="1">'WP-GL'!$K$1504,'WP-GL'!$K$1505,'WP-GL'!$K$1506,'WP-GL'!$K$1507,'WP-GL'!$K$1508,'WP-GL'!$K$1509,'WP-GL'!$K$1510,'WP-GL'!$K$1511,'WP-GL'!$K$1512,'WP-GL'!$K$1513,'WP-GL'!$K$1514,'WP-GL'!$K$1515,'WP-GL'!$K$1516,'WP-GL'!$K$1517,'WP-GL'!$K$1518,'WP-GL'!$K$1519</definedName>
    <definedName name="QB_FORMULA_94" localSheetId="35" hidden="1">'WP-GL'!$K$1520,'WP-GL'!$K$1521,'WP-GL'!$K$1522,'WP-GL'!$K$1523,'WP-GL'!$K$1524,'WP-GL'!$J$1525,'WP-GL'!$K$1525,'WP-GL'!$K$1527,'WP-GL'!$K$1528,'WP-GL'!$K$1529,'WP-GL'!$K$1530,'WP-GL'!$K$1531,'WP-GL'!$K$1532,'WP-GL'!$K$1533,'WP-GL'!$K$1534,'WP-GL'!$K$1535</definedName>
    <definedName name="QB_FORMULA_95" localSheetId="35" hidden="1">'WP-GL'!$K$1536,'WP-GL'!$K$1537,'WP-GL'!$K$1538,'WP-GL'!$J$1539,'WP-GL'!$K$1539,'WP-GL'!$K$1541,'WP-GL'!$K$1542,'WP-GL'!$K$1543,'WP-GL'!$K$1544,'WP-GL'!$K$1545,'WP-GL'!$K$1546,'WP-GL'!$K$1547,'WP-GL'!$K$1548,'WP-GL'!$K$1549,'WP-GL'!$K$1550,'WP-GL'!$K$1551</definedName>
    <definedName name="QB_FORMULA_96" localSheetId="35" hidden="1">'WP-GL'!$K$1552,'WP-GL'!$K$1553,'WP-GL'!$K$1554,'WP-GL'!$K$1555,'WP-GL'!$J$1556,'WP-GL'!$K$1556,'WP-GL'!$K$1558,'WP-GL'!$K$1559,'WP-GL'!$K$1560,'WP-GL'!$K$1561,'WP-GL'!$K$1562,'WP-GL'!$K$1563,'WP-GL'!$K$1564,'WP-GL'!$K$1565,'WP-GL'!$K$1566,'WP-GL'!$K$1567</definedName>
    <definedName name="QB_FORMULA_97" localSheetId="35" hidden="1">'WP-GL'!$K$1568,'WP-GL'!$K$1569,'WP-GL'!$K$1570,'WP-GL'!$K$1571,'WP-GL'!$J$1572,'WP-GL'!$K$1572,'WP-GL'!$K$1574,'WP-GL'!$K$1575,'WP-GL'!$K$1576,'WP-GL'!$K$1577,'WP-GL'!$K$1578,'WP-GL'!$K$1579,'WP-GL'!$K$1580,'WP-GL'!$K$1581,'WP-GL'!$K$1582,'WP-GL'!$K$1583</definedName>
    <definedName name="QB_FORMULA_98" localSheetId="35" hidden="1">'WP-GL'!$K$1584,'WP-GL'!$K$1585,'WP-GL'!$K$1586,'WP-GL'!$K$1587,'WP-GL'!$J$1588,'WP-GL'!$K$1588,'WP-GL'!$K$1590,'WP-GL'!$K$1591,'WP-GL'!$K$1592,'WP-GL'!$K$1593,'WP-GL'!$K$1594,'WP-GL'!$K$1595,'WP-GL'!$K$1596,'WP-GL'!$J$1597,'WP-GL'!$K$1597,'WP-GL'!$K$1599</definedName>
    <definedName name="QB_FORMULA_99" localSheetId="35" hidden="1">'WP-GL'!$K$1600,'WP-GL'!$K$1601,'WP-GL'!$K$1602,'WP-GL'!$K$1603,'WP-GL'!$K$1604,'WP-GL'!$K$1605,'WP-GL'!$K$1606,'WP-GL'!$K$1607,'WP-GL'!$K$1608,'WP-GL'!$K$1609,'WP-GL'!$K$1610,'WP-GL'!$J$1611,'WP-GL'!$K$1611,'WP-GL'!$K$1613,'WP-GL'!$K$1614,'WP-GL'!$K$1615</definedName>
    <definedName name="QB_ROW_100010" localSheetId="35" hidden="1">'WP-GL'!$B$1815</definedName>
    <definedName name="QB_ROW_10010" localSheetId="35" hidden="1">'WP-GL'!$B$1658</definedName>
    <definedName name="QB_ROW_100230" localSheetId="33" hidden="1">'WP Sch II-3'!$D$26</definedName>
    <definedName name="QB_ROW_100230" localSheetId="30" hidden="1">'WP TY P&amp;L'!$D$26</definedName>
    <definedName name="QB_ROW_100310" localSheetId="35" hidden="1">'WP-GL'!$B$1827</definedName>
    <definedName name="QB_ROW_101010" localSheetId="35" hidden="1">'WP-GL'!$B$1251</definedName>
    <definedName name="QB_ROW_101310" localSheetId="35" hidden="1">'WP-GL'!$B$1253</definedName>
    <definedName name="QB_ROW_102010" localSheetId="35" hidden="1">'WP-GL'!$B$1653</definedName>
    <definedName name="QB_ROW_102310" localSheetId="35" hidden="1">'WP-GL'!$B$1655</definedName>
    <definedName name="QB_ROW_10310" localSheetId="35" hidden="1">'WP-GL'!$B$1659</definedName>
    <definedName name="QB_ROW_104010" localSheetId="35" hidden="1">'WP-GL'!$B$2014</definedName>
    <definedName name="QB_ROW_104230" localSheetId="33" hidden="1">'WP Sch II-3'!$D$45</definedName>
    <definedName name="QB_ROW_104230" localSheetId="30" hidden="1">'WP TY P&amp;L'!$D$44</definedName>
    <definedName name="QB_ROW_104310" localSheetId="35" hidden="1">'WP-GL'!$B$2016</definedName>
    <definedName name="QB_ROW_106010" localSheetId="35" hidden="1">'WP-GL'!$B$1073</definedName>
    <definedName name="QB_ROW_106310" localSheetId="35" hidden="1">'WP-GL'!$B$1075</definedName>
    <definedName name="QB_ROW_107010" localSheetId="35" hidden="1">'WP-GL'!$B$1230</definedName>
    <definedName name="QB_ROW_107310" localSheetId="35" hidden="1">'WP-GL'!$B$1245</definedName>
    <definedName name="QB_ROW_109010" localSheetId="35" hidden="1">'WP-GL'!$B$1861</definedName>
    <definedName name="QB_ROW_109230" localSheetId="33" hidden="1">'WP Sch II-3'!$D$29</definedName>
    <definedName name="QB_ROW_109230" localSheetId="30" hidden="1">'WP TY P&amp;L'!$D$29</definedName>
    <definedName name="QB_ROW_109310" localSheetId="35" hidden="1">'WP-GL'!$B$1863</definedName>
    <definedName name="QB_ROW_11010" localSheetId="35" hidden="1">'WP-GL'!$B$1108</definedName>
    <definedName name="QB_ROW_11310" localSheetId="35" hidden="1">'WP-GL'!$B$1185</definedName>
    <definedName name="QB_ROW_12020" localSheetId="35" hidden="1">'WP-GL'!$C$1109</definedName>
    <definedName name="QB_ROW_12320" localSheetId="35" hidden="1">'WP-GL'!$C$1110</definedName>
    <definedName name="QB_ROW_13010" localSheetId="35" hidden="1">'WP-GL'!$B$1216</definedName>
    <definedName name="QB_ROW_13310" localSheetId="35" hidden="1">'WP-GL'!$B$1229</definedName>
    <definedName name="QB_ROW_14010" localSheetId="35" hidden="1">'WP-GL'!$B$1598</definedName>
    <definedName name="QB_ROW_14310" localSheetId="35" hidden="1">'WP-GL'!$B$1611</definedName>
    <definedName name="QB_ROW_16010" localSheetId="35" hidden="1">'WP-GL'!$B$1254</definedName>
    <definedName name="QB_ROW_16310" localSheetId="35" hidden="1">'WP-GL'!$B$1468</definedName>
    <definedName name="QB_ROW_17010" localSheetId="35" hidden="1">'WP-GL'!$B$1750</definedName>
    <definedName name="QB_ROW_17230" localSheetId="33" hidden="1">'WP Sch II-3'!$D$19</definedName>
    <definedName name="QB_ROW_17230" localSheetId="30" hidden="1">'WP TY P&amp;L'!$D$19</definedName>
    <definedName name="QB_ROW_17310" localSheetId="35" hidden="1">'WP-GL'!$B$1768</definedName>
    <definedName name="QB_ROW_18010" localSheetId="35" hidden="1">'WP-GL'!$B$1854</definedName>
    <definedName name="QB_ROW_18230" localSheetId="33" hidden="1">'WP Sch II-3'!$D$28</definedName>
    <definedName name="QB_ROW_18230" localSheetId="30" hidden="1">'WP TY P&amp;L'!$D$28</definedName>
    <definedName name="QB_ROW_18301" localSheetId="33" hidden="1">'WP Sch II-3'!$A$57</definedName>
    <definedName name="QB_ROW_18301" localSheetId="30" hidden="1">'WP TY P&amp;L'!$A$56</definedName>
    <definedName name="QB_ROW_18310" localSheetId="35" hidden="1">'WP-GL'!$B$1860</definedName>
    <definedName name="QB_ROW_19010" localSheetId="35" hidden="1">'WP-GL'!$B$1660</definedName>
    <definedName name="QB_ROW_19011" localSheetId="33" hidden="1">'WP Sch II-3'!$B$6</definedName>
    <definedName name="QB_ROW_19011" localSheetId="30" hidden="1">'WP TY P&amp;L'!$B$6</definedName>
    <definedName name="QB_ROW_19230" localSheetId="33" hidden="1">'WP Sch II-3'!$D$8</definedName>
    <definedName name="QB_ROW_19230" localSheetId="30" hidden="1">'WP TY P&amp;L'!$D$8</definedName>
    <definedName name="QB_ROW_19310" localSheetId="35" hidden="1">'WP-GL'!$B$1690</definedName>
    <definedName name="QB_ROW_19311" localSheetId="33" hidden="1">'WP Sch II-3'!$B$48</definedName>
    <definedName name="QB_ROW_19311" localSheetId="30" hidden="1">'WP TY P&amp;L'!$B$47</definedName>
    <definedName name="QB_ROW_20010" localSheetId="35" hidden="1">'WP-GL'!$B$602</definedName>
    <definedName name="QB_ROW_20021" localSheetId="33" hidden="1">'WP Sch II-3'!$C$7</definedName>
    <definedName name="QB_ROW_20021" localSheetId="30" hidden="1">'WP TY P&amp;L'!$C$7</definedName>
    <definedName name="QB_ROW_20310" localSheetId="35" hidden="1">'WP-GL'!$B$1072</definedName>
    <definedName name="QB_ROW_20321" localSheetId="33" hidden="1">'WP Sch II-3'!$C$16</definedName>
    <definedName name="QB_ROW_20321" localSheetId="30" hidden="1">'WP TY P&amp;L'!$C$16</definedName>
    <definedName name="QB_ROW_21021" localSheetId="33" hidden="1">'WP Sch II-3'!$C$17</definedName>
    <definedName name="QB_ROW_21021" localSheetId="30" hidden="1">'WP TY P&amp;L'!$C$17</definedName>
    <definedName name="QB_ROW_21321" localSheetId="33" hidden="1">'WP Sch II-3'!$C$47</definedName>
    <definedName name="QB_ROW_21321" localSheetId="30" hidden="1">'WP TY P&amp;L'!$C$46</definedName>
    <definedName name="QB_ROW_22011" localSheetId="33" hidden="1">'WP Sch II-3'!$B$49</definedName>
    <definedName name="QB_ROW_22011" localSheetId="30" hidden="1">'WP TY P&amp;L'!$B$48</definedName>
    <definedName name="QB_ROW_22020" localSheetId="35" hidden="1">'WP-GL'!$C$1111</definedName>
    <definedName name="QB_ROW_22311" localSheetId="33" hidden="1">'WP Sch II-3'!$B$56</definedName>
    <definedName name="QB_ROW_22311" localSheetId="30" hidden="1">'WP TY P&amp;L'!$B$55</definedName>
    <definedName name="QB_ROW_22320" localSheetId="35" hidden="1">'WP-GL'!$C$1112</definedName>
    <definedName name="QB_ROW_23020" localSheetId="35" hidden="1">'WP-GL'!$C$1115</definedName>
    <definedName name="QB_ROW_23021" localSheetId="33" hidden="1">'WP Sch II-3'!$C$50</definedName>
    <definedName name="QB_ROW_23021" localSheetId="30" hidden="1">'WP TY P&amp;L'!$C$49</definedName>
    <definedName name="QB_ROW_23320" localSheetId="35" hidden="1">'WP-GL'!$C$1118</definedName>
    <definedName name="QB_ROW_23321" localSheetId="33" hidden="1">'WP Sch II-3'!$C$52</definedName>
    <definedName name="QB_ROW_23321" localSheetId="30" hidden="1">'WP TY P&amp;L'!$C$51</definedName>
    <definedName name="QB_ROW_24020" localSheetId="35" hidden="1">'WP-GL'!$C$1121</definedName>
    <definedName name="QB_ROW_24021" localSheetId="33" hidden="1">'WP Sch II-3'!$C$53</definedName>
    <definedName name="QB_ROW_24021" localSheetId="30" hidden="1">'WP TY P&amp;L'!$C$52</definedName>
    <definedName name="QB_ROW_24320" localSheetId="35" hidden="1">'WP-GL'!$C$1125</definedName>
    <definedName name="QB_ROW_24321" localSheetId="33" hidden="1">'WP Sch II-3'!$C$55</definedName>
    <definedName name="QB_ROW_24321" localSheetId="30" hidden="1">'WP TY P&amp;L'!$C$54</definedName>
    <definedName name="QB_ROW_25020" localSheetId="35" hidden="1">'WP-GL'!$C$1126</definedName>
    <definedName name="QB_ROW_25301" localSheetId="35" hidden="1">'WP-GL'!$A$2048</definedName>
    <definedName name="QB_ROW_25320" localSheetId="35" hidden="1">'WP-GL'!$C$1129</definedName>
    <definedName name="QB_ROW_26020" localSheetId="35" hidden="1">'WP-GL'!$C$1130</definedName>
    <definedName name="QB_ROW_26320" localSheetId="35" hidden="1">'WP-GL'!$C$1131</definedName>
    <definedName name="QB_ROW_27020" localSheetId="35" hidden="1">'WP-GL'!$C$1132</definedName>
    <definedName name="QB_ROW_27320" localSheetId="35" hidden="1">'WP-GL'!$C$1134</definedName>
    <definedName name="QB_ROW_28020" localSheetId="35" hidden="1">'WP-GL'!$C$1135</definedName>
    <definedName name="QB_ROW_28320" localSheetId="35" hidden="1">'WP-GL'!$C$1136</definedName>
    <definedName name="QB_ROW_29020" localSheetId="35" hidden="1">'WP-GL'!$C$1137</definedName>
    <definedName name="QB_ROW_29320" localSheetId="35" hidden="1">'WP-GL'!$C$1138</definedName>
    <definedName name="QB_ROW_30020" localSheetId="35" hidden="1">'WP-GL'!$C$1139</definedName>
    <definedName name="QB_ROW_30320" localSheetId="35" hidden="1">'WP-GL'!$C$1154</definedName>
    <definedName name="QB_ROW_31020" localSheetId="35" hidden="1">'WP-GL'!$C$1155</definedName>
    <definedName name="QB_ROW_31320" localSheetId="35" hidden="1">'WP-GL'!$C$1168</definedName>
    <definedName name="QB_ROW_32020" localSheetId="35" hidden="1">'WP-GL'!$C$1169</definedName>
    <definedName name="QB_ROW_32320" localSheetId="35" hidden="1">'WP-GL'!$C$1177</definedName>
    <definedName name="QB_ROW_33020" localSheetId="35" hidden="1">'WP-GL'!$C$1178</definedName>
    <definedName name="QB_ROW_33320" localSheetId="35" hidden="1">'WP-GL'!$C$1179</definedName>
    <definedName name="QB_ROW_34020" localSheetId="35" hidden="1">'WP-GL'!$C$1180</definedName>
    <definedName name="QB_ROW_34320" localSheetId="35" hidden="1">'WP-GL'!$C$1181</definedName>
    <definedName name="QB_ROW_35020" localSheetId="35" hidden="1">'WP-GL'!$C$1182</definedName>
    <definedName name="QB_ROW_35320" localSheetId="35" hidden="1">'WP-GL'!$C$1184</definedName>
    <definedName name="QB_ROW_36010" localSheetId="35" hidden="1">'WP-GL'!$B$1186</definedName>
    <definedName name="QB_ROW_36310" localSheetId="35" hidden="1">'WP-GL'!$B$1201</definedName>
    <definedName name="QB_ROW_37010" localSheetId="35" hidden="1">'WP-GL'!$B$1202</definedName>
    <definedName name="QB_ROW_37310" localSheetId="35" hidden="1">'WP-GL'!$B$1215</definedName>
    <definedName name="QB_ROW_38010" localSheetId="35" hidden="1">'WP-GL'!$B$1246</definedName>
    <definedName name="QB_ROW_38310" localSheetId="35" hidden="1">'WP-GL'!$B$1248</definedName>
    <definedName name="QB_ROW_40010" localSheetId="35" hidden="1">'WP-GL'!$B$1526</definedName>
    <definedName name="QB_ROW_40310" localSheetId="35" hidden="1">'WP-GL'!$B$1539</definedName>
    <definedName name="QB_ROW_41010" localSheetId="35" hidden="1">'WP-GL'!$B$1540</definedName>
    <definedName name="QB_ROW_41310" localSheetId="35" hidden="1">'WP-GL'!$B$1556</definedName>
    <definedName name="QB_ROW_42010" localSheetId="35" hidden="1">'WP-GL'!$B$1557</definedName>
    <definedName name="QB_ROW_42310" localSheetId="35" hidden="1">'WP-GL'!$B$1572</definedName>
    <definedName name="QB_ROW_43010" localSheetId="35" hidden="1">'WP-GL'!$B$1573</definedName>
    <definedName name="QB_ROW_43310" localSheetId="35" hidden="1">'WP-GL'!$B$1588</definedName>
    <definedName name="QB_ROW_44010" localSheetId="35" hidden="1">'WP-GL'!$B$1691</definedName>
    <definedName name="QB_ROW_44030" localSheetId="33" hidden="1">'WP Sch II-3'!$D$9</definedName>
    <definedName name="QB_ROW_44030" localSheetId="30" hidden="1">'WP TY P&amp;L'!$D$9</definedName>
    <definedName name="QB_ROW_44310" localSheetId="35" hidden="1">'WP-GL'!$B$1735</definedName>
    <definedName name="QB_ROW_44330" localSheetId="33" hidden="1">'WP Sch II-3'!$D$15</definedName>
    <definedName name="QB_ROW_44330" localSheetId="30" hidden="1">'WP TY P&amp;L'!$D$15</definedName>
    <definedName name="QB_ROW_45020" localSheetId="35" hidden="1">'WP-GL'!$C$1692</definedName>
    <definedName name="QB_ROW_45240" localSheetId="33" hidden="1">'WP Sch II-3'!$E$10</definedName>
    <definedName name="QB_ROW_45240" localSheetId="30" hidden="1">'WP TY P&amp;L'!$E$10</definedName>
    <definedName name="QB_ROW_45320" localSheetId="35" hidden="1">'WP-GL'!$C$1703</definedName>
    <definedName name="QB_ROW_46020" localSheetId="35" hidden="1">'WP-GL'!$C$1704</definedName>
    <definedName name="QB_ROW_46240" localSheetId="33" hidden="1">'WP Sch II-3'!$E$11</definedName>
    <definedName name="QB_ROW_46240" localSheetId="30" hidden="1">'WP TY P&amp;L'!$E$11</definedName>
    <definedName name="QB_ROW_46320" localSheetId="35" hidden="1">'WP-GL'!$C$1717</definedName>
    <definedName name="QB_ROW_47020" localSheetId="35" hidden="1">'WP-GL'!$C$1718</definedName>
    <definedName name="QB_ROW_47240" localSheetId="33" hidden="1">'WP Sch II-3'!$E$12</definedName>
    <definedName name="QB_ROW_47240" localSheetId="30" hidden="1">'WP TY P&amp;L'!$E$12</definedName>
    <definedName name="QB_ROW_47320" localSheetId="35" hidden="1">'WP-GL'!$C$1724</definedName>
    <definedName name="QB_ROW_48020" localSheetId="35" hidden="1">'WP-GL'!$C$1725</definedName>
    <definedName name="QB_ROW_48240" localSheetId="33" hidden="1">'WP Sch II-3'!$E$13</definedName>
    <definedName name="QB_ROW_48240" localSheetId="30" hidden="1">'WP TY P&amp;L'!$E$13</definedName>
    <definedName name="QB_ROW_48320" localSheetId="35" hidden="1">'WP-GL'!$C$1734</definedName>
    <definedName name="QB_ROW_50010" localSheetId="35" hidden="1">'WP-GL'!$B$1736</definedName>
    <definedName name="QB_ROW_50230" localSheetId="33" hidden="1">'WP Sch II-3'!$D$18</definedName>
    <definedName name="QB_ROW_50230" localSheetId="30" hidden="1">'WP TY P&amp;L'!$D$18</definedName>
    <definedName name="QB_ROW_50310" localSheetId="35" hidden="1">'WP-GL'!$B$1749</definedName>
    <definedName name="QB_ROW_51010" localSheetId="35" hidden="1">'WP-GL'!$B$1769</definedName>
    <definedName name="QB_ROW_51230" localSheetId="33" hidden="1">'WP Sch II-3'!$D$20</definedName>
    <definedName name="QB_ROW_51230" localSheetId="30" hidden="1">'WP TY P&amp;L'!$D$20</definedName>
    <definedName name="QB_ROW_51310" localSheetId="35" hidden="1">'WP-GL'!$B$1800</definedName>
    <definedName name="QB_ROW_52230" localSheetId="33" hidden="1">'WP Sch II-3'!$D$21</definedName>
    <definedName name="QB_ROW_52230" localSheetId="30" hidden="1">'WP TY P&amp;L'!$D$21</definedName>
    <definedName name="QB_ROW_53230" localSheetId="33" hidden="1">'WP Sch II-3'!$D$22</definedName>
    <definedName name="QB_ROW_53230" localSheetId="30" hidden="1">'WP TY P&amp;L'!$D$22</definedName>
    <definedName name="QB_ROW_54230" localSheetId="33" hidden="1">'WP Sch II-3'!$D$23</definedName>
    <definedName name="QB_ROW_54230" localSheetId="30" hidden="1">'WP TY P&amp;L'!$D$23</definedName>
    <definedName name="QB_ROW_55010" localSheetId="35" hidden="1">'WP-GL'!$B$1801</definedName>
    <definedName name="QB_ROW_55230" localSheetId="33" hidden="1">'WP Sch II-3'!$D$25</definedName>
    <definedName name="QB_ROW_55230" localSheetId="30" hidden="1">'WP TY P&amp;L'!$D$25</definedName>
    <definedName name="QB_ROW_55310" localSheetId="35" hidden="1">'WP-GL'!$B$1814</definedName>
    <definedName name="QB_ROW_56230" localSheetId="33" hidden="1">'WP Sch II-3'!$D$24</definedName>
    <definedName name="QB_ROW_56230" localSheetId="30" hidden="1">'WP TY P&amp;L'!$D$24</definedName>
    <definedName name="QB_ROW_57010" localSheetId="35" hidden="1">'WP-GL'!$B$1828</definedName>
    <definedName name="QB_ROW_57230" localSheetId="33" hidden="1">'WP Sch II-3'!$D$27</definedName>
    <definedName name="QB_ROW_57230" localSheetId="30" hidden="1">'WP TY P&amp;L'!$D$27</definedName>
    <definedName name="QB_ROW_57310" localSheetId="35" hidden="1">'WP-GL'!$B$1853</definedName>
    <definedName name="QB_ROW_58010" localSheetId="35" hidden="1">'WP-GL'!$B$1864</definedName>
    <definedName name="QB_ROW_58230" localSheetId="33" hidden="1">'WP Sch II-3'!$D$30</definedName>
    <definedName name="QB_ROW_58230" localSheetId="30" hidden="1">'WP TY P&amp;L'!$D$30</definedName>
    <definedName name="QB_ROW_58310" localSheetId="35" hidden="1">'WP-GL'!$B$1889</definedName>
    <definedName name="QB_ROW_59010" localSheetId="35" hidden="1">'WP-GL'!$B$1904</definedName>
    <definedName name="QB_ROW_59230" localSheetId="33" hidden="1">'WP Sch II-3'!$D$32</definedName>
    <definedName name="QB_ROW_59230" localSheetId="30" hidden="1">'WP TY P&amp;L'!$D$32</definedName>
    <definedName name="QB_ROW_59310" localSheetId="35" hidden="1">'WP-GL'!$B$1912</definedName>
    <definedName name="QB_ROW_60010" localSheetId="35" hidden="1">'WP-GL'!$B$1928</definedName>
    <definedName name="QB_ROW_60230" localSheetId="33" hidden="1">'WP Sch II-3'!$D$34</definedName>
    <definedName name="QB_ROW_60230" localSheetId="30" hidden="1">'WP TY P&amp;L'!$D$34</definedName>
    <definedName name="QB_ROW_60310" localSheetId="35" hidden="1">'WP-GL'!$B$1930</definedName>
    <definedName name="QB_ROW_61010" localSheetId="35" hidden="1">'WP-GL'!$B$1934</definedName>
    <definedName name="QB_ROW_61230" localSheetId="33" hidden="1">'WP Sch II-3'!$D$36</definedName>
    <definedName name="QB_ROW_61230" localSheetId="30" hidden="1">'WP TY P&amp;L'!$D$36</definedName>
    <definedName name="QB_ROW_61310" localSheetId="35" hidden="1">'WP-GL'!$B$1936</definedName>
    <definedName name="QB_ROW_62230" localSheetId="33" hidden="1">'WP Sch II-3'!$D$37</definedName>
    <definedName name="QB_ROW_62230" localSheetId="30" hidden="1">'WP TY P&amp;L'!$D$37</definedName>
    <definedName name="QB_ROW_63230" localSheetId="33" hidden="1">'WP Sch II-3'!$D$38</definedName>
    <definedName name="QB_ROW_63230" localSheetId="30" hidden="1">'WP TY P&amp;L'!$D$38</definedName>
    <definedName name="QB_ROW_64010" localSheetId="35" hidden="1">'WP-GL'!$B$1937</definedName>
    <definedName name="QB_ROW_64230" localSheetId="33" hidden="1">'WP Sch II-3'!$D$39</definedName>
    <definedName name="QB_ROW_64230" localSheetId="30" hidden="1">'WP TY P&amp;L'!$D$39</definedName>
    <definedName name="QB_ROW_64310" localSheetId="35" hidden="1">'WP-GL'!$B$1952</definedName>
    <definedName name="QB_ROW_65010" localSheetId="35" hidden="1">'WP-GL'!$B$1953</definedName>
    <definedName name="QB_ROW_65230" localSheetId="33" hidden="1">'WP Sch II-3'!$D$40</definedName>
    <definedName name="QB_ROW_65230" localSheetId="30" hidden="1">'WP TY P&amp;L'!$D$40</definedName>
    <definedName name="QB_ROW_65310" localSheetId="35" hidden="1">'WP-GL'!$B$1966</definedName>
    <definedName name="QB_ROW_66010" localSheetId="35" hidden="1">'WP-GL'!$B$1967</definedName>
    <definedName name="QB_ROW_66230" localSheetId="33" hidden="1">'WP Sch II-3'!$D$41</definedName>
    <definedName name="QB_ROW_66230" localSheetId="30" hidden="1">'WP TY P&amp;L'!$D$41</definedName>
    <definedName name="QB_ROW_66310" localSheetId="35" hidden="1">'WP-GL'!$B$1980</definedName>
    <definedName name="QB_ROW_67010" localSheetId="35" hidden="1">'WP-GL'!$B$1981</definedName>
    <definedName name="QB_ROW_67230" localSheetId="33" hidden="1">'WP Sch II-3'!$D$42</definedName>
    <definedName name="QB_ROW_67230" localSheetId="30" hidden="1">'WP TY P&amp;L'!$D$42</definedName>
    <definedName name="QB_ROW_67310" localSheetId="35" hidden="1">'WP-GL'!$B$1996</definedName>
    <definedName name="QB_ROW_68010" localSheetId="35" hidden="1">'WP-GL'!$B$1997</definedName>
    <definedName name="QB_ROW_68230" localSheetId="33" hidden="1">'WP Sch II-3'!$D$43</definedName>
    <definedName name="QB_ROW_68230" localSheetId="30" hidden="1">'WP TY P&amp;L'!$D$43</definedName>
    <definedName name="QB_ROW_68310" localSheetId="35" hidden="1">'WP-GL'!$B$1999</definedName>
    <definedName name="QB_ROW_69010" localSheetId="35" hidden="1">'WP-GL'!$B$2000</definedName>
    <definedName name="QB_ROW_69310" localSheetId="35" hidden="1">'WP-GL'!$B$2013</definedName>
    <definedName name="QB_ROW_70010" localSheetId="35" hidden="1">'WP-GL'!$B$2017</definedName>
    <definedName name="QB_ROW_70230" localSheetId="33" hidden="1">'WP Sch II-3'!$D$46</definedName>
    <definedName name="QB_ROW_70230" localSheetId="30" hidden="1">'WP TY P&amp;L'!$D$45</definedName>
    <definedName name="QB_ROW_70310" localSheetId="35" hidden="1">'WP-GL'!$B$2029</definedName>
    <definedName name="QB_ROW_71010" localSheetId="35" hidden="1">'WP-GL'!$B$2030</definedName>
    <definedName name="QB_ROW_71230" localSheetId="33" hidden="1">'WP Sch II-3'!$D$51</definedName>
    <definedName name="QB_ROW_71230" localSheetId="30" hidden="1">'WP TY P&amp;L'!$D$50</definedName>
    <definedName name="QB_ROW_71310" localSheetId="35" hidden="1">'WP-GL'!$B$2033</definedName>
    <definedName name="QB_ROW_72010" localSheetId="35" hidden="1">'WP-GL'!$B$2034</definedName>
    <definedName name="QB_ROW_72230" localSheetId="33" hidden="1">'WP Sch II-3'!$D$54</definedName>
    <definedName name="QB_ROW_72230" localSheetId="30" hidden="1">'WP TY P&amp;L'!$D$53</definedName>
    <definedName name="QB_ROW_72310" localSheetId="35" hidden="1">'WP-GL'!$B$2047</definedName>
    <definedName name="QB_ROW_74010" localSheetId="35" hidden="1">'WP-GL'!$B$1104</definedName>
    <definedName name="QB_ROW_74310" localSheetId="35" hidden="1">'WP-GL'!$B$1107</definedName>
    <definedName name="QB_ROW_8010" localSheetId="35" hidden="1">'WP-GL'!$B$1656</definedName>
    <definedName name="QB_ROW_82010" localSheetId="35" hidden="1">'WP-GL'!$B$1913</definedName>
    <definedName name="QB_ROW_82230" localSheetId="33" hidden="1">'WP Sch II-3'!$D$33</definedName>
    <definedName name="QB_ROW_82230" localSheetId="30" hidden="1">'WP TY P&amp;L'!$D$33</definedName>
    <definedName name="QB_ROW_82310" localSheetId="35" hidden="1">'WP-GL'!$B$1927</definedName>
    <definedName name="QB_ROW_8310" localSheetId="35" hidden="1">'WP-GL'!$B$1657</definedName>
    <definedName name="QB_ROW_85010" localSheetId="35" hidden="1">'WP-GL'!$B$1249</definedName>
    <definedName name="QB_ROW_85310" localSheetId="35" hidden="1">'WP-GL'!$B$1250</definedName>
    <definedName name="QB_ROW_86020" localSheetId="35" hidden="1">'WP-GL'!$C$1119</definedName>
    <definedName name="QB_ROW_86320" localSheetId="35" hidden="1">'WP-GL'!$C$1120</definedName>
    <definedName name="QB_ROW_87010" localSheetId="35" hidden="1">'WP-GL'!$B$1589</definedName>
    <definedName name="QB_ROW_87310" localSheetId="35" hidden="1">'WP-GL'!$B$1597</definedName>
    <definedName name="QB_ROW_88010" localSheetId="35" hidden="1">'WP-GL'!$B$1624</definedName>
    <definedName name="QB_ROW_88310" localSheetId="35" hidden="1">'WP-GL'!$B$1638</definedName>
    <definedName name="QB_ROW_89010" localSheetId="35" hidden="1">'WP-GL'!$B$1612</definedName>
    <definedName name="QB_ROW_89310" localSheetId="35" hidden="1">'WP-GL'!$B$1623</definedName>
    <definedName name="QB_ROW_9010" localSheetId="35" hidden="1">'WP-GL'!$B$5</definedName>
    <definedName name="QB_ROW_90240" localSheetId="33" hidden="1">'WP Sch II-3'!$E$14</definedName>
    <definedName name="QB_ROW_90240" localSheetId="30" hidden="1">'WP TY P&amp;L'!$E$14</definedName>
    <definedName name="QB_ROW_91020" localSheetId="35" hidden="1">'WP-GL'!$C$1113</definedName>
    <definedName name="QB_ROW_91320" localSheetId="35" hidden="1">'WP-GL'!$C$1114</definedName>
    <definedName name="QB_ROW_93010" localSheetId="35" hidden="1">'WP-GL'!$B$1639</definedName>
    <definedName name="QB_ROW_9310" localSheetId="35" hidden="1">'WP-GL'!$B$601</definedName>
    <definedName name="QB_ROW_93310" localSheetId="35" hidden="1">'WP-GL'!$B$1652</definedName>
    <definedName name="QB_ROW_94010" localSheetId="35" hidden="1">'WP-GL'!$B$1931</definedName>
    <definedName name="QB_ROW_94230" localSheetId="33" hidden="1">'WP Sch II-3'!$D$35</definedName>
    <definedName name="QB_ROW_94230" localSheetId="30" hidden="1">'WP TY P&amp;L'!$D$35</definedName>
    <definedName name="QB_ROW_94310" localSheetId="35" hidden="1">'WP-GL'!$B$1933</definedName>
    <definedName name="QB_ROW_95010" localSheetId="35" hidden="1">'WP-GL'!$B$1473</definedName>
    <definedName name="QB_ROW_95310" localSheetId="35" hidden="1">'WP-GL'!$B$1525</definedName>
    <definedName name="QB_ROW_96010" localSheetId="35" hidden="1">'WP-GL'!$B$1469</definedName>
    <definedName name="QB_ROW_96310" localSheetId="35" hidden="1">'WP-GL'!$B$1472</definedName>
    <definedName name="QB_ROW_97010" localSheetId="35" hidden="1">'WP-GL'!$B$1076</definedName>
    <definedName name="QB_ROW_97310" localSheetId="35" hidden="1">'WP-GL'!$B$1103</definedName>
    <definedName name="QB_ROW_99010" localSheetId="35" hidden="1">'WP-GL'!$B$1890</definedName>
    <definedName name="QB_ROW_99230" localSheetId="33" hidden="1">'WP Sch II-3'!$D$31</definedName>
    <definedName name="QB_ROW_99230" localSheetId="30" hidden="1">'WP TY P&amp;L'!$D$31</definedName>
    <definedName name="QB_ROW_99310" localSheetId="35" hidden="1">'WP-GL'!$B$1903</definedName>
    <definedName name="QB_SUBTITLE_3" localSheetId="33" hidden="1">'WP Sch II-3'!$A$3</definedName>
    <definedName name="QB_SUBTITLE_3" localSheetId="30" hidden="1">'WP TY P&amp;L'!$A$3</definedName>
    <definedName name="QB_SUBTITLE_3" localSheetId="35" hidden="1">'WP-GL'!$A$3</definedName>
    <definedName name="QB_TITLE_2" localSheetId="33" hidden="1">'WP Sch II-3'!$A$2</definedName>
    <definedName name="QB_TITLE_2" localSheetId="30" hidden="1">'WP TY P&amp;L'!$A$2</definedName>
    <definedName name="QB_TITLE_2" localSheetId="35" hidden="1">'WP-GL'!$A$2</definedName>
    <definedName name="QBCANSUPPORTUPDATE" localSheetId="33">TRUE</definedName>
    <definedName name="QBCANSUPPORTUPDATE" localSheetId="30">TRUE</definedName>
    <definedName name="QBCANSUPPORTUPDATE" localSheetId="35">TRUE</definedName>
    <definedName name="QBCOMPANYFILENAME" localSheetId="33">"Q:\QB Enterprise Data Files\Horseshoe Bend Water Company.QBW"</definedName>
    <definedName name="QBCOMPANYFILENAME" localSheetId="30">"Q:\QB Enterprise Data Files\Horseshoe Bend Water Company.QBW"</definedName>
    <definedName name="QBCOMPANYFILENAME" localSheetId="35">"Q:\QB Enterprise Data Files\Horseshoe Bend Water Company.QBW"</definedName>
    <definedName name="QBENDDATE" localSheetId="33">20241231</definedName>
    <definedName name="QBENDDATE" localSheetId="30">20241231</definedName>
    <definedName name="QBENDDATE" localSheetId="35">20241231</definedName>
    <definedName name="QBHEADERSONSCREEN" localSheetId="33">TRUE</definedName>
    <definedName name="QBHEADERSONSCREEN" localSheetId="30">TRUE</definedName>
    <definedName name="QBHEADERSONSCREEN" localSheetId="35">TRUE</definedName>
    <definedName name="QBMETADATASIZE" localSheetId="33">6027</definedName>
    <definedName name="QBMETADATASIZE" localSheetId="30">6027</definedName>
    <definedName name="QBMETADATASIZE" localSheetId="35">8085</definedName>
    <definedName name="QBPRESERVECOLOR" localSheetId="33">TRUE</definedName>
    <definedName name="QBPRESERVECOLOR" localSheetId="30">TRUE</definedName>
    <definedName name="QBPRESERVECOLOR" localSheetId="35">TRUE</definedName>
    <definedName name="QBPRESERVEFONT" localSheetId="33">TRUE</definedName>
    <definedName name="QBPRESERVEFONT" localSheetId="30">TRUE</definedName>
    <definedName name="QBPRESERVEFONT" localSheetId="35">TRUE</definedName>
    <definedName name="QBPRESERVEROWHEIGHT" localSheetId="33">TRUE</definedName>
    <definedName name="QBPRESERVEROWHEIGHT" localSheetId="30">TRUE</definedName>
    <definedName name="QBPRESERVEROWHEIGHT" localSheetId="35">TRUE</definedName>
    <definedName name="QBPRESERVESPACE" localSheetId="33">FALSE</definedName>
    <definedName name="QBPRESERVESPACE" localSheetId="30">FALSE</definedName>
    <definedName name="QBPRESERVESPACE" localSheetId="35">FALSE</definedName>
    <definedName name="QBREPORTCOLAXIS" localSheetId="33">0</definedName>
    <definedName name="QBREPORTCOLAXIS" localSheetId="30">0</definedName>
    <definedName name="QBREPORTCOLAXIS" localSheetId="35">0</definedName>
    <definedName name="QBREPORTCOMPANYID" localSheetId="33">"ee230853a5bb46118701cd82f35e0d3c"</definedName>
    <definedName name="QBREPORTCOMPANYID" localSheetId="30">"ee230853a5bb46118701cd82f35e0d3c"</definedName>
    <definedName name="QBREPORTCOMPANYID" localSheetId="35">"ee230853a5bb46118701cd82f35e0d3c"</definedName>
    <definedName name="QBREPORTCOMPARECOL_ANNUALBUDGET" localSheetId="33">FALSE</definedName>
    <definedName name="QBREPORTCOMPARECOL_ANNUALBUDGET" localSheetId="30">FALSE</definedName>
    <definedName name="QBREPORTCOMPARECOL_ANNUALBUDGET" localSheetId="35">FALSE</definedName>
    <definedName name="QBREPORTCOMPARECOL_AVGCOGS" localSheetId="33">FALSE</definedName>
    <definedName name="QBREPORTCOMPARECOL_AVGCOGS" localSheetId="30">FALSE</definedName>
    <definedName name="QBREPORTCOMPARECOL_AVGCOGS" localSheetId="35">FALSE</definedName>
    <definedName name="QBREPORTCOMPARECOL_AVGPRICE" localSheetId="33">FALSE</definedName>
    <definedName name="QBREPORTCOMPARECOL_AVGPRICE" localSheetId="30">FALSE</definedName>
    <definedName name="QBREPORTCOMPARECOL_AVGPRICE" localSheetId="35">FALSE</definedName>
    <definedName name="QBREPORTCOMPARECOL_BUDDIFF" localSheetId="33">FALSE</definedName>
    <definedName name="QBREPORTCOMPARECOL_BUDDIFF" localSheetId="30">FALSE</definedName>
    <definedName name="QBREPORTCOMPARECOL_BUDDIFF" localSheetId="35">FALSE</definedName>
    <definedName name="QBREPORTCOMPARECOL_BUDGET" localSheetId="33">FALSE</definedName>
    <definedName name="QBREPORTCOMPARECOL_BUDGET" localSheetId="30">FALSE</definedName>
    <definedName name="QBREPORTCOMPARECOL_BUDGET" localSheetId="35">FALSE</definedName>
    <definedName name="QBREPORTCOMPARECOL_BUDPCT" localSheetId="33">FALSE</definedName>
    <definedName name="QBREPORTCOMPARECOL_BUDPCT" localSheetId="30">FALSE</definedName>
    <definedName name="QBREPORTCOMPARECOL_BUDPCT" localSheetId="35">FALSE</definedName>
    <definedName name="QBREPORTCOMPARECOL_COGS" localSheetId="33">FALSE</definedName>
    <definedName name="QBREPORTCOMPARECOL_COGS" localSheetId="30">FALSE</definedName>
    <definedName name="QBREPORTCOMPARECOL_COGS" localSheetId="35">FALSE</definedName>
    <definedName name="QBREPORTCOMPARECOL_EXCLUDEAMOUNT" localSheetId="33">FALSE</definedName>
    <definedName name="QBREPORTCOMPARECOL_EXCLUDEAMOUNT" localSheetId="30">FALSE</definedName>
    <definedName name="QBREPORTCOMPARECOL_EXCLUDEAMOUNT" localSheetId="35">FALSE</definedName>
    <definedName name="QBREPORTCOMPARECOL_EXCLUDECURPERIOD" localSheetId="33">FALSE</definedName>
    <definedName name="QBREPORTCOMPARECOL_EXCLUDECURPERIOD" localSheetId="30">FALSE</definedName>
    <definedName name="QBREPORTCOMPARECOL_EXCLUDECURPERIOD" localSheetId="35">FALSE</definedName>
    <definedName name="QBREPORTCOMPARECOL_FORECAST" localSheetId="33">FALSE</definedName>
    <definedName name="QBREPORTCOMPARECOL_FORECAST" localSheetId="30">FALSE</definedName>
    <definedName name="QBREPORTCOMPARECOL_FORECAST" localSheetId="35">FALSE</definedName>
    <definedName name="QBREPORTCOMPARECOL_GROSSMARGIN" localSheetId="33">FALSE</definedName>
    <definedName name="QBREPORTCOMPARECOL_GROSSMARGIN" localSheetId="30">FALSE</definedName>
    <definedName name="QBREPORTCOMPARECOL_GROSSMARGIN" localSheetId="35">FALSE</definedName>
    <definedName name="QBREPORTCOMPARECOL_GROSSMARGINPCT" localSheetId="33">FALSE</definedName>
    <definedName name="QBREPORTCOMPARECOL_GROSSMARGINPCT" localSheetId="30">FALSE</definedName>
    <definedName name="QBREPORTCOMPARECOL_GROSSMARGINPCT" localSheetId="35">FALSE</definedName>
    <definedName name="QBREPORTCOMPARECOL_HOURS" localSheetId="33">FALSE</definedName>
    <definedName name="QBREPORTCOMPARECOL_HOURS" localSheetId="30">FALSE</definedName>
    <definedName name="QBREPORTCOMPARECOL_HOURS" localSheetId="35">FALSE</definedName>
    <definedName name="QBREPORTCOMPARECOL_PCTCOL" localSheetId="33">FALSE</definedName>
    <definedName name="QBREPORTCOMPARECOL_PCTCOL" localSheetId="30">FALSE</definedName>
    <definedName name="QBREPORTCOMPARECOL_PCTCOL" localSheetId="35">FALSE</definedName>
    <definedName name="QBREPORTCOMPARECOL_PCTEXPENSE" localSheetId="33">FALSE</definedName>
    <definedName name="QBREPORTCOMPARECOL_PCTEXPENSE" localSheetId="30">FALSE</definedName>
    <definedName name="QBREPORTCOMPARECOL_PCTEXPENSE" localSheetId="35">FALSE</definedName>
    <definedName name="QBREPORTCOMPARECOL_PCTINCOME" localSheetId="33">FALSE</definedName>
    <definedName name="QBREPORTCOMPARECOL_PCTINCOME" localSheetId="30">FALSE</definedName>
    <definedName name="QBREPORTCOMPARECOL_PCTINCOME" localSheetId="35">FALSE</definedName>
    <definedName name="QBREPORTCOMPARECOL_PCTOFSALES" localSheetId="33">FALSE</definedName>
    <definedName name="QBREPORTCOMPARECOL_PCTOFSALES" localSheetId="30">FALSE</definedName>
    <definedName name="QBREPORTCOMPARECOL_PCTOFSALES" localSheetId="35">FALSE</definedName>
    <definedName name="QBREPORTCOMPARECOL_PCTROW" localSheetId="33">FALSE</definedName>
    <definedName name="QBREPORTCOMPARECOL_PCTROW" localSheetId="30">FALSE</definedName>
    <definedName name="QBREPORTCOMPARECOL_PCTROW" localSheetId="35">FALSE</definedName>
    <definedName name="QBREPORTCOMPARECOL_PPDIFF" localSheetId="33">FALSE</definedName>
    <definedName name="QBREPORTCOMPARECOL_PPDIFF" localSheetId="30">FALSE</definedName>
    <definedName name="QBREPORTCOMPARECOL_PPDIFF" localSheetId="35">FALSE</definedName>
    <definedName name="QBREPORTCOMPARECOL_PPPCT" localSheetId="33">FALSE</definedName>
    <definedName name="QBREPORTCOMPARECOL_PPPCT" localSheetId="30">FALSE</definedName>
    <definedName name="QBREPORTCOMPARECOL_PPPCT" localSheetId="35">FALSE</definedName>
    <definedName name="QBREPORTCOMPARECOL_PREVPERIOD" localSheetId="33">FALSE</definedName>
    <definedName name="QBREPORTCOMPARECOL_PREVPERIOD" localSheetId="30">FALSE</definedName>
    <definedName name="QBREPORTCOMPARECOL_PREVPERIOD" localSheetId="35">FALSE</definedName>
    <definedName name="QBREPORTCOMPARECOL_PREVYEAR" localSheetId="33">TRUE</definedName>
    <definedName name="QBREPORTCOMPARECOL_PREVYEAR" localSheetId="30">TRUE</definedName>
    <definedName name="QBREPORTCOMPARECOL_PREVYEAR" localSheetId="35">FALSE</definedName>
    <definedName name="QBREPORTCOMPARECOL_PYDIFF" localSheetId="33">TRUE</definedName>
    <definedName name="QBREPORTCOMPARECOL_PYDIFF" localSheetId="30">TRUE</definedName>
    <definedName name="QBREPORTCOMPARECOL_PYDIFF" localSheetId="35">FALSE</definedName>
    <definedName name="QBREPORTCOMPARECOL_PYPCT" localSheetId="33">FALSE</definedName>
    <definedName name="QBREPORTCOMPARECOL_PYPCT" localSheetId="30">FALSE</definedName>
    <definedName name="QBREPORTCOMPARECOL_PYPCT" localSheetId="35">FALSE</definedName>
    <definedName name="QBREPORTCOMPARECOL_QTY" localSheetId="33">FALSE</definedName>
    <definedName name="QBREPORTCOMPARECOL_QTY" localSheetId="30">FALSE</definedName>
    <definedName name="QBREPORTCOMPARECOL_QTY" localSheetId="35">FALSE</definedName>
    <definedName name="QBREPORTCOMPARECOL_RATE" localSheetId="33">FALSE</definedName>
    <definedName name="QBREPORTCOMPARECOL_RATE" localSheetId="30">FALSE</definedName>
    <definedName name="QBREPORTCOMPARECOL_RATE" localSheetId="35">FALSE</definedName>
    <definedName name="QBREPORTCOMPARECOL_TRIPBILLEDMILES" localSheetId="33">FALSE</definedName>
    <definedName name="QBREPORTCOMPARECOL_TRIPBILLEDMILES" localSheetId="30">FALSE</definedName>
    <definedName name="QBREPORTCOMPARECOL_TRIPBILLEDMILES" localSheetId="35">FALSE</definedName>
    <definedName name="QBREPORTCOMPARECOL_TRIPBILLINGAMOUNT" localSheetId="33">FALSE</definedName>
    <definedName name="QBREPORTCOMPARECOL_TRIPBILLINGAMOUNT" localSheetId="30">FALSE</definedName>
    <definedName name="QBREPORTCOMPARECOL_TRIPBILLINGAMOUNT" localSheetId="35">FALSE</definedName>
    <definedName name="QBREPORTCOMPARECOL_TRIPMILES" localSheetId="33">FALSE</definedName>
    <definedName name="QBREPORTCOMPARECOL_TRIPMILES" localSheetId="30">FALSE</definedName>
    <definedName name="QBREPORTCOMPARECOL_TRIPMILES" localSheetId="35">FALSE</definedName>
    <definedName name="QBREPORTCOMPARECOL_TRIPNOTBILLABLEMILES" localSheetId="33">FALSE</definedName>
    <definedName name="QBREPORTCOMPARECOL_TRIPNOTBILLABLEMILES" localSheetId="30">FALSE</definedName>
    <definedName name="QBREPORTCOMPARECOL_TRIPNOTBILLABLEMILES" localSheetId="35">FALSE</definedName>
    <definedName name="QBREPORTCOMPARECOL_TRIPTAXDEDUCTIBLEAMOUNT" localSheetId="33">FALSE</definedName>
    <definedName name="QBREPORTCOMPARECOL_TRIPTAXDEDUCTIBLEAMOUNT" localSheetId="30">FALSE</definedName>
    <definedName name="QBREPORTCOMPARECOL_TRIPTAXDEDUCTIBLEAMOUNT" localSheetId="35">FALSE</definedName>
    <definedName name="QBREPORTCOMPARECOL_TRIPUNBILLEDMILES" localSheetId="33">FALSE</definedName>
    <definedName name="QBREPORTCOMPARECOL_TRIPUNBILLEDMILES" localSheetId="30">FALSE</definedName>
    <definedName name="QBREPORTCOMPARECOL_TRIPUNBILLEDMILES" localSheetId="35">FALSE</definedName>
    <definedName name="QBREPORTCOMPARECOL_YTD" localSheetId="33">FALSE</definedName>
    <definedName name="QBREPORTCOMPARECOL_YTD" localSheetId="30">FALSE</definedName>
    <definedName name="QBREPORTCOMPARECOL_YTD" localSheetId="35">FALSE</definedName>
    <definedName name="QBREPORTCOMPARECOL_YTDBUDGET" localSheetId="33">FALSE</definedName>
    <definedName name="QBREPORTCOMPARECOL_YTDBUDGET" localSheetId="30">FALSE</definedName>
    <definedName name="QBREPORTCOMPARECOL_YTDBUDGET" localSheetId="35">FALSE</definedName>
    <definedName name="QBREPORTCOMPARECOL_YTDPCT" localSheetId="33">FALSE</definedName>
    <definedName name="QBREPORTCOMPARECOL_YTDPCT" localSheetId="30">FALSE</definedName>
    <definedName name="QBREPORTCOMPARECOL_YTDPCT" localSheetId="35">FALSE</definedName>
    <definedName name="QBREPORTROWAXIS" localSheetId="33">11</definedName>
    <definedName name="QBREPORTROWAXIS" localSheetId="30">11</definedName>
    <definedName name="QBREPORTROWAXIS" localSheetId="35">12</definedName>
    <definedName name="QBREPORTSUBCOLAXIS" localSheetId="33">24</definedName>
    <definedName name="QBREPORTSUBCOLAXIS" localSheetId="30">24</definedName>
    <definedName name="QBREPORTSUBCOLAXIS" localSheetId="35">0</definedName>
    <definedName name="QBREPORTTYPE" localSheetId="33">0</definedName>
    <definedName name="QBREPORTTYPE" localSheetId="30">0</definedName>
    <definedName name="QBREPORTTYPE" localSheetId="35">42</definedName>
    <definedName name="QBROWHEADERS" localSheetId="33">5</definedName>
    <definedName name="QBROWHEADERS" localSheetId="30">5</definedName>
    <definedName name="QBROWHEADERS" localSheetId="35">3</definedName>
    <definedName name="QBSTARTDATE" localSheetId="33">20240101</definedName>
    <definedName name="QBSTARTDATE" localSheetId="30">20240101</definedName>
    <definedName name="QBSTARTDATE" localSheetId="35">20240101</definedName>
    <definedName name="yearend">#REF!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0" i="63" l="1"/>
  <c r="C31" i="63"/>
  <c r="C22" i="63"/>
  <c r="D11" i="75"/>
  <c r="D15" i="75"/>
  <c r="D25" i="69" l="1"/>
  <c r="E27" i="31"/>
  <c r="H42" i="14" s="1"/>
  <c r="C17" i="113"/>
  <c r="P22" i="111"/>
  <c r="G14" i="87" l="1"/>
  <c r="D38" i="87"/>
  <c r="E24" i="87"/>
  <c r="D26" i="87"/>
  <c r="D40" i="87" s="1"/>
  <c r="F20" i="8"/>
  <c r="D20" i="8"/>
  <c r="D22" i="87"/>
  <c r="E22" i="87" s="1"/>
  <c r="E9" i="74"/>
  <c r="D30" i="18"/>
  <c r="D29" i="18"/>
  <c r="D28" i="18"/>
  <c r="D27" i="18"/>
  <c r="D26" i="18"/>
  <c r="C30" i="18"/>
  <c r="C29" i="18"/>
  <c r="C28" i="18"/>
  <c r="C27" i="18"/>
  <c r="C26" i="18"/>
  <c r="D25" i="18"/>
  <c r="D24" i="18"/>
  <c r="D23" i="18"/>
  <c r="D22" i="18"/>
  <c r="C25" i="18"/>
  <c r="C24" i="18"/>
  <c r="C23" i="18"/>
  <c r="C22" i="18"/>
  <c r="D21" i="18"/>
  <c r="D20" i="18"/>
  <c r="D19" i="18"/>
  <c r="D18" i="18"/>
  <c r="D17" i="18"/>
  <c r="D16" i="18"/>
  <c r="D15" i="18"/>
  <c r="D13" i="18"/>
  <c r="D14" i="18"/>
  <c r="C15" i="18"/>
  <c r="C14" i="18"/>
  <c r="C13" i="18"/>
  <c r="D12" i="18"/>
  <c r="C12" i="18"/>
  <c r="D11" i="18"/>
  <c r="M185" i="112"/>
  <c r="M186" i="112"/>
  <c r="M187" i="112"/>
  <c r="M188" i="112"/>
  <c r="M189" i="112"/>
  <c r="M190" i="112"/>
  <c r="M191" i="112"/>
  <c r="M192" i="112"/>
  <c r="M193" i="112"/>
  <c r="M194" i="112"/>
  <c r="M195" i="112"/>
  <c r="M183" i="112"/>
  <c r="M175" i="112"/>
  <c r="M176" i="112"/>
  <c r="M177" i="112"/>
  <c r="M178" i="112"/>
  <c r="M179" i="112"/>
  <c r="M180" i="112"/>
  <c r="M174" i="112"/>
  <c r="M125" i="112"/>
  <c r="M126" i="112"/>
  <c r="M127" i="112"/>
  <c r="M128" i="112"/>
  <c r="M113" i="112"/>
  <c r="M114" i="112"/>
  <c r="M115" i="112"/>
  <c r="M116" i="112"/>
  <c r="M117" i="112"/>
  <c r="M118" i="112"/>
  <c r="M119" i="112"/>
  <c r="M120" i="112"/>
  <c r="M121" i="112"/>
  <c r="M86" i="112"/>
  <c r="M87" i="112"/>
  <c r="M88" i="112"/>
  <c r="M42" i="112"/>
  <c r="M43" i="112"/>
  <c r="M44" i="112"/>
  <c r="M45" i="112"/>
  <c r="M46" i="112"/>
  <c r="M47" i="112"/>
  <c r="M24" i="112"/>
  <c r="M25" i="112"/>
  <c r="M26" i="112"/>
  <c r="J205" i="112"/>
  <c r="K204" i="112"/>
  <c r="K205" i="112" s="1"/>
  <c r="J202" i="112"/>
  <c r="K201" i="112"/>
  <c r="K202" i="112" s="1"/>
  <c r="J199" i="112"/>
  <c r="K198" i="112"/>
  <c r="K199" i="112" s="1"/>
  <c r="J196" i="112"/>
  <c r="M184" i="112" s="1"/>
  <c r="K183" i="112"/>
  <c r="K184" i="112" s="1"/>
  <c r="K185" i="112" s="1"/>
  <c r="K186" i="112" s="1"/>
  <c r="K187" i="112" s="1"/>
  <c r="K188" i="112" s="1"/>
  <c r="K189" i="112" s="1"/>
  <c r="K190" i="112" s="1"/>
  <c r="K191" i="112" s="1"/>
  <c r="K192" i="112" s="1"/>
  <c r="K193" i="112" s="1"/>
  <c r="K194" i="112" s="1"/>
  <c r="K195" i="112" s="1"/>
  <c r="K196" i="112" s="1"/>
  <c r="J181" i="112"/>
  <c r="K174" i="112"/>
  <c r="K175" i="112" s="1"/>
  <c r="K176" i="112" s="1"/>
  <c r="K177" i="112" s="1"/>
  <c r="K178" i="112" s="1"/>
  <c r="K179" i="112" s="1"/>
  <c r="K180" i="112" s="1"/>
  <c r="K181" i="112" s="1"/>
  <c r="J172" i="112"/>
  <c r="K160" i="112"/>
  <c r="K161" i="112" s="1"/>
  <c r="K162" i="112" s="1"/>
  <c r="K163" i="112" s="1"/>
  <c r="K164" i="112" s="1"/>
  <c r="K165" i="112" s="1"/>
  <c r="K166" i="112" s="1"/>
  <c r="K167" i="112" s="1"/>
  <c r="K168" i="112" s="1"/>
  <c r="K169" i="112" s="1"/>
  <c r="K170" i="112" s="1"/>
  <c r="K171" i="112" s="1"/>
  <c r="K172" i="112" s="1"/>
  <c r="J158" i="112"/>
  <c r="K134" i="112"/>
  <c r="K135" i="112" s="1"/>
  <c r="K136" i="112" s="1"/>
  <c r="K137" i="112" s="1"/>
  <c r="K138" i="112" s="1"/>
  <c r="K139" i="112" s="1"/>
  <c r="K140" i="112" s="1"/>
  <c r="K141" i="112" s="1"/>
  <c r="K142" i="112" s="1"/>
  <c r="K143" i="112" s="1"/>
  <c r="K144" i="112" s="1"/>
  <c r="K145" i="112" s="1"/>
  <c r="K146" i="112" s="1"/>
  <c r="K147" i="112" s="1"/>
  <c r="K148" i="112" s="1"/>
  <c r="K149" i="112" s="1"/>
  <c r="K150" i="112" s="1"/>
  <c r="K151" i="112" s="1"/>
  <c r="K152" i="112" s="1"/>
  <c r="K153" i="112" s="1"/>
  <c r="K154" i="112" s="1"/>
  <c r="K155" i="112" s="1"/>
  <c r="K156" i="112" s="1"/>
  <c r="K157" i="112" s="1"/>
  <c r="K158" i="112" s="1"/>
  <c r="J132" i="112"/>
  <c r="K131" i="112"/>
  <c r="K132" i="112" s="1"/>
  <c r="J129" i="112"/>
  <c r="M124" i="112" s="1"/>
  <c r="K124" i="112"/>
  <c r="K125" i="112" s="1"/>
  <c r="K126" i="112" s="1"/>
  <c r="K127" i="112" s="1"/>
  <c r="K128" i="112" s="1"/>
  <c r="K129" i="112" s="1"/>
  <c r="J122" i="112"/>
  <c r="M98" i="112" s="1"/>
  <c r="K98" i="112"/>
  <c r="K99" i="112" s="1"/>
  <c r="K100" i="112" s="1"/>
  <c r="K101" i="112" s="1"/>
  <c r="K102" i="112" s="1"/>
  <c r="K103" i="112" s="1"/>
  <c r="K104" i="112" s="1"/>
  <c r="K105" i="112" s="1"/>
  <c r="K106" i="112" s="1"/>
  <c r="K107" i="112" s="1"/>
  <c r="K108" i="112" s="1"/>
  <c r="K109" i="112" s="1"/>
  <c r="K110" i="112" s="1"/>
  <c r="K111" i="112" s="1"/>
  <c r="K112" i="112" s="1"/>
  <c r="K113" i="112" s="1"/>
  <c r="K114" i="112" s="1"/>
  <c r="K115" i="112" s="1"/>
  <c r="K116" i="112" s="1"/>
  <c r="K117" i="112" s="1"/>
  <c r="K118" i="112" s="1"/>
  <c r="K119" i="112" s="1"/>
  <c r="K120" i="112" s="1"/>
  <c r="K121" i="112" s="1"/>
  <c r="K122" i="112" s="1"/>
  <c r="J96" i="112"/>
  <c r="M89" i="112" s="1"/>
  <c r="K85" i="112"/>
  <c r="K86" i="112" s="1"/>
  <c r="K87" i="112" s="1"/>
  <c r="K88" i="112" s="1"/>
  <c r="K89" i="112" s="1"/>
  <c r="K90" i="112" s="1"/>
  <c r="K91" i="112" s="1"/>
  <c r="K92" i="112" s="1"/>
  <c r="K93" i="112" s="1"/>
  <c r="K94" i="112" s="1"/>
  <c r="K95" i="112" s="1"/>
  <c r="K96" i="112" s="1"/>
  <c r="J83" i="112"/>
  <c r="M72" i="112" s="1"/>
  <c r="K71" i="112"/>
  <c r="K72" i="112" s="1"/>
  <c r="K73" i="112" s="1"/>
  <c r="K74" i="112" s="1"/>
  <c r="K75" i="112" s="1"/>
  <c r="K76" i="112" s="1"/>
  <c r="K77" i="112" s="1"/>
  <c r="K78" i="112" s="1"/>
  <c r="K79" i="112" s="1"/>
  <c r="K80" i="112" s="1"/>
  <c r="K81" i="112" s="1"/>
  <c r="K82" i="112" s="1"/>
  <c r="K83" i="112" s="1"/>
  <c r="J69" i="112"/>
  <c r="M48" i="112" s="1"/>
  <c r="K39" i="112"/>
  <c r="K40" i="112" s="1"/>
  <c r="K41" i="112" s="1"/>
  <c r="K42" i="112" s="1"/>
  <c r="K43" i="112" s="1"/>
  <c r="K44" i="112" s="1"/>
  <c r="K45" i="112" s="1"/>
  <c r="K46" i="112" s="1"/>
  <c r="K47" i="112" s="1"/>
  <c r="K48" i="112" s="1"/>
  <c r="K49" i="112" s="1"/>
  <c r="K50" i="112" s="1"/>
  <c r="K51" i="112" s="1"/>
  <c r="K52" i="112" s="1"/>
  <c r="K53" i="112" s="1"/>
  <c r="K54" i="112" s="1"/>
  <c r="K55" i="112" s="1"/>
  <c r="K56" i="112" s="1"/>
  <c r="K57" i="112" s="1"/>
  <c r="K58" i="112" s="1"/>
  <c r="K59" i="112" s="1"/>
  <c r="K60" i="112" s="1"/>
  <c r="K61" i="112" s="1"/>
  <c r="K62" i="112" s="1"/>
  <c r="K63" i="112" s="1"/>
  <c r="K64" i="112" s="1"/>
  <c r="K65" i="112" s="1"/>
  <c r="K66" i="112" s="1"/>
  <c r="K67" i="112" s="1"/>
  <c r="K68" i="112" s="1"/>
  <c r="K69" i="112" s="1"/>
  <c r="J37" i="112"/>
  <c r="M27" i="112" s="1"/>
  <c r="K20" i="112"/>
  <c r="K21" i="112" s="1"/>
  <c r="K22" i="112" s="1"/>
  <c r="K23" i="112" s="1"/>
  <c r="K24" i="112" s="1"/>
  <c r="K25" i="112" s="1"/>
  <c r="K26" i="112" s="1"/>
  <c r="K27" i="112" s="1"/>
  <c r="K28" i="112" s="1"/>
  <c r="K29" i="112" s="1"/>
  <c r="K30" i="112" s="1"/>
  <c r="K31" i="112" s="1"/>
  <c r="K32" i="112" s="1"/>
  <c r="K33" i="112" s="1"/>
  <c r="K34" i="112" s="1"/>
  <c r="K35" i="112" s="1"/>
  <c r="K36" i="112" s="1"/>
  <c r="K37" i="112" s="1"/>
  <c r="J18" i="112"/>
  <c r="M17" i="112" s="1"/>
  <c r="K6" i="112"/>
  <c r="K7" i="112" s="1"/>
  <c r="K8" i="112" s="1"/>
  <c r="K9" i="112" s="1"/>
  <c r="K10" i="112" s="1"/>
  <c r="K11" i="112" s="1"/>
  <c r="K12" i="112" s="1"/>
  <c r="K13" i="112" s="1"/>
  <c r="K14" i="112" s="1"/>
  <c r="K15" i="112" s="1"/>
  <c r="K16" i="112" s="1"/>
  <c r="K17" i="112" s="1"/>
  <c r="K18" i="112" s="1"/>
  <c r="K1938" i="110"/>
  <c r="K1939" i="110" s="1"/>
  <c r="K1940" i="110" s="1"/>
  <c r="K1941" i="110" s="1"/>
  <c r="K1942" i="110" s="1"/>
  <c r="K1943" i="110" s="1"/>
  <c r="K1944" i="110" s="1"/>
  <c r="K1945" i="110" s="1"/>
  <c r="K1946" i="110" s="1"/>
  <c r="K1947" i="110" s="1"/>
  <c r="K1948" i="110" s="1"/>
  <c r="K1949" i="110" s="1"/>
  <c r="K1950" i="110" s="1"/>
  <c r="K1951" i="110" s="1"/>
  <c r="K1952" i="110" s="1"/>
  <c r="J1952" i="110"/>
  <c r="K1954" i="110"/>
  <c r="K1955" i="110"/>
  <c r="K1956" i="110"/>
  <c r="K1957" i="110"/>
  <c r="K1958" i="110"/>
  <c r="K1959" i="110" s="1"/>
  <c r="K1960" i="110" s="1"/>
  <c r="K1961" i="110" s="1"/>
  <c r="K1962" i="110" s="1"/>
  <c r="K1963" i="110" s="1"/>
  <c r="K1964" i="110" s="1"/>
  <c r="K1965" i="110" s="1"/>
  <c r="K1966" i="110" s="1"/>
  <c r="J1966" i="110"/>
  <c r="K1968" i="110"/>
  <c r="K1969" i="110"/>
  <c r="K1970" i="110"/>
  <c r="K1971" i="110"/>
  <c r="K1972" i="110"/>
  <c r="K1973" i="110"/>
  <c r="K1974" i="110"/>
  <c r="K1975" i="110"/>
  <c r="K1976" i="110"/>
  <c r="K1977" i="110"/>
  <c r="K1978" i="110"/>
  <c r="K1979" i="110" s="1"/>
  <c r="K1980" i="110" s="1"/>
  <c r="J1980" i="110"/>
  <c r="K1982" i="110"/>
  <c r="K1983" i="110"/>
  <c r="K1984" i="110"/>
  <c r="K1985" i="110"/>
  <c r="K1986" i="110"/>
  <c r="K1987" i="110"/>
  <c r="K1988" i="110" s="1"/>
  <c r="K1989" i="110" s="1"/>
  <c r="K1990" i="110" s="1"/>
  <c r="K1991" i="110" s="1"/>
  <c r="K1992" i="110" s="1"/>
  <c r="K1993" i="110" s="1"/>
  <c r="K1994" i="110" s="1"/>
  <c r="K1995" i="110" s="1"/>
  <c r="K1996" i="110" s="1"/>
  <c r="J1996" i="110"/>
  <c r="K1998" i="110"/>
  <c r="K1999" i="110" s="1"/>
  <c r="J1999" i="110"/>
  <c r="K2001" i="110"/>
  <c r="K2002" i="110"/>
  <c r="K2003" i="110"/>
  <c r="K2004" i="110"/>
  <c r="K2005" i="110"/>
  <c r="K2006" i="110"/>
  <c r="K2007" i="110"/>
  <c r="K2008" i="110" s="1"/>
  <c r="K2009" i="110" s="1"/>
  <c r="K2010" i="110" s="1"/>
  <c r="K2011" i="110" s="1"/>
  <c r="K2012" i="110" s="1"/>
  <c r="K2013" i="110" s="1"/>
  <c r="J2013" i="110"/>
  <c r="K2015" i="110"/>
  <c r="J2016" i="110"/>
  <c r="K2016" i="110"/>
  <c r="K2018" i="110"/>
  <c r="K2019" i="110" s="1"/>
  <c r="K2020" i="110" s="1"/>
  <c r="K2021" i="110" s="1"/>
  <c r="K2022" i="110" s="1"/>
  <c r="K2023" i="110" s="1"/>
  <c r="K2024" i="110" s="1"/>
  <c r="K2025" i="110" s="1"/>
  <c r="K2026" i="110" s="1"/>
  <c r="K2027" i="110" s="1"/>
  <c r="K2028" i="110" s="1"/>
  <c r="K2029" i="110" s="1"/>
  <c r="J2029" i="110"/>
  <c r="K2031" i="110"/>
  <c r="K2032" i="110"/>
  <c r="J2033" i="110"/>
  <c r="K2033" i="110"/>
  <c r="K2035" i="110"/>
  <c r="K2036" i="110"/>
  <c r="K2037" i="110"/>
  <c r="K2038" i="110"/>
  <c r="K2039" i="110" s="1"/>
  <c r="K2040" i="110" s="1"/>
  <c r="K2041" i="110" s="1"/>
  <c r="K2042" i="110" s="1"/>
  <c r="K2043" i="110" s="1"/>
  <c r="K2044" i="110" s="1"/>
  <c r="K2045" i="110" s="1"/>
  <c r="K2046" i="110" s="1"/>
  <c r="K2047" i="110" s="1"/>
  <c r="J2047" i="110"/>
  <c r="C32" i="63"/>
  <c r="C29" i="63"/>
  <c r="C41" i="63"/>
  <c r="C36" i="63"/>
  <c r="C24" i="63"/>
  <c r="D15" i="66"/>
  <c r="F15" i="66" s="1"/>
  <c r="F14" i="66"/>
  <c r="D14" i="75" s="1"/>
  <c r="D33" i="87" s="1"/>
  <c r="F12" i="66"/>
  <c r="F11" i="66"/>
  <c r="D13" i="66"/>
  <c r="F13" i="66" s="1"/>
  <c r="I47" i="108"/>
  <c r="E26" i="87" l="1"/>
  <c r="D36" i="87"/>
  <c r="D45" i="87" s="1"/>
  <c r="D48" i="87" s="1"/>
  <c r="D47" i="87"/>
  <c r="E33" i="87"/>
  <c r="M23" i="112"/>
  <c r="M7" i="112"/>
  <c r="M8" i="112"/>
  <c r="M9" i="112"/>
  <c r="M40" i="112"/>
  <c r="M63" i="112"/>
  <c r="M61" i="112"/>
  <c r="M60" i="112"/>
  <c r="M109" i="112"/>
  <c r="M6" i="112"/>
  <c r="M104" i="112"/>
  <c r="M31" i="112"/>
  <c r="M30" i="112"/>
  <c r="M51" i="112"/>
  <c r="M92" i="112"/>
  <c r="M100" i="112"/>
  <c r="M11" i="112"/>
  <c r="M82" i="112"/>
  <c r="M65" i="112"/>
  <c r="M64" i="112"/>
  <c r="M80" i="112"/>
  <c r="M14" i="112"/>
  <c r="M79" i="112"/>
  <c r="M15" i="112"/>
  <c r="M111" i="112"/>
  <c r="M76" i="112"/>
  <c r="M59" i="112"/>
  <c r="M75" i="112"/>
  <c r="M108" i="112"/>
  <c r="M20" i="112"/>
  <c r="M58" i="112"/>
  <c r="M74" i="112"/>
  <c r="M36" i="112"/>
  <c r="M57" i="112"/>
  <c r="M73" i="112"/>
  <c r="M106" i="112"/>
  <c r="M56" i="112"/>
  <c r="M33" i="112"/>
  <c r="M95" i="112"/>
  <c r="M32" i="112"/>
  <c r="M53" i="112"/>
  <c r="M94" i="112"/>
  <c r="M102" i="112"/>
  <c r="M52" i="112"/>
  <c r="M93" i="112"/>
  <c r="M101" i="112"/>
  <c r="M29" i="112"/>
  <c r="M50" i="112"/>
  <c r="M91" i="112"/>
  <c r="M99" i="112"/>
  <c r="M22" i="112"/>
  <c r="M21" i="112"/>
  <c r="M39" i="112"/>
  <c r="M41" i="112"/>
  <c r="M67" i="112"/>
  <c r="M68" i="112"/>
  <c r="M10" i="112"/>
  <c r="M71" i="112"/>
  <c r="M66" i="112"/>
  <c r="M12" i="112"/>
  <c r="M81" i="112"/>
  <c r="M13" i="112"/>
  <c r="M112" i="112"/>
  <c r="M62" i="112"/>
  <c r="M78" i="112"/>
  <c r="M16" i="112"/>
  <c r="M77" i="112"/>
  <c r="M110" i="112"/>
  <c r="M107" i="112"/>
  <c r="M35" i="112"/>
  <c r="M105" i="112"/>
  <c r="M34" i="112"/>
  <c r="M55" i="112"/>
  <c r="M85" i="112"/>
  <c r="M54" i="112"/>
  <c r="M103" i="112"/>
  <c r="M28" i="112"/>
  <c r="M49" i="112"/>
  <c r="M90" i="112"/>
  <c r="D16" i="66"/>
  <c r="F16" i="66" s="1"/>
  <c r="F26" i="74"/>
  <c r="F33" i="73"/>
  <c r="N41" i="111"/>
  <c r="N40" i="111"/>
  <c r="N37" i="111"/>
  <c r="N36" i="111"/>
  <c r="D17" i="66" l="1"/>
  <c r="F17" i="66" s="1"/>
  <c r="F25" i="74"/>
  <c r="E29" i="17"/>
  <c r="E28" i="17"/>
  <c r="F18" i="8"/>
  <c r="F16" i="8"/>
  <c r="E24" i="8"/>
  <c r="C24" i="8"/>
  <c r="H21" i="8"/>
  <c r="H20" i="8"/>
  <c r="H19" i="8"/>
  <c r="H18" i="8"/>
  <c r="H17" i="8"/>
  <c r="H16" i="8"/>
  <c r="D18" i="8"/>
  <c r="D16" i="8"/>
  <c r="D24" i="8" s="1"/>
  <c r="F14" i="44"/>
  <c r="F13" i="44"/>
  <c r="F15" i="44" s="1"/>
  <c r="F16" i="44" s="1"/>
  <c r="F17" i="44" s="1"/>
  <c r="H32" i="14" s="1"/>
  <c r="E12" i="44"/>
  <c r="E10" i="44"/>
  <c r="E30" i="74" l="1"/>
  <c r="G30" i="74" s="1"/>
  <c r="H30" i="74" s="1"/>
  <c r="F17" i="74"/>
  <c r="H24" i="8"/>
  <c r="D9" i="75"/>
  <c r="I24" i="34"/>
  <c r="G23" i="34"/>
  <c r="I23" i="34" s="1"/>
  <c r="D24" i="34"/>
  <c r="D23" i="34"/>
  <c r="I19" i="39"/>
  <c r="I12" i="39"/>
  <c r="I11" i="39"/>
  <c r="H12" i="39"/>
  <c r="H11" i="39"/>
  <c r="F19" i="39"/>
  <c r="C21" i="67"/>
  <c r="C22" i="67"/>
  <c r="C14" i="67"/>
  <c r="H29" i="14"/>
  <c r="I32" i="60"/>
  <c r="I37" i="60" s="1"/>
  <c r="C20" i="67" s="1"/>
  <c r="N9" i="60"/>
  <c r="M9" i="60"/>
  <c r="N36" i="60"/>
  <c r="M36" i="60"/>
  <c r="N34" i="60"/>
  <c r="M34" i="60"/>
  <c r="N32" i="60"/>
  <c r="N30" i="60"/>
  <c r="M30" i="60"/>
  <c r="N28" i="60"/>
  <c r="M28" i="60"/>
  <c r="N26" i="60"/>
  <c r="M26" i="60"/>
  <c r="N24" i="60"/>
  <c r="M24" i="60"/>
  <c r="N23" i="60"/>
  <c r="M23" i="60"/>
  <c r="N21" i="60"/>
  <c r="M21" i="60"/>
  <c r="N20" i="60"/>
  <c r="M20" i="60"/>
  <c r="N18" i="60"/>
  <c r="M18" i="60"/>
  <c r="N16" i="60"/>
  <c r="M16" i="60"/>
  <c r="N14" i="60"/>
  <c r="M14" i="60"/>
  <c r="N12" i="60"/>
  <c r="M12" i="60"/>
  <c r="N11" i="60"/>
  <c r="M11" i="60"/>
  <c r="C30" i="17"/>
  <c r="E30" i="17" s="1"/>
  <c r="C27" i="17"/>
  <c r="E27" i="17" s="1"/>
  <c r="C25" i="17"/>
  <c r="E25" i="17" s="1"/>
  <c r="N26" i="111"/>
  <c r="N34" i="111" s="1"/>
  <c r="M26" i="111"/>
  <c r="M34" i="111" s="1"/>
  <c r="L26" i="111"/>
  <c r="L34" i="111" s="1"/>
  <c r="K26" i="111"/>
  <c r="K34" i="111" s="1"/>
  <c r="J26" i="111"/>
  <c r="J34" i="111" s="1"/>
  <c r="I26" i="111"/>
  <c r="I34" i="111" s="1"/>
  <c r="H26" i="111"/>
  <c r="H34" i="111" s="1"/>
  <c r="G26" i="111"/>
  <c r="G34" i="111" s="1"/>
  <c r="F26" i="111"/>
  <c r="F34" i="111" s="1"/>
  <c r="E26" i="111"/>
  <c r="E34" i="111" s="1"/>
  <c r="D26" i="111"/>
  <c r="D34" i="111" s="1"/>
  <c r="C26" i="111"/>
  <c r="C34" i="111" s="1"/>
  <c r="C19" i="111"/>
  <c r="N18" i="111"/>
  <c r="M18" i="111"/>
  <c r="L18" i="111"/>
  <c r="K18" i="111"/>
  <c r="J18" i="111"/>
  <c r="I18" i="111"/>
  <c r="H18" i="111"/>
  <c r="G18" i="111"/>
  <c r="F18" i="111"/>
  <c r="E18" i="111"/>
  <c r="D18" i="111"/>
  <c r="C18" i="111"/>
  <c r="P15" i="111"/>
  <c r="P11" i="111"/>
  <c r="P10" i="111"/>
  <c r="C9" i="111"/>
  <c r="C8" i="111"/>
  <c r="P7" i="111"/>
  <c r="J1936" i="110"/>
  <c r="K1935" i="110"/>
  <c r="K1936" i="110" s="1"/>
  <c r="J1933" i="110"/>
  <c r="K1932" i="110"/>
  <c r="K1933" i="110" s="1"/>
  <c r="K1930" i="110"/>
  <c r="J1930" i="110"/>
  <c r="K1929" i="110"/>
  <c r="J1927" i="110"/>
  <c r="K1914" i="110"/>
  <c r="K1915" i="110" s="1"/>
  <c r="K1916" i="110" s="1"/>
  <c r="K1917" i="110" s="1"/>
  <c r="K1918" i="110" s="1"/>
  <c r="K1919" i="110" s="1"/>
  <c r="K1920" i="110" s="1"/>
  <c r="K1921" i="110" s="1"/>
  <c r="K1922" i="110" s="1"/>
  <c r="K1923" i="110" s="1"/>
  <c r="K1924" i="110" s="1"/>
  <c r="K1925" i="110" s="1"/>
  <c r="K1926" i="110" s="1"/>
  <c r="K1927" i="110" s="1"/>
  <c r="K1912" i="110"/>
  <c r="J1912" i="110"/>
  <c r="K1905" i="110"/>
  <c r="K1906" i="110" s="1"/>
  <c r="K1907" i="110" s="1"/>
  <c r="K1908" i="110" s="1"/>
  <c r="K1909" i="110" s="1"/>
  <c r="K1910" i="110" s="1"/>
  <c r="K1911" i="110" s="1"/>
  <c r="J1903" i="110"/>
  <c r="K1893" i="110"/>
  <c r="K1894" i="110" s="1"/>
  <c r="K1895" i="110" s="1"/>
  <c r="K1896" i="110" s="1"/>
  <c r="K1897" i="110" s="1"/>
  <c r="K1898" i="110" s="1"/>
  <c r="K1899" i="110" s="1"/>
  <c r="K1900" i="110" s="1"/>
  <c r="K1901" i="110" s="1"/>
  <c r="K1902" i="110" s="1"/>
  <c r="K1903" i="110" s="1"/>
  <c r="K1892" i="110"/>
  <c r="K1891" i="110"/>
  <c r="J1889" i="110"/>
  <c r="K1865" i="110"/>
  <c r="K1866" i="110" s="1"/>
  <c r="K1867" i="110" s="1"/>
  <c r="K1868" i="110" s="1"/>
  <c r="K1869" i="110" s="1"/>
  <c r="K1870" i="110" s="1"/>
  <c r="K1871" i="110" s="1"/>
  <c r="K1872" i="110" s="1"/>
  <c r="K1873" i="110" s="1"/>
  <c r="K1874" i="110" s="1"/>
  <c r="K1875" i="110" s="1"/>
  <c r="K1876" i="110" s="1"/>
  <c r="K1877" i="110" s="1"/>
  <c r="K1878" i="110" s="1"/>
  <c r="K1879" i="110" s="1"/>
  <c r="K1880" i="110" s="1"/>
  <c r="K1881" i="110" s="1"/>
  <c r="K1882" i="110" s="1"/>
  <c r="K1883" i="110" s="1"/>
  <c r="K1884" i="110" s="1"/>
  <c r="K1885" i="110" s="1"/>
  <c r="K1886" i="110" s="1"/>
  <c r="K1887" i="110" s="1"/>
  <c r="K1888" i="110" s="1"/>
  <c r="K1889" i="110" s="1"/>
  <c r="K1863" i="110"/>
  <c r="J1863" i="110"/>
  <c r="K1862" i="110"/>
  <c r="J1860" i="110"/>
  <c r="K1855" i="110"/>
  <c r="K1856" i="110" s="1"/>
  <c r="K1857" i="110" s="1"/>
  <c r="K1858" i="110" s="1"/>
  <c r="K1859" i="110" s="1"/>
  <c r="K1860" i="110" s="1"/>
  <c r="J1853" i="110"/>
  <c r="K1829" i="110"/>
  <c r="K1830" i="110" s="1"/>
  <c r="K1831" i="110" s="1"/>
  <c r="K1832" i="110" s="1"/>
  <c r="K1833" i="110" s="1"/>
  <c r="K1834" i="110" s="1"/>
  <c r="K1835" i="110" s="1"/>
  <c r="K1836" i="110" s="1"/>
  <c r="K1837" i="110" s="1"/>
  <c r="K1838" i="110" s="1"/>
  <c r="K1839" i="110" s="1"/>
  <c r="K1840" i="110" s="1"/>
  <c r="K1841" i="110" s="1"/>
  <c r="K1842" i="110" s="1"/>
  <c r="K1843" i="110" s="1"/>
  <c r="K1844" i="110" s="1"/>
  <c r="K1845" i="110" s="1"/>
  <c r="K1846" i="110" s="1"/>
  <c r="K1847" i="110" s="1"/>
  <c r="K1848" i="110" s="1"/>
  <c r="K1849" i="110" s="1"/>
  <c r="K1850" i="110" s="1"/>
  <c r="K1851" i="110" s="1"/>
  <c r="K1852" i="110" s="1"/>
  <c r="K1853" i="110" s="1"/>
  <c r="J1827" i="110"/>
  <c r="K1817" i="110"/>
  <c r="K1818" i="110" s="1"/>
  <c r="K1819" i="110" s="1"/>
  <c r="K1820" i="110" s="1"/>
  <c r="K1821" i="110" s="1"/>
  <c r="K1822" i="110" s="1"/>
  <c r="K1823" i="110" s="1"/>
  <c r="K1824" i="110" s="1"/>
  <c r="K1825" i="110" s="1"/>
  <c r="K1826" i="110" s="1"/>
  <c r="K1827" i="110" s="1"/>
  <c r="K1816" i="110"/>
  <c r="J1814" i="110"/>
  <c r="K1803" i="110"/>
  <c r="K1804" i="110" s="1"/>
  <c r="K1805" i="110" s="1"/>
  <c r="K1806" i="110" s="1"/>
  <c r="K1807" i="110" s="1"/>
  <c r="K1808" i="110" s="1"/>
  <c r="K1809" i="110" s="1"/>
  <c r="K1810" i="110" s="1"/>
  <c r="K1811" i="110" s="1"/>
  <c r="K1812" i="110" s="1"/>
  <c r="K1813" i="110" s="1"/>
  <c r="K1814" i="110" s="1"/>
  <c r="K1802" i="110"/>
  <c r="J1800" i="110"/>
  <c r="K1771" i="110"/>
  <c r="K1772" i="110" s="1"/>
  <c r="K1773" i="110" s="1"/>
  <c r="K1774" i="110" s="1"/>
  <c r="K1775" i="110" s="1"/>
  <c r="K1776" i="110" s="1"/>
  <c r="K1777" i="110" s="1"/>
  <c r="K1778" i="110" s="1"/>
  <c r="K1779" i="110" s="1"/>
  <c r="K1780" i="110" s="1"/>
  <c r="K1781" i="110" s="1"/>
  <c r="K1782" i="110" s="1"/>
  <c r="K1783" i="110" s="1"/>
  <c r="K1784" i="110" s="1"/>
  <c r="K1785" i="110" s="1"/>
  <c r="K1786" i="110" s="1"/>
  <c r="K1787" i="110" s="1"/>
  <c r="K1788" i="110" s="1"/>
  <c r="K1789" i="110" s="1"/>
  <c r="K1790" i="110" s="1"/>
  <c r="K1791" i="110" s="1"/>
  <c r="K1792" i="110" s="1"/>
  <c r="K1793" i="110" s="1"/>
  <c r="K1794" i="110" s="1"/>
  <c r="K1795" i="110" s="1"/>
  <c r="K1796" i="110" s="1"/>
  <c r="K1797" i="110" s="1"/>
  <c r="K1798" i="110" s="1"/>
  <c r="K1799" i="110" s="1"/>
  <c r="K1800" i="110" s="1"/>
  <c r="K1770" i="110"/>
  <c r="J1768" i="110"/>
  <c r="K1751" i="110"/>
  <c r="K1752" i="110" s="1"/>
  <c r="K1753" i="110" s="1"/>
  <c r="K1754" i="110" s="1"/>
  <c r="K1755" i="110" s="1"/>
  <c r="K1756" i="110" s="1"/>
  <c r="K1757" i="110" s="1"/>
  <c r="K1758" i="110" s="1"/>
  <c r="K1759" i="110" s="1"/>
  <c r="K1760" i="110" s="1"/>
  <c r="K1761" i="110" s="1"/>
  <c r="K1762" i="110" s="1"/>
  <c r="K1763" i="110" s="1"/>
  <c r="K1764" i="110" s="1"/>
  <c r="K1765" i="110" s="1"/>
  <c r="K1766" i="110" s="1"/>
  <c r="K1767" i="110" s="1"/>
  <c r="K1768" i="110" s="1"/>
  <c r="J1749" i="110"/>
  <c r="K1737" i="110"/>
  <c r="K1738" i="110" s="1"/>
  <c r="K1739" i="110" s="1"/>
  <c r="K1740" i="110" s="1"/>
  <c r="K1741" i="110" s="1"/>
  <c r="K1742" i="110" s="1"/>
  <c r="K1743" i="110" s="1"/>
  <c r="K1744" i="110" s="1"/>
  <c r="K1745" i="110" s="1"/>
  <c r="K1746" i="110" s="1"/>
  <c r="K1747" i="110" s="1"/>
  <c r="K1748" i="110" s="1"/>
  <c r="K1749" i="110" s="1"/>
  <c r="J1734" i="110"/>
  <c r="K1729" i="110"/>
  <c r="K1730" i="110" s="1"/>
  <c r="K1731" i="110" s="1"/>
  <c r="K1732" i="110" s="1"/>
  <c r="K1733" i="110" s="1"/>
  <c r="K1734" i="110" s="1"/>
  <c r="K1728" i="110"/>
  <c r="K1726" i="110"/>
  <c r="K1727" i="110" s="1"/>
  <c r="J1724" i="110"/>
  <c r="J1735" i="110" s="1"/>
  <c r="K1722" i="110"/>
  <c r="K1723" i="110" s="1"/>
  <c r="K1724" i="110" s="1"/>
  <c r="K1719" i="110"/>
  <c r="K1720" i="110" s="1"/>
  <c r="K1721" i="110" s="1"/>
  <c r="J1717" i="110"/>
  <c r="K1716" i="110"/>
  <c r="K1717" i="110" s="1"/>
  <c r="K1705" i="110"/>
  <c r="K1706" i="110" s="1"/>
  <c r="K1707" i="110" s="1"/>
  <c r="K1708" i="110" s="1"/>
  <c r="K1709" i="110" s="1"/>
  <c r="K1710" i="110" s="1"/>
  <c r="K1711" i="110" s="1"/>
  <c r="K1712" i="110" s="1"/>
  <c r="K1713" i="110" s="1"/>
  <c r="K1714" i="110" s="1"/>
  <c r="K1715" i="110" s="1"/>
  <c r="J1703" i="110"/>
  <c r="K1693" i="110"/>
  <c r="K1694" i="110" s="1"/>
  <c r="K1695" i="110" s="1"/>
  <c r="K1696" i="110" s="1"/>
  <c r="K1697" i="110" s="1"/>
  <c r="K1698" i="110" s="1"/>
  <c r="K1699" i="110" s="1"/>
  <c r="K1700" i="110" s="1"/>
  <c r="K1701" i="110" s="1"/>
  <c r="K1702" i="110" s="1"/>
  <c r="K1703" i="110" s="1"/>
  <c r="J1690" i="110"/>
  <c r="K1661" i="110"/>
  <c r="K1662" i="110" s="1"/>
  <c r="K1663" i="110" s="1"/>
  <c r="K1664" i="110" s="1"/>
  <c r="K1665" i="110" s="1"/>
  <c r="K1666" i="110" s="1"/>
  <c r="K1667" i="110" s="1"/>
  <c r="K1668" i="110" s="1"/>
  <c r="K1669" i="110" s="1"/>
  <c r="K1670" i="110" s="1"/>
  <c r="K1671" i="110" s="1"/>
  <c r="K1672" i="110" s="1"/>
  <c r="K1673" i="110" s="1"/>
  <c r="K1674" i="110" s="1"/>
  <c r="K1675" i="110" s="1"/>
  <c r="K1676" i="110" s="1"/>
  <c r="K1677" i="110" s="1"/>
  <c r="K1678" i="110" s="1"/>
  <c r="K1679" i="110" s="1"/>
  <c r="K1680" i="110" s="1"/>
  <c r="K1681" i="110" s="1"/>
  <c r="K1682" i="110" s="1"/>
  <c r="K1683" i="110" s="1"/>
  <c r="K1684" i="110" s="1"/>
  <c r="K1685" i="110" s="1"/>
  <c r="K1686" i="110" s="1"/>
  <c r="K1687" i="110" s="1"/>
  <c r="K1688" i="110" s="1"/>
  <c r="K1689" i="110" s="1"/>
  <c r="K1690" i="110" s="1"/>
  <c r="K1659" i="110"/>
  <c r="J1655" i="110"/>
  <c r="K1654" i="110"/>
  <c r="K1655" i="110" s="1"/>
  <c r="J1652" i="110"/>
  <c r="K1640" i="110"/>
  <c r="K1641" i="110" s="1"/>
  <c r="K1642" i="110" s="1"/>
  <c r="K1643" i="110" s="1"/>
  <c r="K1644" i="110" s="1"/>
  <c r="K1645" i="110" s="1"/>
  <c r="K1646" i="110" s="1"/>
  <c r="K1647" i="110" s="1"/>
  <c r="K1648" i="110" s="1"/>
  <c r="K1649" i="110" s="1"/>
  <c r="K1650" i="110" s="1"/>
  <c r="K1651" i="110" s="1"/>
  <c r="K1652" i="110" s="1"/>
  <c r="J1638" i="110"/>
  <c r="K1625" i="110"/>
  <c r="K1626" i="110" s="1"/>
  <c r="K1627" i="110" s="1"/>
  <c r="K1628" i="110" s="1"/>
  <c r="K1629" i="110" s="1"/>
  <c r="K1630" i="110" s="1"/>
  <c r="K1631" i="110" s="1"/>
  <c r="K1632" i="110" s="1"/>
  <c r="K1633" i="110" s="1"/>
  <c r="K1634" i="110" s="1"/>
  <c r="K1635" i="110" s="1"/>
  <c r="K1636" i="110" s="1"/>
  <c r="K1637" i="110" s="1"/>
  <c r="K1638" i="110" s="1"/>
  <c r="J1623" i="110"/>
  <c r="K1620" i="110"/>
  <c r="K1621" i="110" s="1"/>
  <c r="K1622" i="110" s="1"/>
  <c r="K1623" i="110" s="1"/>
  <c r="K1618" i="110"/>
  <c r="K1619" i="110" s="1"/>
  <c r="K1615" i="110"/>
  <c r="K1616" i="110" s="1"/>
  <c r="K1617" i="110" s="1"/>
  <c r="K1614" i="110"/>
  <c r="K1613" i="110"/>
  <c r="J1611" i="110"/>
  <c r="K1600" i="110"/>
  <c r="K1601" i="110" s="1"/>
  <c r="K1602" i="110" s="1"/>
  <c r="K1603" i="110" s="1"/>
  <c r="K1604" i="110" s="1"/>
  <c r="K1605" i="110" s="1"/>
  <c r="K1606" i="110" s="1"/>
  <c r="K1607" i="110" s="1"/>
  <c r="K1608" i="110" s="1"/>
  <c r="K1609" i="110" s="1"/>
  <c r="K1610" i="110" s="1"/>
  <c r="K1611" i="110" s="1"/>
  <c r="K1599" i="110"/>
  <c r="J1597" i="110"/>
  <c r="K1592" i="110"/>
  <c r="K1593" i="110" s="1"/>
  <c r="K1594" i="110" s="1"/>
  <c r="K1595" i="110" s="1"/>
  <c r="K1596" i="110" s="1"/>
  <c r="K1597" i="110" s="1"/>
  <c r="K1591" i="110"/>
  <c r="K1590" i="110"/>
  <c r="J1588" i="110"/>
  <c r="K1574" i="110"/>
  <c r="K1575" i="110" s="1"/>
  <c r="K1576" i="110" s="1"/>
  <c r="K1577" i="110" s="1"/>
  <c r="K1578" i="110" s="1"/>
  <c r="K1579" i="110" s="1"/>
  <c r="K1580" i="110" s="1"/>
  <c r="K1581" i="110" s="1"/>
  <c r="K1582" i="110" s="1"/>
  <c r="K1583" i="110" s="1"/>
  <c r="K1584" i="110" s="1"/>
  <c r="K1585" i="110" s="1"/>
  <c r="K1586" i="110" s="1"/>
  <c r="K1587" i="110" s="1"/>
  <c r="K1588" i="110" s="1"/>
  <c r="J1572" i="110"/>
  <c r="K1558" i="110"/>
  <c r="K1559" i="110" s="1"/>
  <c r="K1560" i="110" s="1"/>
  <c r="K1561" i="110" s="1"/>
  <c r="K1562" i="110" s="1"/>
  <c r="K1563" i="110" s="1"/>
  <c r="K1564" i="110" s="1"/>
  <c r="K1565" i="110" s="1"/>
  <c r="K1566" i="110" s="1"/>
  <c r="K1567" i="110" s="1"/>
  <c r="K1568" i="110" s="1"/>
  <c r="K1569" i="110" s="1"/>
  <c r="K1570" i="110" s="1"/>
  <c r="K1571" i="110" s="1"/>
  <c r="K1572" i="110" s="1"/>
  <c r="J1556" i="110"/>
  <c r="K1541" i="110"/>
  <c r="K1542" i="110" s="1"/>
  <c r="K1543" i="110" s="1"/>
  <c r="K1544" i="110" s="1"/>
  <c r="K1545" i="110" s="1"/>
  <c r="K1546" i="110" s="1"/>
  <c r="K1547" i="110" s="1"/>
  <c r="K1548" i="110" s="1"/>
  <c r="K1549" i="110" s="1"/>
  <c r="K1550" i="110" s="1"/>
  <c r="K1551" i="110" s="1"/>
  <c r="K1552" i="110" s="1"/>
  <c r="K1553" i="110" s="1"/>
  <c r="K1554" i="110" s="1"/>
  <c r="K1555" i="110" s="1"/>
  <c r="K1556" i="110" s="1"/>
  <c r="J1539" i="110"/>
  <c r="K1528" i="110"/>
  <c r="K1529" i="110" s="1"/>
  <c r="K1530" i="110" s="1"/>
  <c r="K1531" i="110" s="1"/>
  <c r="K1532" i="110" s="1"/>
  <c r="K1533" i="110" s="1"/>
  <c r="K1534" i="110" s="1"/>
  <c r="K1535" i="110" s="1"/>
  <c r="K1536" i="110" s="1"/>
  <c r="K1537" i="110" s="1"/>
  <c r="K1538" i="110" s="1"/>
  <c r="K1539" i="110" s="1"/>
  <c r="K1527" i="110"/>
  <c r="J1525" i="110"/>
  <c r="K1474" i="110"/>
  <c r="K1475" i="110" s="1"/>
  <c r="K1476" i="110" s="1"/>
  <c r="K1477" i="110" s="1"/>
  <c r="K1478" i="110" s="1"/>
  <c r="K1479" i="110" s="1"/>
  <c r="K1480" i="110" s="1"/>
  <c r="K1481" i="110" s="1"/>
  <c r="K1482" i="110" s="1"/>
  <c r="K1483" i="110" s="1"/>
  <c r="K1484" i="110" s="1"/>
  <c r="K1485" i="110" s="1"/>
  <c r="K1486" i="110" s="1"/>
  <c r="K1487" i="110" s="1"/>
  <c r="K1488" i="110" s="1"/>
  <c r="K1489" i="110" s="1"/>
  <c r="K1490" i="110" s="1"/>
  <c r="K1491" i="110" s="1"/>
  <c r="K1492" i="110" s="1"/>
  <c r="K1493" i="110" s="1"/>
  <c r="K1494" i="110" s="1"/>
  <c r="K1495" i="110" s="1"/>
  <c r="K1496" i="110" s="1"/>
  <c r="K1497" i="110" s="1"/>
  <c r="K1498" i="110" s="1"/>
  <c r="K1499" i="110" s="1"/>
  <c r="K1500" i="110" s="1"/>
  <c r="K1501" i="110" s="1"/>
  <c r="K1502" i="110" s="1"/>
  <c r="K1503" i="110" s="1"/>
  <c r="K1504" i="110" s="1"/>
  <c r="K1505" i="110" s="1"/>
  <c r="K1506" i="110" s="1"/>
  <c r="K1507" i="110" s="1"/>
  <c r="K1508" i="110" s="1"/>
  <c r="K1509" i="110" s="1"/>
  <c r="K1510" i="110" s="1"/>
  <c r="K1511" i="110" s="1"/>
  <c r="K1512" i="110" s="1"/>
  <c r="K1513" i="110" s="1"/>
  <c r="K1514" i="110" s="1"/>
  <c r="K1515" i="110" s="1"/>
  <c r="K1516" i="110" s="1"/>
  <c r="K1517" i="110" s="1"/>
  <c r="K1518" i="110" s="1"/>
  <c r="K1519" i="110" s="1"/>
  <c r="K1520" i="110" s="1"/>
  <c r="K1521" i="110" s="1"/>
  <c r="K1522" i="110" s="1"/>
  <c r="K1523" i="110" s="1"/>
  <c r="K1524" i="110" s="1"/>
  <c r="K1525" i="110" s="1"/>
  <c r="J1472" i="110"/>
  <c r="K1470" i="110"/>
  <c r="K1471" i="110" s="1"/>
  <c r="K1472" i="110" s="1"/>
  <c r="J1468" i="110"/>
  <c r="K1255" i="110"/>
  <c r="K1256" i="110" s="1"/>
  <c r="K1257" i="110" s="1"/>
  <c r="K1258" i="110" s="1"/>
  <c r="K1259" i="110" s="1"/>
  <c r="K1260" i="110" s="1"/>
  <c r="K1261" i="110" s="1"/>
  <c r="K1262" i="110" s="1"/>
  <c r="K1263" i="110" s="1"/>
  <c r="K1264" i="110" s="1"/>
  <c r="K1265" i="110" s="1"/>
  <c r="K1266" i="110" s="1"/>
  <c r="K1267" i="110" s="1"/>
  <c r="K1268" i="110" s="1"/>
  <c r="K1269" i="110" s="1"/>
  <c r="K1270" i="110" s="1"/>
  <c r="K1271" i="110" s="1"/>
  <c r="K1272" i="110" s="1"/>
  <c r="K1273" i="110" s="1"/>
  <c r="K1274" i="110" s="1"/>
  <c r="K1275" i="110" s="1"/>
  <c r="K1276" i="110" s="1"/>
  <c r="K1277" i="110" s="1"/>
  <c r="K1278" i="110" s="1"/>
  <c r="K1279" i="110" s="1"/>
  <c r="K1280" i="110" s="1"/>
  <c r="K1281" i="110" s="1"/>
  <c r="K1282" i="110" s="1"/>
  <c r="K1283" i="110" s="1"/>
  <c r="K1284" i="110" s="1"/>
  <c r="K1285" i="110" s="1"/>
  <c r="K1286" i="110" s="1"/>
  <c r="K1287" i="110" s="1"/>
  <c r="K1288" i="110" s="1"/>
  <c r="K1289" i="110" s="1"/>
  <c r="K1290" i="110" s="1"/>
  <c r="K1291" i="110" s="1"/>
  <c r="K1292" i="110" s="1"/>
  <c r="K1293" i="110" s="1"/>
  <c r="K1294" i="110" s="1"/>
  <c r="K1295" i="110" s="1"/>
  <c r="K1296" i="110" s="1"/>
  <c r="K1297" i="110" s="1"/>
  <c r="K1298" i="110" s="1"/>
  <c r="K1299" i="110" s="1"/>
  <c r="K1300" i="110" s="1"/>
  <c r="K1301" i="110" s="1"/>
  <c r="K1302" i="110" s="1"/>
  <c r="K1303" i="110" s="1"/>
  <c r="K1304" i="110" s="1"/>
  <c r="K1305" i="110" s="1"/>
  <c r="K1306" i="110" s="1"/>
  <c r="K1307" i="110" s="1"/>
  <c r="K1308" i="110" s="1"/>
  <c r="K1309" i="110" s="1"/>
  <c r="K1310" i="110" s="1"/>
  <c r="K1311" i="110" s="1"/>
  <c r="K1312" i="110" s="1"/>
  <c r="K1313" i="110" s="1"/>
  <c r="K1314" i="110" s="1"/>
  <c r="K1315" i="110" s="1"/>
  <c r="K1316" i="110" s="1"/>
  <c r="K1317" i="110" s="1"/>
  <c r="K1318" i="110" s="1"/>
  <c r="K1319" i="110" s="1"/>
  <c r="K1320" i="110" s="1"/>
  <c r="K1321" i="110" s="1"/>
  <c r="K1322" i="110" s="1"/>
  <c r="K1323" i="110" s="1"/>
  <c r="K1324" i="110" s="1"/>
  <c r="K1325" i="110" s="1"/>
  <c r="K1326" i="110" s="1"/>
  <c r="K1327" i="110" s="1"/>
  <c r="K1328" i="110" s="1"/>
  <c r="K1329" i="110" s="1"/>
  <c r="K1330" i="110" s="1"/>
  <c r="K1331" i="110" s="1"/>
  <c r="K1332" i="110" s="1"/>
  <c r="K1333" i="110" s="1"/>
  <c r="K1334" i="110" s="1"/>
  <c r="K1335" i="110" s="1"/>
  <c r="K1336" i="110" s="1"/>
  <c r="K1337" i="110" s="1"/>
  <c r="K1338" i="110" s="1"/>
  <c r="K1339" i="110" s="1"/>
  <c r="K1340" i="110" s="1"/>
  <c r="K1341" i="110" s="1"/>
  <c r="K1342" i="110" s="1"/>
  <c r="K1343" i="110" s="1"/>
  <c r="K1344" i="110" s="1"/>
  <c r="K1345" i="110" s="1"/>
  <c r="K1346" i="110" s="1"/>
  <c r="K1347" i="110" s="1"/>
  <c r="K1348" i="110" s="1"/>
  <c r="K1349" i="110" s="1"/>
  <c r="K1350" i="110" s="1"/>
  <c r="K1351" i="110" s="1"/>
  <c r="K1352" i="110" s="1"/>
  <c r="K1353" i="110" s="1"/>
  <c r="K1354" i="110" s="1"/>
  <c r="K1355" i="110" s="1"/>
  <c r="K1356" i="110" s="1"/>
  <c r="K1357" i="110" s="1"/>
  <c r="K1358" i="110" s="1"/>
  <c r="K1359" i="110" s="1"/>
  <c r="K1360" i="110" s="1"/>
  <c r="K1361" i="110" s="1"/>
  <c r="K1362" i="110" s="1"/>
  <c r="K1363" i="110" s="1"/>
  <c r="K1364" i="110" s="1"/>
  <c r="K1365" i="110" s="1"/>
  <c r="K1366" i="110" s="1"/>
  <c r="K1367" i="110" s="1"/>
  <c r="K1368" i="110" s="1"/>
  <c r="K1369" i="110" s="1"/>
  <c r="K1370" i="110" s="1"/>
  <c r="K1371" i="110" s="1"/>
  <c r="K1372" i="110" s="1"/>
  <c r="K1373" i="110" s="1"/>
  <c r="K1374" i="110" s="1"/>
  <c r="K1375" i="110" s="1"/>
  <c r="K1376" i="110" s="1"/>
  <c r="K1377" i="110" s="1"/>
  <c r="K1378" i="110" s="1"/>
  <c r="K1379" i="110" s="1"/>
  <c r="K1380" i="110" s="1"/>
  <c r="K1381" i="110" s="1"/>
  <c r="K1382" i="110" s="1"/>
  <c r="K1383" i="110" s="1"/>
  <c r="K1384" i="110" s="1"/>
  <c r="K1385" i="110" s="1"/>
  <c r="K1386" i="110" s="1"/>
  <c r="K1387" i="110" s="1"/>
  <c r="K1388" i="110" s="1"/>
  <c r="K1389" i="110" s="1"/>
  <c r="K1390" i="110" s="1"/>
  <c r="K1391" i="110" s="1"/>
  <c r="K1392" i="110" s="1"/>
  <c r="K1393" i="110" s="1"/>
  <c r="K1394" i="110" s="1"/>
  <c r="K1395" i="110" s="1"/>
  <c r="K1396" i="110" s="1"/>
  <c r="K1397" i="110" s="1"/>
  <c r="K1398" i="110" s="1"/>
  <c r="K1399" i="110" s="1"/>
  <c r="K1400" i="110" s="1"/>
  <c r="K1401" i="110" s="1"/>
  <c r="K1402" i="110" s="1"/>
  <c r="K1403" i="110" s="1"/>
  <c r="K1404" i="110" s="1"/>
  <c r="K1405" i="110" s="1"/>
  <c r="K1406" i="110" s="1"/>
  <c r="K1407" i="110" s="1"/>
  <c r="K1408" i="110" s="1"/>
  <c r="K1409" i="110" s="1"/>
  <c r="K1410" i="110" s="1"/>
  <c r="K1411" i="110" s="1"/>
  <c r="K1412" i="110" s="1"/>
  <c r="K1413" i="110" s="1"/>
  <c r="K1414" i="110" s="1"/>
  <c r="K1415" i="110" s="1"/>
  <c r="K1416" i="110" s="1"/>
  <c r="K1417" i="110" s="1"/>
  <c r="K1418" i="110" s="1"/>
  <c r="K1419" i="110" s="1"/>
  <c r="K1420" i="110" s="1"/>
  <c r="K1421" i="110" s="1"/>
  <c r="K1422" i="110" s="1"/>
  <c r="K1423" i="110" s="1"/>
  <c r="K1424" i="110" s="1"/>
  <c r="K1425" i="110" s="1"/>
  <c r="K1426" i="110" s="1"/>
  <c r="K1427" i="110" s="1"/>
  <c r="K1428" i="110" s="1"/>
  <c r="K1429" i="110" s="1"/>
  <c r="K1430" i="110" s="1"/>
  <c r="K1431" i="110" s="1"/>
  <c r="K1432" i="110" s="1"/>
  <c r="K1433" i="110" s="1"/>
  <c r="K1434" i="110" s="1"/>
  <c r="K1435" i="110" s="1"/>
  <c r="K1436" i="110" s="1"/>
  <c r="K1437" i="110" s="1"/>
  <c r="K1438" i="110" s="1"/>
  <c r="K1439" i="110" s="1"/>
  <c r="K1440" i="110" s="1"/>
  <c r="K1441" i="110" s="1"/>
  <c r="K1442" i="110" s="1"/>
  <c r="K1443" i="110" s="1"/>
  <c r="K1444" i="110" s="1"/>
  <c r="K1445" i="110" s="1"/>
  <c r="K1446" i="110" s="1"/>
  <c r="K1447" i="110" s="1"/>
  <c r="K1448" i="110" s="1"/>
  <c r="K1449" i="110" s="1"/>
  <c r="K1450" i="110" s="1"/>
  <c r="K1451" i="110" s="1"/>
  <c r="K1452" i="110" s="1"/>
  <c r="K1453" i="110" s="1"/>
  <c r="K1454" i="110" s="1"/>
  <c r="K1455" i="110" s="1"/>
  <c r="K1456" i="110" s="1"/>
  <c r="K1457" i="110" s="1"/>
  <c r="K1458" i="110" s="1"/>
  <c r="K1459" i="110" s="1"/>
  <c r="K1460" i="110" s="1"/>
  <c r="K1461" i="110" s="1"/>
  <c r="K1462" i="110" s="1"/>
  <c r="K1463" i="110" s="1"/>
  <c r="K1464" i="110" s="1"/>
  <c r="K1465" i="110" s="1"/>
  <c r="K1466" i="110" s="1"/>
  <c r="K1467" i="110" s="1"/>
  <c r="K1468" i="110" s="1"/>
  <c r="K1253" i="110"/>
  <c r="J1253" i="110"/>
  <c r="K1252" i="110"/>
  <c r="K1250" i="110"/>
  <c r="K1248" i="110"/>
  <c r="J1248" i="110"/>
  <c r="K1247" i="110"/>
  <c r="J1245" i="110"/>
  <c r="K1231" i="110"/>
  <c r="K1232" i="110" s="1"/>
  <c r="K1233" i="110" s="1"/>
  <c r="K1234" i="110" s="1"/>
  <c r="K1235" i="110" s="1"/>
  <c r="K1236" i="110" s="1"/>
  <c r="K1237" i="110" s="1"/>
  <c r="K1238" i="110" s="1"/>
  <c r="K1239" i="110" s="1"/>
  <c r="K1240" i="110" s="1"/>
  <c r="K1241" i="110" s="1"/>
  <c r="K1242" i="110" s="1"/>
  <c r="K1243" i="110" s="1"/>
  <c r="K1244" i="110" s="1"/>
  <c r="K1245" i="110" s="1"/>
  <c r="J1229" i="110"/>
  <c r="K1220" i="110"/>
  <c r="K1221" i="110" s="1"/>
  <c r="K1222" i="110" s="1"/>
  <c r="K1223" i="110" s="1"/>
  <c r="K1224" i="110" s="1"/>
  <c r="K1225" i="110" s="1"/>
  <c r="K1226" i="110" s="1"/>
  <c r="K1227" i="110" s="1"/>
  <c r="K1228" i="110" s="1"/>
  <c r="K1229" i="110" s="1"/>
  <c r="K1219" i="110"/>
  <c r="K1217" i="110"/>
  <c r="K1218" i="110" s="1"/>
  <c r="J1215" i="110"/>
  <c r="K1205" i="110"/>
  <c r="K1206" i="110" s="1"/>
  <c r="K1207" i="110" s="1"/>
  <c r="K1208" i="110" s="1"/>
  <c r="K1209" i="110" s="1"/>
  <c r="K1210" i="110" s="1"/>
  <c r="K1211" i="110" s="1"/>
  <c r="K1212" i="110" s="1"/>
  <c r="K1213" i="110" s="1"/>
  <c r="K1214" i="110" s="1"/>
  <c r="K1215" i="110" s="1"/>
  <c r="K1203" i="110"/>
  <c r="K1204" i="110" s="1"/>
  <c r="J1201" i="110"/>
  <c r="K1188" i="110"/>
  <c r="K1189" i="110" s="1"/>
  <c r="K1190" i="110" s="1"/>
  <c r="K1191" i="110" s="1"/>
  <c r="K1192" i="110" s="1"/>
  <c r="K1193" i="110" s="1"/>
  <c r="K1194" i="110" s="1"/>
  <c r="K1195" i="110" s="1"/>
  <c r="K1196" i="110" s="1"/>
  <c r="K1197" i="110" s="1"/>
  <c r="K1198" i="110" s="1"/>
  <c r="K1199" i="110" s="1"/>
  <c r="K1200" i="110" s="1"/>
  <c r="K1201" i="110" s="1"/>
  <c r="K1187" i="110"/>
  <c r="K1184" i="110"/>
  <c r="J1184" i="110"/>
  <c r="K1183" i="110"/>
  <c r="K1181" i="110"/>
  <c r="K1179" i="110"/>
  <c r="J1177" i="110"/>
  <c r="K1170" i="110"/>
  <c r="K1171" i="110" s="1"/>
  <c r="K1172" i="110" s="1"/>
  <c r="K1173" i="110" s="1"/>
  <c r="K1174" i="110" s="1"/>
  <c r="K1175" i="110" s="1"/>
  <c r="K1176" i="110" s="1"/>
  <c r="K1177" i="110" s="1"/>
  <c r="J1168" i="110"/>
  <c r="K1156" i="110"/>
  <c r="K1157" i="110" s="1"/>
  <c r="K1158" i="110" s="1"/>
  <c r="K1159" i="110" s="1"/>
  <c r="K1160" i="110" s="1"/>
  <c r="K1161" i="110" s="1"/>
  <c r="K1162" i="110" s="1"/>
  <c r="K1163" i="110" s="1"/>
  <c r="K1164" i="110" s="1"/>
  <c r="K1165" i="110" s="1"/>
  <c r="K1166" i="110" s="1"/>
  <c r="K1167" i="110" s="1"/>
  <c r="K1168" i="110" s="1"/>
  <c r="J1154" i="110"/>
  <c r="K1140" i="110"/>
  <c r="K1141" i="110" s="1"/>
  <c r="K1142" i="110" s="1"/>
  <c r="K1143" i="110" s="1"/>
  <c r="K1144" i="110" s="1"/>
  <c r="K1145" i="110" s="1"/>
  <c r="K1146" i="110" s="1"/>
  <c r="K1147" i="110" s="1"/>
  <c r="K1148" i="110" s="1"/>
  <c r="K1149" i="110" s="1"/>
  <c r="K1150" i="110" s="1"/>
  <c r="K1151" i="110" s="1"/>
  <c r="K1152" i="110" s="1"/>
  <c r="K1153" i="110" s="1"/>
  <c r="K1154" i="110" s="1"/>
  <c r="K1138" i="110"/>
  <c r="K1136" i="110"/>
  <c r="J1134" i="110"/>
  <c r="K1133" i="110"/>
  <c r="K1134" i="110" s="1"/>
  <c r="K1131" i="110"/>
  <c r="K1129" i="110"/>
  <c r="J1129" i="110"/>
  <c r="K1127" i="110"/>
  <c r="K1128" i="110" s="1"/>
  <c r="J1125" i="110"/>
  <c r="K1123" i="110"/>
  <c r="K1124" i="110" s="1"/>
  <c r="K1125" i="110" s="1"/>
  <c r="K1122" i="110"/>
  <c r="K1120" i="110"/>
  <c r="J1118" i="110"/>
  <c r="K1116" i="110"/>
  <c r="K1117" i="110" s="1"/>
  <c r="K1118" i="110" s="1"/>
  <c r="K1114" i="110"/>
  <c r="K1112" i="110"/>
  <c r="K1110" i="110"/>
  <c r="J1107" i="110"/>
  <c r="K1105" i="110"/>
  <c r="K1106" i="110" s="1"/>
  <c r="K1107" i="110" s="1"/>
  <c r="J1103" i="110"/>
  <c r="K1078" i="110"/>
  <c r="K1079" i="110" s="1"/>
  <c r="K1080" i="110" s="1"/>
  <c r="K1081" i="110" s="1"/>
  <c r="K1082" i="110" s="1"/>
  <c r="K1083" i="110" s="1"/>
  <c r="K1084" i="110" s="1"/>
  <c r="K1085" i="110" s="1"/>
  <c r="K1086" i="110" s="1"/>
  <c r="K1087" i="110" s="1"/>
  <c r="K1088" i="110" s="1"/>
  <c r="K1089" i="110" s="1"/>
  <c r="K1090" i="110" s="1"/>
  <c r="K1091" i="110" s="1"/>
  <c r="K1092" i="110" s="1"/>
  <c r="K1093" i="110" s="1"/>
  <c r="K1094" i="110" s="1"/>
  <c r="K1095" i="110" s="1"/>
  <c r="K1096" i="110" s="1"/>
  <c r="K1097" i="110" s="1"/>
  <c r="K1098" i="110" s="1"/>
  <c r="K1099" i="110" s="1"/>
  <c r="K1100" i="110" s="1"/>
  <c r="K1101" i="110" s="1"/>
  <c r="K1102" i="110" s="1"/>
  <c r="K1103" i="110" s="1"/>
  <c r="K1077" i="110"/>
  <c r="J1075" i="110"/>
  <c r="K1074" i="110"/>
  <c r="K1075" i="110" s="1"/>
  <c r="J1072" i="110"/>
  <c r="J2048" i="110" s="1"/>
  <c r="K604" i="110"/>
  <c r="K605" i="110" s="1"/>
  <c r="K606" i="110" s="1"/>
  <c r="K607" i="110" s="1"/>
  <c r="K608" i="110" s="1"/>
  <c r="K609" i="110" s="1"/>
  <c r="K610" i="110" s="1"/>
  <c r="K611" i="110" s="1"/>
  <c r="K612" i="110" s="1"/>
  <c r="K613" i="110" s="1"/>
  <c r="K614" i="110" s="1"/>
  <c r="K615" i="110" s="1"/>
  <c r="K616" i="110" s="1"/>
  <c r="K617" i="110" s="1"/>
  <c r="K618" i="110" s="1"/>
  <c r="K619" i="110" s="1"/>
  <c r="K620" i="110" s="1"/>
  <c r="K621" i="110" s="1"/>
  <c r="K622" i="110" s="1"/>
  <c r="K623" i="110" s="1"/>
  <c r="K624" i="110" s="1"/>
  <c r="K625" i="110" s="1"/>
  <c r="K626" i="110" s="1"/>
  <c r="K627" i="110" s="1"/>
  <c r="K628" i="110" s="1"/>
  <c r="K629" i="110" s="1"/>
  <c r="K630" i="110" s="1"/>
  <c r="K631" i="110" s="1"/>
  <c r="K632" i="110" s="1"/>
  <c r="K633" i="110" s="1"/>
  <c r="K634" i="110" s="1"/>
  <c r="K635" i="110" s="1"/>
  <c r="K636" i="110" s="1"/>
  <c r="K637" i="110" s="1"/>
  <c r="K638" i="110" s="1"/>
  <c r="K639" i="110" s="1"/>
  <c r="K640" i="110" s="1"/>
  <c r="K641" i="110" s="1"/>
  <c r="K642" i="110" s="1"/>
  <c r="K643" i="110" s="1"/>
  <c r="K644" i="110" s="1"/>
  <c r="K645" i="110" s="1"/>
  <c r="K646" i="110" s="1"/>
  <c r="K647" i="110" s="1"/>
  <c r="K648" i="110" s="1"/>
  <c r="K649" i="110" s="1"/>
  <c r="K650" i="110" s="1"/>
  <c r="K651" i="110" s="1"/>
  <c r="K652" i="110" s="1"/>
  <c r="K653" i="110" s="1"/>
  <c r="K654" i="110" s="1"/>
  <c r="K655" i="110" s="1"/>
  <c r="K656" i="110" s="1"/>
  <c r="K657" i="110" s="1"/>
  <c r="K658" i="110" s="1"/>
  <c r="K659" i="110" s="1"/>
  <c r="K660" i="110" s="1"/>
  <c r="K661" i="110" s="1"/>
  <c r="K662" i="110" s="1"/>
  <c r="K663" i="110" s="1"/>
  <c r="K664" i="110" s="1"/>
  <c r="K665" i="110" s="1"/>
  <c r="K666" i="110" s="1"/>
  <c r="K667" i="110" s="1"/>
  <c r="K668" i="110" s="1"/>
  <c r="K669" i="110" s="1"/>
  <c r="K670" i="110" s="1"/>
  <c r="K671" i="110" s="1"/>
  <c r="K672" i="110" s="1"/>
  <c r="K673" i="110" s="1"/>
  <c r="K674" i="110" s="1"/>
  <c r="K675" i="110" s="1"/>
  <c r="K676" i="110" s="1"/>
  <c r="K677" i="110" s="1"/>
  <c r="K678" i="110" s="1"/>
  <c r="K679" i="110" s="1"/>
  <c r="K680" i="110" s="1"/>
  <c r="K681" i="110" s="1"/>
  <c r="K682" i="110" s="1"/>
  <c r="K683" i="110" s="1"/>
  <c r="K684" i="110" s="1"/>
  <c r="K685" i="110" s="1"/>
  <c r="K686" i="110" s="1"/>
  <c r="K687" i="110" s="1"/>
  <c r="K688" i="110" s="1"/>
  <c r="K689" i="110" s="1"/>
  <c r="K690" i="110" s="1"/>
  <c r="K691" i="110" s="1"/>
  <c r="K692" i="110" s="1"/>
  <c r="K693" i="110" s="1"/>
  <c r="K694" i="110" s="1"/>
  <c r="K695" i="110" s="1"/>
  <c r="K696" i="110" s="1"/>
  <c r="K697" i="110" s="1"/>
  <c r="K698" i="110" s="1"/>
  <c r="K699" i="110" s="1"/>
  <c r="K700" i="110" s="1"/>
  <c r="K701" i="110" s="1"/>
  <c r="K702" i="110" s="1"/>
  <c r="K703" i="110" s="1"/>
  <c r="K704" i="110" s="1"/>
  <c r="K705" i="110" s="1"/>
  <c r="K706" i="110" s="1"/>
  <c r="K707" i="110" s="1"/>
  <c r="K708" i="110" s="1"/>
  <c r="K709" i="110" s="1"/>
  <c r="K710" i="110" s="1"/>
  <c r="K711" i="110" s="1"/>
  <c r="K712" i="110" s="1"/>
  <c r="K713" i="110" s="1"/>
  <c r="K714" i="110" s="1"/>
  <c r="K715" i="110" s="1"/>
  <c r="K716" i="110" s="1"/>
  <c r="K717" i="110" s="1"/>
  <c r="K718" i="110" s="1"/>
  <c r="K719" i="110" s="1"/>
  <c r="K720" i="110" s="1"/>
  <c r="K721" i="110" s="1"/>
  <c r="K722" i="110" s="1"/>
  <c r="K723" i="110" s="1"/>
  <c r="K724" i="110" s="1"/>
  <c r="K725" i="110" s="1"/>
  <c r="K726" i="110" s="1"/>
  <c r="K727" i="110" s="1"/>
  <c r="K728" i="110" s="1"/>
  <c r="K729" i="110" s="1"/>
  <c r="K730" i="110" s="1"/>
  <c r="K731" i="110" s="1"/>
  <c r="K732" i="110" s="1"/>
  <c r="K733" i="110" s="1"/>
  <c r="K734" i="110" s="1"/>
  <c r="K735" i="110" s="1"/>
  <c r="K736" i="110" s="1"/>
  <c r="K737" i="110" s="1"/>
  <c r="K738" i="110" s="1"/>
  <c r="K739" i="110" s="1"/>
  <c r="K740" i="110" s="1"/>
  <c r="K741" i="110" s="1"/>
  <c r="K742" i="110" s="1"/>
  <c r="K743" i="110" s="1"/>
  <c r="K744" i="110" s="1"/>
  <c r="K745" i="110" s="1"/>
  <c r="K746" i="110" s="1"/>
  <c r="K747" i="110" s="1"/>
  <c r="K748" i="110" s="1"/>
  <c r="K749" i="110" s="1"/>
  <c r="K750" i="110" s="1"/>
  <c r="K751" i="110" s="1"/>
  <c r="K752" i="110" s="1"/>
  <c r="K753" i="110" s="1"/>
  <c r="K754" i="110" s="1"/>
  <c r="K755" i="110" s="1"/>
  <c r="K756" i="110" s="1"/>
  <c r="K757" i="110" s="1"/>
  <c r="K758" i="110" s="1"/>
  <c r="K759" i="110" s="1"/>
  <c r="K760" i="110" s="1"/>
  <c r="K761" i="110" s="1"/>
  <c r="K762" i="110" s="1"/>
  <c r="K763" i="110" s="1"/>
  <c r="K764" i="110" s="1"/>
  <c r="K765" i="110" s="1"/>
  <c r="K766" i="110" s="1"/>
  <c r="K767" i="110" s="1"/>
  <c r="K768" i="110" s="1"/>
  <c r="K769" i="110" s="1"/>
  <c r="K770" i="110" s="1"/>
  <c r="K771" i="110" s="1"/>
  <c r="K772" i="110" s="1"/>
  <c r="K773" i="110" s="1"/>
  <c r="K774" i="110" s="1"/>
  <c r="K775" i="110" s="1"/>
  <c r="K776" i="110" s="1"/>
  <c r="K777" i="110" s="1"/>
  <c r="K778" i="110" s="1"/>
  <c r="K779" i="110" s="1"/>
  <c r="K780" i="110" s="1"/>
  <c r="K781" i="110" s="1"/>
  <c r="K782" i="110" s="1"/>
  <c r="K783" i="110" s="1"/>
  <c r="K784" i="110" s="1"/>
  <c r="K785" i="110" s="1"/>
  <c r="K786" i="110" s="1"/>
  <c r="K787" i="110" s="1"/>
  <c r="K788" i="110" s="1"/>
  <c r="K789" i="110" s="1"/>
  <c r="K790" i="110" s="1"/>
  <c r="K791" i="110" s="1"/>
  <c r="K792" i="110" s="1"/>
  <c r="K793" i="110" s="1"/>
  <c r="K794" i="110" s="1"/>
  <c r="K795" i="110" s="1"/>
  <c r="K796" i="110" s="1"/>
  <c r="K797" i="110" s="1"/>
  <c r="K798" i="110" s="1"/>
  <c r="K799" i="110" s="1"/>
  <c r="K800" i="110" s="1"/>
  <c r="K801" i="110" s="1"/>
  <c r="K802" i="110" s="1"/>
  <c r="K803" i="110" s="1"/>
  <c r="K804" i="110" s="1"/>
  <c r="K805" i="110" s="1"/>
  <c r="K806" i="110" s="1"/>
  <c r="K807" i="110" s="1"/>
  <c r="K808" i="110" s="1"/>
  <c r="K809" i="110" s="1"/>
  <c r="K810" i="110" s="1"/>
  <c r="K811" i="110" s="1"/>
  <c r="K812" i="110" s="1"/>
  <c r="K813" i="110" s="1"/>
  <c r="K814" i="110" s="1"/>
  <c r="K815" i="110" s="1"/>
  <c r="K816" i="110" s="1"/>
  <c r="K817" i="110" s="1"/>
  <c r="K818" i="110" s="1"/>
  <c r="K819" i="110" s="1"/>
  <c r="K820" i="110" s="1"/>
  <c r="K821" i="110" s="1"/>
  <c r="K822" i="110" s="1"/>
  <c r="K823" i="110" s="1"/>
  <c r="K824" i="110" s="1"/>
  <c r="K825" i="110" s="1"/>
  <c r="K826" i="110" s="1"/>
  <c r="K827" i="110" s="1"/>
  <c r="K828" i="110" s="1"/>
  <c r="K829" i="110" s="1"/>
  <c r="K830" i="110" s="1"/>
  <c r="K831" i="110" s="1"/>
  <c r="K832" i="110" s="1"/>
  <c r="K833" i="110" s="1"/>
  <c r="K834" i="110" s="1"/>
  <c r="K835" i="110" s="1"/>
  <c r="K836" i="110" s="1"/>
  <c r="K837" i="110" s="1"/>
  <c r="K838" i="110" s="1"/>
  <c r="K839" i="110" s="1"/>
  <c r="K840" i="110" s="1"/>
  <c r="K841" i="110" s="1"/>
  <c r="K842" i="110" s="1"/>
  <c r="K843" i="110" s="1"/>
  <c r="K844" i="110" s="1"/>
  <c r="K845" i="110" s="1"/>
  <c r="K846" i="110" s="1"/>
  <c r="K847" i="110" s="1"/>
  <c r="K848" i="110" s="1"/>
  <c r="K849" i="110" s="1"/>
  <c r="K850" i="110" s="1"/>
  <c r="K851" i="110" s="1"/>
  <c r="K852" i="110" s="1"/>
  <c r="K853" i="110" s="1"/>
  <c r="K854" i="110" s="1"/>
  <c r="K855" i="110" s="1"/>
  <c r="K856" i="110" s="1"/>
  <c r="K857" i="110" s="1"/>
  <c r="K858" i="110" s="1"/>
  <c r="K859" i="110" s="1"/>
  <c r="K860" i="110" s="1"/>
  <c r="K861" i="110" s="1"/>
  <c r="K862" i="110" s="1"/>
  <c r="K863" i="110" s="1"/>
  <c r="K864" i="110" s="1"/>
  <c r="K865" i="110" s="1"/>
  <c r="K866" i="110" s="1"/>
  <c r="K867" i="110" s="1"/>
  <c r="K868" i="110" s="1"/>
  <c r="K869" i="110" s="1"/>
  <c r="K870" i="110" s="1"/>
  <c r="K871" i="110" s="1"/>
  <c r="K872" i="110" s="1"/>
  <c r="K873" i="110" s="1"/>
  <c r="K874" i="110" s="1"/>
  <c r="K880" i="110" s="1"/>
  <c r="K881" i="110" s="1"/>
  <c r="K882" i="110" s="1"/>
  <c r="K883" i="110" s="1"/>
  <c r="K884" i="110" s="1"/>
  <c r="K885" i="110" s="1"/>
  <c r="K886" i="110" s="1"/>
  <c r="K887" i="110" s="1"/>
  <c r="K888" i="110" s="1"/>
  <c r="K889" i="110" s="1"/>
  <c r="K890" i="110" s="1"/>
  <c r="K891" i="110" s="1"/>
  <c r="K892" i="110" s="1"/>
  <c r="K893" i="110" s="1"/>
  <c r="K894" i="110" s="1"/>
  <c r="K895" i="110" s="1"/>
  <c r="K896" i="110" s="1"/>
  <c r="K897" i="110" s="1"/>
  <c r="K898" i="110" s="1"/>
  <c r="K899" i="110" s="1"/>
  <c r="K900" i="110" s="1"/>
  <c r="K901" i="110" s="1"/>
  <c r="K902" i="110" s="1"/>
  <c r="K903" i="110" s="1"/>
  <c r="K904" i="110" s="1"/>
  <c r="K905" i="110" s="1"/>
  <c r="K906" i="110" s="1"/>
  <c r="K907" i="110" s="1"/>
  <c r="K908" i="110" s="1"/>
  <c r="K909" i="110" s="1"/>
  <c r="K910" i="110" s="1"/>
  <c r="K911" i="110" s="1"/>
  <c r="K912" i="110" s="1"/>
  <c r="K913" i="110" s="1"/>
  <c r="K914" i="110" s="1"/>
  <c r="K915" i="110" s="1"/>
  <c r="K916" i="110" s="1"/>
  <c r="K917" i="110" s="1"/>
  <c r="K918" i="110" s="1"/>
  <c r="K919" i="110" s="1"/>
  <c r="K920" i="110" s="1"/>
  <c r="K921" i="110" s="1"/>
  <c r="K922" i="110" s="1"/>
  <c r="K923" i="110" s="1"/>
  <c r="K924" i="110" s="1"/>
  <c r="K925" i="110" s="1"/>
  <c r="K926" i="110" s="1"/>
  <c r="K927" i="110" s="1"/>
  <c r="K928" i="110" s="1"/>
  <c r="K929" i="110" s="1"/>
  <c r="K930" i="110" s="1"/>
  <c r="K931" i="110" s="1"/>
  <c r="K932" i="110" s="1"/>
  <c r="K933" i="110" s="1"/>
  <c r="K934" i="110" s="1"/>
  <c r="K935" i="110" s="1"/>
  <c r="K936" i="110" s="1"/>
  <c r="K937" i="110" s="1"/>
  <c r="K938" i="110" s="1"/>
  <c r="K939" i="110" s="1"/>
  <c r="K940" i="110" s="1"/>
  <c r="K941" i="110" s="1"/>
  <c r="K942" i="110" s="1"/>
  <c r="K943" i="110" s="1"/>
  <c r="K944" i="110" s="1"/>
  <c r="K945" i="110" s="1"/>
  <c r="K946" i="110" s="1"/>
  <c r="K947" i="110" s="1"/>
  <c r="K948" i="110" s="1"/>
  <c r="K949" i="110" s="1"/>
  <c r="K950" i="110" s="1"/>
  <c r="K951" i="110" s="1"/>
  <c r="K952" i="110" s="1"/>
  <c r="K953" i="110" s="1"/>
  <c r="K954" i="110" s="1"/>
  <c r="K955" i="110" s="1"/>
  <c r="K956" i="110" s="1"/>
  <c r="K957" i="110" s="1"/>
  <c r="K958" i="110" s="1"/>
  <c r="K959" i="110" s="1"/>
  <c r="K960" i="110" s="1"/>
  <c r="K961" i="110" s="1"/>
  <c r="K962" i="110" s="1"/>
  <c r="K963" i="110" s="1"/>
  <c r="K964" i="110" s="1"/>
  <c r="K965" i="110" s="1"/>
  <c r="K966" i="110" s="1"/>
  <c r="K967" i="110" s="1"/>
  <c r="K968" i="110" s="1"/>
  <c r="K969" i="110" s="1"/>
  <c r="K970" i="110" s="1"/>
  <c r="K971" i="110" s="1"/>
  <c r="K972" i="110" s="1"/>
  <c r="K973" i="110" s="1"/>
  <c r="K974" i="110" s="1"/>
  <c r="K975" i="110" s="1"/>
  <c r="K976" i="110" s="1"/>
  <c r="K977" i="110" s="1"/>
  <c r="K978" i="110" s="1"/>
  <c r="K979" i="110" s="1"/>
  <c r="K980" i="110" s="1"/>
  <c r="K981" i="110" s="1"/>
  <c r="K982" i="110" s="1"/>
  <c r="K983" i="110" s="1"/>
  <c r="K984" i="110" s="1"/>
  <c r="K985" i="110" s="1"/>
  <c r="K986" i="110" s="1"/>
  <c r="K987" i="110" s="1"/>
  <c r="K988" i="110" s="1"/>
  <c r="K989" i="110" s="1"/>
  <c r="K990" i="110" s="1"/>
  <c r="K991" i="110" s="1"/>
  <c r="K992" i="110" s="1"/>
  <c r="K993" i="110" s="1"/>
  <c r="K994" i="110" s="1"/>
  <c r="K995" i="110" s="1"/>
  <c r="K996" i="110" s="1"/>
  <c r="K997" i="110" s="1"/>
  <c r="K998" i="110" s="1"/>
  <c r="K999" i="110" s="1"/>
  <c r="K1000" i="110" s="1"/>
  <c r="K1001" i="110" s="1"/>
  <c r="K1002" i="110" s="1"/>
  <c r="K1003" i="110" s="1"/>
  <c r="K1004" i="110" s="1"/>
  <c r="K1005" i="110" s="1"/>
  <c r="K1006" i="110" s="1"/>
  <c r="K1007" i="110" s="1"/>
  <c r="K1008" i="110" s="1"/>
  <c r="K1009" i="110" s="1"/>
  <c r="K1010" i="110" s="1"/>
  <c r="K1011" i="110" s="1"/>
  <c r="K1012" i="110" s="1"/>
  <c r="K1013" i="110" s="1"/>
  <c r="K1014" i="110" s="1"/>
  <c r="K1015" i="110" s="1"/>
  <c r="K1016" i="110" s="1"/>
  <c r="K1017" i="110" s="1"/>
  <c r="K1018" i="110" s="1"/>
  <c r="K1019" i="110" s="1"/>
  <c r="K1020" i="110" s="1"/>
  <c r="K1021" i="110" s="1"/>
  <c r="K1022" i="110" s="1"/>
  <c r="K1023" i="110" s="1"/>
  <c r="K1024" i="110" s="1"/>
  <c r="K1025" i="110" s="1"/>
  <c r="K1026" i="110" s="1"/>
  <c r="K1027" i="110" s="1"/>
  <c r="K1028" i="110" s="1"/>
  <c r="K1029" i="110" s="1"/>
  <c r="K1030" i="110" s="1"/>
  <c r="K1031" i="110" s="1"/>
  <c r="K1032" i="110" s="1"/>
  <c r="K1033" i="110" s="1"/>
  <c r="K1034" i="110" s="1"/>
  <c r="K1035" i="110" s="1"/>
  <c r="K1036" i="110" s="1"/>
  <c r="K1037" i="110" s="1"/>
  <c r="K1038" i="110" s="1"/>
  <c r="K1039" i="110" s="1"/>
  <c r="K1040" i="110" s="1"/>
  <c r="K1041" i="110" s="1"/>
  <c r="K1042" i="110" s="1"/>
  <c r="K1043" i="110" s="1"/>
  <c r="K1044" i="110" s="1"/>
  <c r="K1045" i="110" s="1"/>
  <c r="K1046" i="110" s="1"/>
  <c r="K1047" i="110" s="1"/>
  <c r="K1048" i="110" s="1"/>
  <c r="K1049" i="110" s="1"/>
  <c r="K1050" i="110" s="1"/>
  <c r="K1051" i="110" s="1"/>
  <c r="K1052" i="110" s="1"/>
  <c r="K1053" i="110" s="1"/>
  <c r="K1054" i="110" s="1"/>
  <c r="K1055" i="110" s="1"/>
  <c r="K1056" i="110" s="1"/>
  <c r="K1057" i="110" s="1"/>
  <c r="K1058" i="110" s="1"/>
  <c r="K1059" i="110" s="1"/>
  <c r="K1060" i="110" s="1"/>
  <c r="K1061" i="110" s="1"/>
  <c r="K1062" i="110" s="1"/>
  <c r="K1063" i="110" s="1"/>
  <c r="K1064" i="110" s="1"/>
  <c r="K1065" i="110" s="1"/>
  <c r="K1066" i="110" s="1"/>
  <c r="K1067" i="110" s="1"/>
  <c r="K1068" i="110" s="1"/>
  <c r="K1069" i="110" s="1"/>
  <c r="K1070" i="110" s="1"/>
  <c r="K1071" i="110" s="1"/>
  <c r="K1072" i="110" s="1"/>
  <c r="K2048" i="110" s="1"/>
  <c r="K603" i="110"/>
  <c r="J601" i="110"/>
  <c r="K7" i="110"/>
  <c r="K8" i="110" s="1"/>
  <c r="K9" i="110" s="1"/>
  <c r="K10" i="110" s="1"/>
  <c r="K11" i="110" s="1"/>
  <c r="K12" i="110" s="1"/>
  <c r="K13" i="110" s="1"/>
  <c r="K14" i="110" s="1"/>
  <c r="K15" i="110" s="1"/>
  <c r="K16" i="110" s="1"/>
  <c r="K17" i="110" s="1"/>
  <c r="K18" i="110" s="1"/>
  <c r="K19" i="110" s="1"/>
  <c r="K20" i="110" s="1"/>
  <c r="K21" i="110" s="1"/>
  <c r="K22" i="110" s="1"/>
  <c r="K23" i="110" s="1"/>
  <c r="K24" i="110" s="1"/>
  <c r="K25" i="110" s="1"/>
  <c r="K26" i="110" s="1"/>
  <c r="K27" i="110" s="1"/>
  <c r="K28" i="110" s="1"/>
  <c r="K29" i="110" s="1"/>
  <c r="K30" i="110" s="1"/>
  <c r="K31" i="110" s="1"/>
  <c r="K32" i="110" s="1"/>
  <c r="K33" i="110" s="1"/>
  <c r="K34" i="110" s="1"/>
  <c r="K35" i="110" s="1"/>
  <c r="K36" i="110" s="1"/>
  <c r="K37" i="110" s="1"/>
  <c r="K38" i="110" s="1"/>
  <c r="K39" i="110" s="1"/>
  <c r="K40" i="110" s="1"/>
  <c r="K41" i="110" s="1"/>
  <c r="K42" i="110" s="1"/>
  <c r="K43" i="110" s="1"/>
  <c r="K44" i="110" s="1"/>
  <c r="K45" i="110" s="1"/>
  <c r="K46" i="110" s="1"/>
  <c r="K47" i="110" s="1"/>
  <c r="K48" i="110" s="1"/>
  <c r="K49" i="110" s="1"/>
  <c r="K50" i="110" s="1"/>
  <c r="K51" i="110" s="1"/>
  <c r="K52" i="110" s="1"/>
  <c r="K53" i="110" s="1"/>
  <c r="K54" i="110" s="1"/>
  <c r="K55" i="110" s="1"/>
  <c r="K56" i="110" s="1"/>
  <c r="K57" i="110" s="1"/>
  <c r="K58" i="110" s="1"/>
  <c r="K59" i="110" s="1"/>
  <c r="K60" i="110" s="1"/>
  <c r="K61" i="110" s="1"/>
  <c r="K62" i="110" s="1"/>
  <c r="K63" i="110" s="1"/>
  <c r="K64" i="110" s="1"/>
  <c r="K65" i="110" s="1"/>
  <c r="K66" i="110" s="1"/>
  <c r="K67" i="110" s="1"/>
  <c r="K68" i="110" s="1"/>
  <c r="K69" i="110" s="1"/>
  <c r="K70" i="110" s="1"/>
  <c r="K71" i="110" s="1"/>
  <c r="K72" i="110" s="1"/>
  <c r="K73" i="110" s="1"/>
  <c r="K74" i="110" s="1"/>
  <c r="K75" i="110" s="1"/>
  <c r="K76" i="110" s="1"/>
  <c r="K77" i="110" s="1"/>
  <c r="K78" i="110" s="1"/>
  <c r="K79" i="110" s="1"/>
  <c r="K80" i="110" s="1"/>
  <c r="K81" i="110" s="1"/>
  <c r="K82" i="110" s="1"/>
  <c r="K83" i="110" s="1"/>
  <c r="K84" i="110" s="1"/>
  <c r="K85" i="110" s="1"/>
  <c r="K86" i="110" s="1"/>
  <c r="K87" i="110" s="1"/>
  <c r="K88" i="110" s="1"/>
  <c r="K89" i="110" s="1"/>
  <c r="K90" i="110" s="1"/>
  <c r="K91" i="110" s="1"/>
  <c r="K92" i="110" s="1"/>
  <c r="K93" i="110" s="1"/>
  <c r="K94" i="110" s="1"/>
  <c r="K95" i="110" s="1"/>
  <c r="K96" i="110" s="1"/>
  <c r="K97" i="110" s="1"/>
  <c r="K98" i="110" s="1"/>
  <c r="K99" i="110" s="1"/>
  <c r="K100" i="110" s="1"/>
  <c r="K101" i="110" s="1"/>
  <c r="K102" i="110" s="1"/>
  <c r="K103" i="110" s="1"/>
  <c r="K104" i="110" s="1"/>
  <c r="K105" i="110" s="1"/>
  <c r="K106" i="110" s="1"/>
  <c r="K107" i="110" s="1"/>
  <c r="K108" i="110" s="1"/>
  <c r="K109" i="110" s="1"/>
  <c r="K110" i="110" s="1"/>
  <c r="K111" i="110" s="1"/>
  <c r="K112" i="110" s="1"/>
  <c r="K113" i="110" s="1"/>
  <c r="K114" i="110" s="1"/>
  <c r="K115" i="110" s="1"/>
  <c r="K116" i="110" s="1"/>
  <c r="K117" i="110" s="1"/>
  <c r="K118" i="110" s="1"/>
  <c r="K119" i="110" s="1"/>
  <c r="K120" i="110" s="1"/>
  <c r="K121" i="110" s="1"/>
  <c r="K122" i="110" s="1"/>
  <c r="K123" i="110" s="1"/>
  <c r="K124" i="110" s="1"/>
  <c r="K125" i="110" s="1"/>
  <c r="K126" i="110" s="1"/>
  <c r="K127" i="110" s="1"/>
  <c r="K128" i="110" s="1"/>
  <c r="K129" i="110" s="1"/>
  <c r="K130" i="110" s="1"/>
  <c r="K131" i="110" s="1"/>
  <c r="K132" i="110" s="1"/>
  <c r="K133" i="110" s="1"/>
  <c r="K134" i="110" s="1"/>
  <c r="K135" i="110" s="1"/>
  <c r="K136" i="110" s="1"/>
  <c r="K137" i="110" s="1"/>
  <c r="K138" i="110" s="1"/>
  <c r="K139" i="110" s="1"/>
  <c r="K140" i="110" s="1"/>
  <c r="K141" i="110" s="1"/>
  <c r="K142" i="110" s="1"/>
  <c r="K143" i="110" s="1"/>
  <c r="K144" i="110" s="1"/>
  <c r="K145" i="110" s="1"/>
  <c r="K146" i="110" s="1"/>
  <c r="K147" i="110" s="1"/>
  <c r="K148" i="110" s="1"/>
  <c r="K149" i="110" s="1"/>
  <c r="K150" i="110" s="1"/>
  <c r="K151" i="110" s="1"/>
  <c r="K152" i="110" s="1"/>
  <c r="K153" i="110" s="1"/>
  <c r="K154" i="110" s="1"/>
  <c r="K155" i="110" s="1"/>
  <c r="K156" i="110" s="1"/>
  <c r="K157" i="110" s="1"/>
  <c r="K158" i="110" s="1"/>
  <c r="K159" i="110" s="1"/>
  <c r="K160" i="110" s="1"/>
  <c r="K161" i="110" s="1"/>
  <c r="K162" i="110" s="1"/>
  <c r="K163" i="110" s="1"/>
  <c r="K164" i="110" s="1"/>
  <c r="K165" i="110" s="1"/>
  <c r="K166" i="110" s="1"/>
  <c r="K167" i="110" s="1"/>
  <c r="K168" i="110" s="1"/>
  <c r="K169" i="110" s="1"/>
  <c r="K170" i="110" s="1"/>
  <c r="K171" i="110" s="1"/>
  <c r="K172" i="110" s="1"/>
  <c r="K173" i="110" s="1"/>
  <c r="K174" i="110" s="1"/>
  <c r="K175" i="110" s="1"/>
  <c r="K176" i="110" s="1"/>
  <c r="K177" i="110" s="1"/>
  <c r="K178" i="110" s="1"/>
  <c r="K179" i="110" s="1"/>
  <c r="K180" i="110" s="1"/>
  <c r="K181" i="110" s="1"/>
  <c r="K182" i="110" s="1"/>
  <c r="K183" i="110" s="1"/>
  <c r="K184" i="110" s="1"/>
  <c r="K185" i="110" s="1"/>
  <c r="K186" i="110" s="1"/>
  <c r="K187" i="110" s="1"/>
  <c r="K188" i="110" s="1"/>
  <c r="K189" i="110" s="1"/>
  <c r="K190" i="110" s="1"/>
  <c r="K191" i="110" s="1"/>
  <c r="K192" i="110" s="1"/>
  <c r="K193" i="110" s="1"/>
  <c r="K194" i="110" s="1"/>
  <c r="K195" i="110" s="1"/>
  <c r="K196" i="110" s="1"/>
  <c r="K197" i="110" s="1"/>
  <c r="K198" i="110" s="1"/>
  <c r="K199" i="110" s="1"/>
  <c r="K200" i="110" s="1"/>
  <c r="K201" i="110" s="1"/>
  <c r="K202" i="110" s="1"/>
  <c r="K203" i="110" s="1"/>
  <c r="K204" i="110" s="1"/>
  <c r="K205" i="110" s="1"/>
  <c r="K206" i="110" s="1"/>
  <c r="K207" i="110" s="1"/>
  <c r="K208" i="110" s="1"/>
  <c r="K209" i="110" s="1"/>
  <c r="K210" i="110" s="1"/>
  <c r="K211" i="110" s="1"/>
  <c r="K212" i="110" s="1"/>
  <c r="K213" i="110" s="1"/>
  <c r="K214" i="110" s="1"/>
  <c r="K215" i="110" s="1"/>
  <c r="K216" i="110" s="1"/>
  <c r="K217" i="110" s="1"/>
  <c r="K218" i="110" s="1"/>
  <c r="K219" i="110" s="1"/>
  <c r="K220" i="110" s="1"/>
  <c r="K221" i="110" s="1"/>
  <c r="K222" i="110" s="1"/>
  <c r="K223" i="110" s="1"/>
  <c r="K224" i="110" s="1"/>
  <c r="K225" i="110" s="1"/>
  <c r="K226" i="110" s="1"/>
  <c r="K227" i="110" s="1"/>
  <c r="K228" i="110" s="1"/>
  <c r="K229" i="110" s="1"/>
  <c r="K230" i="110" s="1"/>
  <c r="K231" i="110" s="1"/>
  <c r="K232" i="110" s="1"/>
  <c r="K233" i="110" s="1"/>
  <c r="K234" i="110" s="1"/>
  <c r="K235" i="110" s="1"/>
  <c r="K236" i="110" s="1"/>
  <c r="K237" i="110" s="1"/>
  <c r="K238" i="110" s="1"/>
  <c r="K239" i="110" s="1"/>
  <c r="K240" i="110" s="1"/>
  <c r="K241" i="110" s="1"/>
  <c r="K242" i="110" s="1"/>
  <c r="K243" i="110" s="1"/>
  <c r="K244" i="110" s="1"/>
  <c r="K245" i="110" s="1"/>
  <c r="K246" i="110" s="1"/>
  <c r="K247" i="110" s="1"/>
  <c r="K248" i="110" s="1"/>
  <c r="K249" i="110" s="1"/>
  <c r="K250" i="110" s="1"/>
  <c r="K251" i="110" s="1"/>
  <c r="K252" i="110" s="1"/>
  <c r="K253" i="110" s="1"/>
  <c r="K254" i="110" s="1"/>
  <c r="K255" i="110" s="1"/>
  <c r="K256" i="110" s="1"/>
  <c r="K257" i="110" s="1"/>
  <c r="K258" i="110" s="1"/>
  <c r="K259" i="110" s="1"/>
  <c r="K260" i="110" s="1"/>
  <c r="K261" i="110" s="1"/>
  <c r="K262" i="110" s="1"/>
  <c r="K263" i="110" s="1"/>
  <c r="K264" i="110" s="1"/>
  <c r="K265" i="110" s="1"/>
  <c r="K266" i="110" s="1"/>
  <c r="K267" i="110" s="1"/>
  <c r="K268" i="110" s="1"/>
  <c r="K269" i="110" s="1"/>
  <c r="K270" i="110" s="1"/>
  <c r="K271" i="110" s="1"/>
  <c r="K272" i="110" s="1"/>
  <c r="K273" i="110" s="1"/>
  <c r="K274" i="110" s="1"/>
  <c r="K275" i="110" s="1"/>
  <c r="K276" i="110" s="1"/>
  <c r="K277" i="110" s="1"/>
  <c r="K278" i="110" s="1"/>
  <c r="K279" i="110" s="1"/>
  <c r="K280" i="110" s="1"/>
  <c r="K281" i="110" s="1"/>
  <c r="K282" i="110" s="1"/>
  <c r="K283" i="110" s="1"/>
  <c r="K284" i="110" s="1"/>
  <c r="K285" i="110" s="1"/>
  <c r="K286" i="110" s="1"/>
  <c r="K287" i="110" s="1"/>
  <c r="K288" i="110" s="1"/>
  <c r="K289" i="110" s="1"/>
  <c r="K290" i="110" s="1"/>
  <c r="K291" i="110" s="1"/>
  <c r="K292" i="110" s="1"/>
  <c r="K293" i="110" s="1"/>
  <c r="K294" i="110" s="1"/>
  <c r="K295" i="110" s="1"/>
  <c r="K296" i="110" s="1"/>
  <c r="K297" i="110" s="1"/>
  <c r="K298" i="110" s="1"/>
  <c r="K299" i="110" s="1"/>
  <c r="K300" i="110" s="1"/>
  <c r="K301" i="110" s="1"/>
  <c r="K302" i="110" s="1"/>
  <c r="K303" i="110" s="1"/>
  <c r="K304" i="110" s="1"/>
  <c r="K305" i="110" s="1"/>
  <c r="K306" i="110" s="1"/>
  <c r="K307" i="110" s="1"/>
  <c r="K308" i="110" s="1"/>
  <c r="K309" i="110" s="1"/>
  <c r="K310" i="110" s="1"/>
  <c r="K311" i="110" s="1"/>
  <c r="K312" i="110" s="1"/>
  <c r="K313" i="110" s="1"/>
  <c r="K314" i="110" s="1"/>
  <c r="K315" i="110" s="1"/>
  <c r="K316" i="110" s="1"/>
  <c r="K317" i="110" s="1"/>
  <c r="K318" i="110" s="1"/>
  <c r="K319" i="110" s="1"/>
  <c r="K320" i="110" s="1"/>
  <c r="K321" i="110" s="1"/>
  <c r="K322" i="110" s="1"/>
  <c r="K323" i="110" s="1"/>
  <c r="K324" i="110" s="1"/>
  <c r="K325" i="110" s="1"/>
  <c r="K326" i="110" s="1"/>
  <c r="K327" i="110" s="1"/>
  <c r="K328" i="110" s="1"/>
  <c r="K329" i="110" s="1"/>
  <c r="K330" i="110" s="1"/>
  <c r="K331" i="110" s="1"/>
  <c r="K332" i="110" s="1"/>
  <c r="K333" i="110" s="1"/>
  <c r="K334" i="110" s="1"/>
  <c r="K335" i="110" s="1"/>
  <c r="K336" i="110" s="1"/>
  <c r="K337" i="110" s="1"/>
  <c r="K338" i="110" s="1"/>
  <c r="K339" i="110" s="1"/>
  <c r="K340" i="110" s="1"/>
  <c r="K341" i="110" s="1"/>
  <c r="K342" i="110" s="1"/>
  <c r="K343" i="110" s="1"/>
  <c r="K344" i="110" s="1"/>
  <c r="K345" i="110" s="1"/>
  <c r="K346" i="110" s="1"/>
  <c r="K347" i="110" s="1"/>
  <c r="K348" i="110" s="1"/>
  <c r="K349" i="110" s="1"/>
  <c r="K350" i="110" s="1"/>
  <c r="K351" i="110" s="1"/>
  <c r="K352" i="110" s="1"/>
  <c r="K353" i="110" s="1"/>
  <c r="K354" i="110" s="1"/>
  <c r="K355" i="110" s="1"/>
  <c r="K356" i="110" s="1"/>
  <c r="K357" i="110" s="1"/>
  <c r="K358" i="110" s="1"/>
  <c r="K359" i="110" s="1"/>
  <c r="K360" i="110" s="1"/>
  <c r="K361" i="110" s="1"/>
  <c r="K362" i="110" s="1"/>
  <c r="K363" i="110" s="1"/>
  <c r="K364" i="110" s="1"/>
  <c r="K365" i="110" s="1"/>
  <c r="K366" i="110" s="1"/>
  <c r="K367" i="110" s="1"/>
  <c r="K368" i="110" s="1"/>
  <c r="K369" i="110" s="1"/>
  <c r="K370" i="110" s="1"/>
  <c r="K371" i="110" s="1"/>
  <c r="K372" i="110" s="1"/>
  <c r="K373" i="110" s="1"/>
  <c r="K374" i="110" s="1"/>
  <c r="K375" i="110" s="1"/>
  <c r="K376" i="110" s="1"/>
  <c r="K377" i="110" s="1"/>
  <c r="K378" i="110" s="1"/>
  <c r="K379" i="110" s="1"/>
  <c r="K380" i="110" s="1"/>
  <c r="K381" i="110" s="1"/>
  <c r="K382" i="110" s="1"/>
  <c r="K383" i="110" s="1"/>
  <c r="K384" i="110" s="1"/>
  <c r="K385" i="110" s="1"/>
  <c r="K386" i="110" s="1"/>
  <c r="K387" i="110" s="1"/>
  <c r="K388" i="110" s="1"/>
  <c r="K389" i="110" s="1"/>
  <c r="K390" i="110" s="1"/>
  <c r="K391" i="110" s="1"/>
  <c r="K392" i="110" s="1"/>
  <c r="K393" i="110" s="1"/>
  <c r="K394" i="110" s="1"/>
  <c r="K395" i="110" s="1"/>
  <c r="K396" i="110" s="1"/>
  <c r="K397" i="110" s="1"/>
  <c r="K398" i="110" s="1"/>
  <c r="K399" i="110" s="1"/>
  <c r="K400" i="110" s="1"/>
  <c r="K401" i="110" s="1"/>
  <c r="K402" i="110" s="1"/>
  <c r="K403" i="110" s="1"/>
  <c r="K404" i="110" s="1"/>
  <c r="K405" i="110" s="1"/>
  <c r="K406" i="110" s="1"/>
  <c r="K407" i="110" s="1"/>
  <c r="K408" i="110" s="1"/>
  <c r="K409" i="110" s="1"/>
  <c r="K410" i="110" s="1"/>
  <c r="K411" i="110" s="1"/>
  <c r="K412" i="110" s="1"/>
  <c r="K413" i="110" s="1"/>
  <c r="K414" i="110" s="1"/>
  <c r="K415" i="110" s="1"/>
  <c r="K416" i="110" s="1"/>
  <c r="K417" i="110" s="1"/>
  <c r="K418" i="110" s="1"/>
  <c r="K419" i="110" s="1"/>
  <c r="K420" i="110" s="1"/>
  <c r="K421" i="110" s="1"/>
  <c r="K422" i="110" s="1"/>
  <c r="K423" i="110" s="1"/>
  <c r="K424" i="110" s="1"/>
  <c r="K425" i="110" s="1"/>
  <c r="K426" i="110" s="1"/>
  <c r="K427" i="110" s="1"/>
  <c r="K428" i="110" s="1"/>
  <c r="K429" i="110" s="1"/>
  <c r="K430" i="110" s="1"/>
  <c r="K431" i="110" s="1"/>
  <c r="K432" i="110" s="1"/>
  <c r="K433" i="110" s="1"/>
  <c r="K434" i="110" s="1"/>
  <c r="K435" i="110" s="1"/>
  <c r="K436" i="110" s="1"/>
  <c r="K437" i="110" s="1"/>
  <c r="K438" i="110" s="1"/>
  <c r="K439" i="110" s="1"/>
  <c r="K440" i="110" s="1"/>
  <c r="K441" i="110" s="1"/>
  <c r="K442" i="110" s="1"/>
  <c r="K443" i="110" s="1"/>
  <c r="K444" i="110" s="1"/>
  <c r="K445" i="110" s="1"/>
  <c r="K446" i="110" s="1"/>
  <c r="K447" i="110" s="1"/>
  <c r="K448" i="110" s="1"/>
  <c r="K449" i="110" s="1"/>
  <c r="K450" i="110" s="1"/>
  <c r="K451" i="110" s="1"/>
  <c r="K452" i="110" s="1"/>
  <c r="K453" i="110" s="1"/>
  <c r="K454" i="110" s="1"/>
  <c r="K455" i="110" s="1"/>
  <c r="K456" i="110" s="1"/>
  <c r="K457" i="110" s="1"/>
  <c r="K458" i="110" s="1"/>
  <c r="K459" i="110" s="1"/>
  <c r="K460" i="110" s="1"/>
  <c r="K461" i="110" s="1"/>
  <c r="K462" i="110" s="1"/>
  <c r="K463" i="110" s="1"/>
  <c r="K464" i="110" s="1"/>
  <c r="K465" i="110" s="1"/>
  <c r="K466" i="110" s="1"/>
  <c r="K467" i="110" s="1"/>
  <c r="K468" i="110" s="1"/>
  <c r="K469" i="110" s="1"/>
  <c r="K470" i="110" s="1"/>
  <c r="K471" i="110" s="1"/>
  <c r="K472" i="110" s="1"/>
  <c r="K473" i="110" s="1"/>
  <c r="K474" i="110" s="1"/>
  <c r="K475" i="110" s="1"/>
  <c r="K476" i="110" s="1"/>
  <c r="K477" i="110" s="1"/>
  <c r="K478" i="110" s="1"/>
  <c r="K479" i="110" s="1"/>
  <c r="K480" i="110" s="1"/>
  <c r="K481" i="110" s="1"/>
  <c r="K482" i="110" s="1"/>
  <c r="K483" i="110" s="1"/>
  <c r="K484" i="110" s="1"/>
  <c r="K485" i="110" s="1"/>
  <c r="K486" i="110" s="1"/>
  <c r="K487" i="110" s="1"/>
  <c r="K488" i="110" s="1"/>
  <c r="K489" i="110" s="1"/>
  <c r="K490" i="110" s="1"/>
  <c r="K491" i="110" s="1"/>
  <c r="K492" i="110" s="1"/>
  <c r="K493" i="110" s="1"/>
  <c r="K494" i="110" s="1"/>
  <c r="K495" i="110" s="1"/>
  <c r="K496" i="110" s="1"/>
  <c r="K497" i="110" s="1"/>
  <c r="K498" i="110" s="1"/>
  <c r="K499" i="110" s="1"/>
  <c r="K500" i="110" s="1"/>
  <c r="K501" i="110" s="1"/>
  <c r="K502" i="110" s="1"/>
  <c r="K503" i="110" s="1"/>
  <c r="K504" i="110" s="1"/>
  <c r="K505" i="110" s="1"/>
  <c r="K506" i="110" s="1"/>
  <c r="K507" i="110" s="1"/>
  <c r="K508" i="110" s="1"/>
  <c r="K509" i="110" s="1"/>
  <c r="K510" i="110" s="1"/>
  <c r="K511" i="110" s="1"/>
  <c r="K512" i="110" s="1"/>
  <c r="K513" i="110" s="1"/>
  <c r="K514" i="110" s="1"/>
  <c r="K515" i="110" s="1"/>
  <c r="K516" i="110" s="1"/>
  <c r="K517" i="110" s="1"/>
  <c r="K518" i="110" s="1"/>
  <c r="K519" i="110" s="1"/>
  <c r="K520" i="110" s="1"/>
  <c r="K521" i="110" s="1"/>
  <c r="K522" i="110" s="1"/>
  <c r="K523" i="110" s="1"/>
  <c r="K524" i="110" s="1"/>
  <c r="K525" i="110" s="1"/>
  <c r="K526" i="110" s="1"/>
  <c r="K527" i="110" s="1"/>
  <c r="K528" i="110" s="1"/>
  <c r="K529" i="110" s="1"/>
  <c r="K530" i="110" s="1"/>
  <c r="K531" i="110" s="1"/>
  <c r="K532" i="110" s="1"/>
  <c r="K533" i="110" s="1"/>
  <c r="K534" i="110" s="1"/>
  <c r="K535" i="110" s="1"/>
  <c r="K536" i="110" s="1"/>
  <c r="K537" i="110" s="1"/>
  <c r="K538" i="110" s="1"/>
  <c r="K539" i="110" s="1"/>
  <c r="K540" i="110" s="1"/>
  <c r="K541" i="110" s="1"/>
  <c r="K542" i="110" s="1"/>
  <c r="K543" i="110" s="1"/>
  <c r="K544" i="110" s="1"/>
  <c r="K545" i="110" s="1"/>
  <c r="K546" i="110" s="1"/>
  <c r="K547" i="110" s="1"/>
  <c r="K548" i="110" s="1"/>
  <c r="K549" i="110" s="1"/>
  <c r="K550" i="110" s="1"/>
  <c r="K551" i="110" s="1"/>
  <c r="K552" i="110" s="1"/>
  <c r="K553" i="110" s="1"/>
  <c r="K554" i="110" s="1"/>
  <c r="K555" i="110" s="1"/>
  <c r="K556" i="110" s="1"/>
  <c r="K557" i="110" s="1"/>
  <c r="K558" i="110" s="1"/>
  <c r="K559" i="110" s="1"/>
  <c r="K560" i="110" s="1"/>
  <c r="K561" i="110" s="1"/>
  <c r="K562" i="110" s="1"/>
  <c r="K563" i="110" s="1"/>
  <c r="K564" i="110" s="1"/>
  <c r="K565" i="110" s="1"/>
  <c r="K566" i="110" s="1"/>
  <c r="K567" i="110" s="1"/>
  <c r="K568" i="110" s="1"/>
  <c r="K569" i="110" s="1"/>
  <c r="K570" i="110" s="1"/>
  <c r="K571" i="110" s="1"/>
  <c r="K572" i="110" s="1"/>
  <c r="K573" i="110" s="1"/>
  <c r="K574" i="110" s="1"/>
  <c r="K575" i="110" s="1"/>
  <c r="K576" i="110" s="1"/>
  <c r="K577" i="110" s="1"/>
  <c r="K578" i="110" s="1"/>
  <c r="K579" i="110" s="1"/>
  <c r="K580" i="110" s="1"/>
  <c r="K581" i="110" s="1"/>
  <c r="K582" i="110" s="1"/>
  <c r="K583" i="110" s="1"/>
  <c r="K584" i="110" s="1"/>
  <c r="K585" i="110" s="1"/>
  <c r="K586" i="110" s="1"/>
  <c r="K587" i="110" s="1"/>
  <c r="K588" i="110" s="1"/>
  <c r="K589" i="110" s="1"/>
  <c r="K590" i="110" s="1"/>
  <c r="K591" i="110" s="1"/>
  <c r="K592" i="110" s="1"/>
  <c r="K593" i="110" s="1"/>
  <c r="K594" i="110" s="1"/>
  <c r="K595" i="110" s="1"/>
  <c r="K596" i="110" s="1"/>
  <c r="K597" i="110" s="1"/>
  <c r="K598" i="110" s="1"/>
  <c r="K599" i="110" s="1"/>
  <c r="K600" i="110" s="1"/>
  <c r="K601" i="110" s="1"/>
  <c r="K6" i="110"/>
  <c r="D25" i="34" l="1"/>
  <c r="E23" i="34" s="1"/>
  <c r="C31" i="17"/>
  <c r="M32" i="60"/>
  <c r="M37" i="60" s="1"/>
  <c r="H31" i="14" s="1"/>
  <c r="E29" i="74" s="1"/>
  <c r="G29" i="74" s="1"/>
  <c r="H29" i="74" s="1"/>
  <c r="N37" i="60"/>
  <c r="C19" i="67" s="1"/>
  <c r="C23" i="67" s="1"/>
  <c r="E28" i="74"/>
  <c r="H33" i="73"/>
  <c r="G33" i="73" s="1"/>
  <c r="P19" i="111"/>
  <c r="C8" i="63" s="1"/>
  <c r="C9" i="63" s="1"/>
  <c r="C11" i="63" s="1"/>
  <c r="P18" i="111"/>
  <c r="D49" i="87" s="1"/>
  <c r="D50" i="87" s="1"/>
  <c r="D51" i="87" s="1"/>
  <c r="F14" i="74"/>
  <c r="P21" i="111"/>
  <c r="F12" i="17" s="1"/>
  <c r="P4" i="111"/>
  <c r="P9" i="111"/>
  <c r="P6" i="111"/>
  <c r="F13" i="17"/>
  <c r="P8" i="111"/>
  <c r="P14" i="111"/>
  <c r="P5" i="111"/>
  <c r="J16" i="111"/>
  <c r="L24" i="111"/>
  <c r="K16" i="111"/>
  <c r="L16" i="111"/>
  <c r="N24" i="111"/>
  <c r="M16" i="111"/>
  <c r="I26" i="34"/>
  <c r="E10" i="34" s="1"/>
  <c r="D32" i="111"/>
  <c r="E32" i="111"/>
  <c r="F32" i="111"/>
  <c r="G32" i="111"/>
  <c r="I32" i="111"/>
  <c r="J32" i="111"/>
  <c r="M24" i="111"/>
  <c r="L32" i="111"/>
  <c r="N16" i="111"/>
  <c r="C32" i="111"/>
  <c r="H32" i="111"/>
  <c r="K32" i="111"/>
  <c r="M32" i="111"/>
  <c r="N32" i="111"/>
  <c r="D24" i="111"/>
  <c r="C16" i="111"/>
  <c r="P16" i="111" s="1"/>
  <c r="E24" i="111"/>
  <c r="D16" i="111"/>
  <c r="E16" i="111"/>
  <c r="F16" i="111"/>
  <c r="K24" i="111"/>
  <c r="J24" i="111"/>
  <c r="I16" i="111"/>
  <c r="I24" i="111"/>
  <c r="H16" i="111"/>
  <c r="H24" i="111"/>
  <c r="G16" i="111"/>
  <c r="G24" i="111"/>
  <c r="F24" i="111"/>
  <c r="C24" i="111"/>
  <c r="K1735" i="110"/>
  <c r="J1185" i="110"/>
  <c r="K1185" i="110"/>
  <c r="E24" i="34" l="1"/>
  <c r="E31" i="17"/>
  <c r="C12" i="63"/>
  <c r="H39" i="14"/>
  <c r="E35" i="74" s="1"/>
  <c r="G35" i="74" s="1"/>
  <c r="H35" i="74" s="1"/>
  <c r="C13" i="17"/>
  <c r="D13" i="17" s="1"/>
  <c r="C13" i="63"/>
  <c r="C4" i="75"/>
  <c r="E3" i="55"/>
  <c r="D4" i="41"/>
  <c r="C1" i="41"/>
  <c r="E4" i="39"/>
  <c r="D1" i="39"/>
  <c r="G4" i="38"/>
  <c r="F1" i="38"/>
  <c r="C5" i="69"/>
  <c r="C1" i="69"/>
  <c r="D1" i="70"/>
  <c r="D4" i="68"/>
  <c r="D1" i="68"/>
  <c r="K1" i="60"/>
  <c r="D1" i="60"/>
  <c r="F4" i="34"/>
  <c r="E1" i="34"/>
  <c r="D4" i="31"/>
  <c r="D1" i="31"/>
  <c r="F4" i="25"/>
  <c r="E4" i="19"/>
  <c r="D1" i="19"/>
  <c r="E4" i="18"/>
  <c r="D1" i="18"/>
  <c r="D1" i="73"/>
  <c r="C4" i="14"/>
  <c r="A5" i="63" s="1"/>
  <c r="C1" i="14"/>
  <c r="A2" i="63" s="1"/>
  <c r="C1" i="66"/>
  <c r="C1" i="17"/>
  <c r="E1" i="8"/>
  <c r="F35" i="14" l="1"/>
  <c r="C33" i="63"/>
  <c r="C12" i="17"/>
  <c r="E13" i="17"/>
  <c r="D15" i="73"/>
  <c r="D16" i="73"/>
  <c r="D17" i="73"/>
  <c r="D18" i="73"/>
  <c r="D19" i="73"/>
  <c r="D20" i="73"/>
  <c r="D21" i="73"/>
  <c r="D22" i="73"/>
  <c r="D23" i="73"/>
  <c r="D24" i="73"/>
  <c r="D25" i="73"/>
  <c r="D26" i="73"/>
  <c r="D27" i="73"/>
  <c r="D28" i="73"/>
  <c r="D29" i="73"/>
  <c r="D30" i="73"/>
  <c r="D31" i="73"/>
  <c r="D32" i="73"/>
  <c r="D33" i="73"/>
  <c r="D14" i="73"/>
  <c r="E26" i="73"/>
  <c r="E15" i="73"/>
  <c r="E16" i="73"/>
  <c r="E17" i="73"/>
  <c r="E18" i="73"/>
  <c r="E19" i="73"/>
  <c r="E20" i="73"/>
  <c r="E21" i="73"/>
  <c r="E22" i="73"/>
  <c r="E23" i="73"/>
  <c r="E24" i="73"/>
  <c r="E25" i="73"/>
  <c r="E27" i="73"/>
  <c r="E28" i="73"/>
  <c r="E29" i="73"/>
  <c r="E30" i="73"/>
  <c r="E31" i="73"/>
  <c r="E32" i="73"/>
  <c r="E33" i="73"/>
  <c r="E14" i="73"/>
  <c r="F12" i="14"/>
  <c r="F10" i="14"/>
  <c r="D12" i="17" l="1"/>
  <c r="E12" i="17" s="1"/>
  <c r="H10" i="14"/>
  <c r="H14" i="73" s="1"/>
  <c r="F14" i="73"/>
  <c r="H12" i="14"/>
  <c r="F16" i="73"/>
  <c r="D34" i="73"/>
  <c r="E34" i="73"/>
  <c r="E11" i="74" l="1"/>
  <c r="H11" i="74" s="1"/>
  <c r="H16" i="73"/>
  <c r="G16" i="73" s="1"/>
  <c r="G55" i="108"/>
  <c r="F55" i="108"/>
  <c r="G52" i="108"/>
  <c r="G56" i="108" s="1"/>
  <c r="F52" i="108"/>
  <c r="F56" i="108" s="1"/>
  <c r="G47" i="108"/>
  <c r="F47" i="108"/>
  <c r="G15" i="108"/>
  <c r="G16" i="108" s="1"/>
  <c r="F15" i="108"/>
  <c r="F16" i="108" s="1"/>
  <c r="H24" i="60"/>
  <c r="J24" i="60" s="1"/>
  <c r="O24" i="60" s="1"/>
  <c r="D24" i="60"/>
  <c r="H14" i="60"/>
  <c r="J14" i="60" s="1"/>
  <c r="O14" i="60" s="1"/>
  <c r="H9" i="60"/>
  <c r="D9" i="60"/>
  <c r="H16" i="60"/>
  <c r="J16" i="60" s="1"/>
  <c r="O16" i="60" s="1"/>
  <c r="D16" i="60"/>
  <c r="H21" i="60"/>
  <c r="J21" i="60" s="1"/>
  <c r="O21" i="60" s="1"/>
  <c r="D21" i="60"/>
  <c r="D14" i="60"/>
  <c r="H18" i="60"/>
  <c r="J18" i="60" s="1"/>
  <c r="O18" i="60" s="1"/>
  <c r="D18" i="60"/>
  <c r="H32" i="60"/>
  <c r="J32" i="60" s="1"/>
  <c r="O32" i="60" s="1"/>
  <c r="D32" i="60"/>
  <c r="H20" i="60"/>
  <c r="J20" i="60" s="1"/>
  <c r="O20" i="60" s="1"/>
  <c r="D20" i="60"/>
  <c r="H36" i="60"/>
  <c r="J36" i="60" s="1"/>
  <c r="O36" i="60" s="1"/>
  <c r="D36" i="60"/>
  <c r="H34" i="60"/>
  <c r="J34" i="60" s="1"/>
  <c r="O34" i="60" s="1"/>
  <c r="D34" i="60"/>
  <c r="H12" i="60"/>
  <c r="J12" i="60" s="1"/>
  <c r="O12" i="60" s="1"/>
  <c r="D12" i="60"/>
  <c r="H30" i="60"/>
  <c r="J30" i="60" s="1"/>
  <c r="O30" i="60" s="1"/>
  <c r="D30" i="60"/>
  <c r="D26" i="60"/>
  <c r="H26" i="60"/>
  <c r="J26" i="60" s="1"/>
  <c r="O26" i="60" s="1"/>
  <c r="H28" i="60"/>
  <c r="J28" i="60" s="1"/>
  <c r="O28" i="60" s="1"/>
  <c r="D28" i="60"/>
  <c r="H23" i="60"/>
  <c r="J23" i="60" s="1"/>
  <c r="O23" i="60" s="1"/>
  <c r="D23" i="60"/>
  <c r="H11" i="60"/>
  <c r="J11" i="60" s="1"/>
  <c r="O11" i="60" s="1"/>
  <c r="D11" i="60"/>
  <c r="C26" i="107"/>
  <c r="P24" i="107"/>
  <c r="O24" i="107"/>
  <c r="N24" i="107"/>
  <c r="M24" i="107"/>
  <c r="S24" i="107" s="1"/>
  <c r="K24" i="107"/>
  <c r="J24" i="107"/>
  <c r="H24" i="107"/>
  <c r="E24" i="107"/>
  <c r="D24" i="107"/>
  <c r="F24" i="107" s="1"/>
  <c r="P23" i="107"/>
  <c r="N23" i="107"/>
  <c r="M23" i="107"/>
  <c r="S23" i="107" s="1"/>
  <c r="L23" i="107"/>
  <c r="K23" i="107"/>
  <c r="J23" i="107"/>
  <c r="H23" i="107"/>
  <c r="F23" i="107"/>
  <c r="E23" i="107"/>
  <c r="D23" i="107"/>
  <c r="P22" i="107"/>
  <c r="O22" i="107"/>
  <c r="N22" i="107"/>
  <c r="M22" i="107"/>
  <c r="S22" i="107" s="1"/>
  <c r="K22" i="107"/>
  <c r="J22" i="107"/>
  <c r="H22" i="107"/>
  <c r="E22" i="107"/>
  <c r="D22" i="107"/>
  <c r="F22" i="107" s="1"/>
  <c r="S21" i="107"/>
  <c r="P21" i="107"/>
  <c r="N21" i="107"/>
  <c r="O21" i="107" s="1"/>
  <c r="M21" i="107"/>
  <c r="K21" i="107"/>
  <c r="J21" i="107"/>
  <c r="H21" i="107"/>
  <c r="E21" i="107"/>
  <c r="D21" i="107"/>
  <c r="F21" i="107" s="1"/>
  <c r="P20" i="107"/>
  <c r="N20" i="107"/>
  <c r="M20" i="107"/>
  <c r="S20" i="107" s="1"/>
  <c r="K20" i="107"/>
  <c r="J20" i="107"/>
  <c r="H20" i="107"/>
  <c r="E20" i="107"/>
  <c r="F20" i="107" s="1"/>
  <c r="D20" i="107"/>
  <c r="P19" i="107"/>
  <c r="N19" i="107"/>
  <c r="M19" i="107"/>
  <c r="S19" i="107" s="1"/>
  <c r="K19" i="107"/>
  <c r="J19" i="107"/>
  <c r="O19" i="107" s="1"/>
  <c r="H19" i="107"/>
  <c r="E19" i="107"/>
  <c r="D19" i="107"/>
  <c r="F19" i="107" s="1"/>
  <c r="S18" i="107"/>
  <c r="P18" i="107"/>
  <c r="N18" i="107"/>
  <c r="M18" i="107"/>
  <c r="O18" i="107" s="1"/>
  <c r="K18" i="107"/>
  <c r="J18" i="107"/>
  <c r="H18" i="107"/>
  <c r="E18" i="107"/>
  <c r="D18" i="107"/>
  <c r="F18" i="107" s="1"/>
  <c r="P17" i="107"/>
  <c r="N17" i="107"/>
  <c r="M17" i="107"/>
  <c r="S17" i="107" s="1"/>
  <c r="K17" i="107"/>
  <c r="J17" i="107"/>
  <c r="O17" i="107" s="1"/>
  <c r="H17" i="107"/>
  <c r="E17" i="107"/>
  <c r="D17" i="107"/>
  <c r="F17" i="107" s="1"/>
  <c r="P16" i="107"/>
  <c r="N16" i="107"/>
  <c r="M16" i="107"/>
  <c r="S16" i="107" s="1"/>
  <c r="K16" i="107"/>
  <c r="J16" i="107"/>
  <c r="O16" i="107" s="1"/>
  <c r="H16" i="107"/>
  <c r="E16" i="107"/>
  <c r="D16" i="107"/>
  <c r="F16" i="107" s="1"/>
  <c r="S15" i="107"/>
  <c r="P15" i="107"/>
  <c r="N15" i="107"/>
  <c r="M15" i="107"/>
  <c r="O15" i="107" s="1"/>
  <c r="K15" i="107"/>
  <c r="J15" i="107"/>
  <c r="H15" i="107"/>
  <c r="E15" i="107"/>
  <c r="D15" i="107"/>
  <c r="F15" i="107" s="1"/>
  <c r="P14" i="107"/>
  <c r="N14" i="107"/>
  <c r="M14" i="107"/>
  <c r="S14" i="107" s="1"/>
  <c r="K14" i="107"/>
  <c r="J14" i="107"/>
  <c r="O14" i="107" s="1"/>
  <c r="H14" i="107"/>
  <c r="E14" i="107"/>
  <c r="D14" i="107"/>
  <c r="F14" i="107" s="1"/>
  <c r="P13" i="107"/>
  <c r="N13" i="107"/>
  <c r="M13" i="107"/>
  <c r="S13" i="107" s="1"/>
  <c r="K13" i="107"/>
  <c r="J13" i="107"/>
  <c r="O13" i="107" s="1"/>
  <c r="H13" i="107"/>
  <c r="E13" i="107"/>
  <c r="D13" i="107"/>
  <c r="F13" i="107" s="1"/>
  <c r="S12" i="107"/>
  <c r="P12" i="107"/>
  <c r="O12" i="107"/>
  <c r="N12" i="107"/>
  <c r="M12" i="107"/>
  <c r="J12" i="107"/>
  <c r="H12" i="107"/>
  <c r="E12" i="107"/>
  <c r="D12" i="107"/>
  <c r="F12" i="107" s="1"/>
  <c r="P11" i="107"/>
  <c r="O11" i="107"/>
  <c r="N11" i="107"/>
  <c r="M11" i="107"/>
  <c r="S11" i="107" s="1"/>
  <c r="K11" i="107"/>
  <c r="J11" i="107"/>
  <c r="J26" i="107" s="1"/>
  <c r="H11" i="107"/>
  <c r="H26" i="107" s="1"/>
  <c r="E11" i="107"/>
  <c r="E26" i="107" s="1"/>
  <c r="D11" i="107"/>
  <c r="P10" i="107"/>
  <c r="O10" i="107"/>
  <c r="N10" i="107"/>
  <c r="M10" i="107"/>
  <c r="J10" i="107"/>
  <c r="H10" i="107"/>
  <c r="E10" i="107"/>
  <c r="D10" i="107"/>
  <c r="S10" i="107" s="1"/>
  <c r="P9" i="107"/>
  <c r="P26" i="107" s="1"/>
  <c r="N9" i="107"/>
  <c r="N26" i="107" s="1"/>
  <c r="M9" i="107"/>
  <c r="M26" i="107" s="1"/>
  <c r="L9" i="107"/>
  <c r="K9" i="107"/>
  <c r="J9" i="107"/>
  <c r="H9" i="107"/>
  <c r="F9" i="107"/>
  <c r="E9" i="107"/>
  <c r="D9" i="107"/>
  <c r="O8" i="107"/>
  <c r="J8" i="107"/>
  <c r="H8" i="107"/>
  <c r="N7" i="107"/>
  <c r="M7" i="107"/>
  <c r="E7" i="107"/>
  <c r="F33" i="14"/>
  <c r="F31" i="14"/>
  <c r="G31" i="14" s="1"/>
  <c r="C26" i="63" s="1"/>
  <c r="F32" i="14"/>
  <c r="G32" i="14" s="1"/>
  <c r="C27" i="63" s="1"/>
  <c r="F13" i="14"/>
  <c r="F14" i="14"/>
  <c r="F11" i="14"/>
  <c r="F28" i="14"/>
  <c r="F16" i="14"/>
  <c r="F17" i="14"/>
  <c r="F18" i="14"/>
  <c r="F19" i="14"/>
  <c r="F20" i="14"/>
  <c r="F21" i="14"/>
  <c r="F22" i="14"/>
  <c r="F23" i="14"/>
  <c r="F24" i="14"/>
  <c r="F25" i="14"/>
  <c r="F26" i="14"/>
  <c r="F27" i="14"/>
  <c r="F15" i="14"/>
  <c r="F54" i="106"/>
  <c r="F51" i="106"/>
  <c r="F46" i="106"/>
  <c r="F15" i="106"/>
  <c r="F16" i="106" s="1"/>
  <c r="H27" i="14" l="1"/>
  <c r="F31" i="73"/>
  <c r="H23" i="14"/>
  <c r="F27" i="73"/>
  <c r="H16" i="14"/>
  <c r="F20" i="73"/>
  <c r="H13" i="14"/>
  <c r="F17" i="73"/>
  <c r="H15" i="14"/>
  <c r="F19" i="73"/>
  <c r="H25" i="14"/>
  <c r="F29" i="73"/>
  <c r="H22" i="14"/>
  <c r="F26" i="73"/>
  <c r="H20" i="14"/>
  <c r="F24" i="73"/>
  <c r="H28" i="14"/>
  <c r="F32" i="73"/>
  <c r="H14" i="14"/>
  <c r="F18" i="73"/>
  <c r="H26" i="14"/>
  <c r="F30" i="73"/>
  <c r="H24" i="14"/>
  <c r="F28" i="73"/>
  <c r="H21" i="14"/>
  <c r="F25" i="73"/>
  <c r="H19" i="14"/>
  <c r="F23" i="73"/>
  <c r="H18" i="14"/>
  <c r="F22" i="73"/>
  <c r="H11" i="14"/>
  <c r="F15" i="73"/>
  <c r="H17" i="14"/>
  <c r="F21" i="73"/>
  <c r="F48" i="108"/>
  <c r="J9" i="60"/>
  <c r="H37" i="60"/>
  <c r="C11" i="67" s="1"/>
  <c r="G57" i="108"/>
  <c r="F57" i="108"/>
  <c r="Q14" i="107"/>
  <c r="L14" i="107"/>
  <c r="L19" i="107"/>
  <c r="Q19" i="107"/>
  <c r="L12" i="107"/>
  <c r="Q12" i="107"/>
  <c r="L17" i="107"/>
  <c r="Q17" i="107"/>
  <c r="L20" i="107"/>
  <c r="L13" i="107"/>
  <c r="Q13" i="107"/>
  <c r="Q21" i="107"/>
  <c r="L21" i="107"/>
  <c r="Q24" i="107"/>
  <c r="L24" i="107"/>
  <c r="Q22" i="107"/>
  <c r="L22" i="107"/>
  <c r="L15" i="107"/>
  <c r="Q15" i="107"/>
  <c r="Q18" i="107"/>
  <c r="L18" i="107"/>
  <c r="L16" i="107"/>
  <c r="Q16" i="107"/>
  <c r="F11" i="107"/>
  <c r="O9" i="107"/>
  <c r="O23" i="107"/>
  <c r="Q23" i="107" s="1"/>
  <c r="S9" i="107"/>
  <c r="S26" i="107" s="1"/>
  <c r="D26" i="107"/>
  <c r="O20" i="107"/>
  <c r="Q20" i="107" s="1"/>
  <c r="F10" i="107"/>
  <c r="F30" i="14"/>
  <c r="F48" i="106" s="1"/>
  <c r="F55" i="106" s="1"/>
  <c r="F47" i="106"/>
  <c r="D22" i="55"/>
  <c r="D23" i="55"/>
  <c r="F18" i="38"/>
  <c r="G18" i="38"/>
  <c r="G19" i="38" s="1"/>
  <c r="I50" i="44"/>
  <c r="I48" i="44"/>
  <c r="E24" i="74" l="1"/>
  <c r="H29" i="73"/>
  <c r="G29" i="73" s="1"/>
  <c r="E12" i="74"/>
  <c r="H12" i="74" s="1"/>
  <c r="H17" i="73"/>
  <c r="E13" i="74"/>
  <c r="H18" i="73"/>
  <c r="G18" i="73" s="1"/>
  <c r="E27" i="74"/>
  <c r="G27" i="74" s="1"/>
  <c r="H27" i="74" s="1"/>
  <c r="H32" i="73"/>
  <c r="G32" i="73" s="1"/>
  <c r="E16" i="74"/>
  <c r="H21" i="73"/>
  <c r="G21" i="73" s="1"/>
  <c r="E21" i="74"/>
  <c r="H26" i="73"/>
  <c r="G26" i="73" s="1"/>
  <c r="E10" i="74"/>
  <c r="H15" i="73"/>
  <c r="G19" i="73"/>
  <c r="E18" i="74"/>
  <c r="H23" i="73"/>
  <c r="G23" i="73" s="1"/>
  <c r="E23" i="74"/>
  <c r="H28" i="73"/>
  <c r="G28" i="73" s="1"/>
  <c r="E25" i="74"/>
  <c r="G25" i="74" s="1"/>
  <c r="H25" i="74" s="1"/>
  <c r="H30" i="73"/>
  <c r="E19" i="74"/>
  <c r="H24" i="73"/>
  <c r="G24" i="73" s="1"/>
  <c r="F34" i="73"/>
  <c r="E17" i="74"/>
  <c r="G17" i="74" s="1"/>
  <c r="H17" i="74" s="1"/>
  <c r="H22" i="73"/>
  <c r="G22" i="73" s="1"/>
  <c r="E14" i="74"/>
  <c r="G14" i="74" s="1"/>
  <c r="H14" i="74" s="1"/>
  <c r="H19" i="73"/>
  <c r="G17" i="73"/>
  <c r="E20" i="74"/>
  <c r="H25" i="73"/>
  <c r="G25" i="73" s="1"/>
  <c r="E15" i="74"/>
  <c r="G15" i="74" s="1"/>
  <c r="H15" i="74" s="1"/>
  <c r="H20" i="73"/>
  <c r="G20" i="73" s="1"/>
  <c r="G30" i="73"/>
  <c r="E22" i="74"/>
  <c r="H27" i="73"/>
  <c r="G27" i="73" s="1"/>
  <c r="E26" i="74"/>
  <c r="G26" i="74" s="1"/>
  <c r="H26" i="74" s="1"/>
  <c r="H31" i="73"/>
  <c r="G31" i="73" s="1"/>
  <c r="F34" i="14"/>
  <c r="F36" i="14" s="1"/>
  <c r="H30" i="14"/>
  <c r="F25" i="38" s="1"/>
  <c r="F26" i="38" s="1"/>
  <c r="C15" i="67" s="1"/>
  <c r="O9" i="60"/>
  <c r="O37" i="60" s="1"/>
  <c r="J37" i="60"/>
  <c r="Q10" i="107"/>
  <c r="L10" i="107"/>
  <c r="F26" i="107"/>
  <c r="K26" i="107" s="1"/>
  <c r="Q9" i="107"/>
  <c r="O26" i="107"/>
  <c r="L11" i="107"/>
  <c r="Q11" i="107"/>
  <c r="F56" i="106"/>
  <c r="H34" i="73" l="1"/>
  <c r="G15" i="73"/>
  <c r="C17" i="67"/>
  <c r="Q26" i="107"/>
  <c r="C24" i="67" l="1"/>
  <c r="E9" i="34" s="1"/>
  <c r="E11" i="34" l="1"/>
  <c r="H37" i="14" s="1"/>
  <c r="C13" i="50"/>
  <c r="C12" i="50" l="1"/>
  <c r="C14" i="50" s="1"/>
  <c r="C15" i="50" s="1"/>
  <c r="C17" i="50" s="1"/>
  <c r="H33" i="14" s="1"/>
  <c r="E31" i="74" s="1"/>
  <c r="G31" i="74" s="1"/>
  <c r="G32" i="74" s="1"/>
  <c r="E33" i="74"/>
  <c r="H34" i="14"/>
  <c r="G33" i="14"/>
  <c r="E32" i="74" l="1"/>
  <c r="G33" i="74"/>
  <c r="G36" i="74" s="1"/>
  <c r="E34" i="74"/>
  <c r="E36" i="74" s="1"/>
  <c r="H31" i="74"/>
  <c r="H32" i="74" s="1"/>
  <c r="H36" i="74" s="1"/>
  <c r="C28" i="63"/>
  <c r="G34" i="14"/>
  <c r="H38" i="14"/>
  <c r="H33" i="74" l="1"/>
  <c r="H40" i="14"/>
  <c r="H45" i="14" s="1"/>
  <c r="H47" i="14" s="1"/>
  <c r="D43" i="1"/>
  <c r="D45" i="1" s="1"/>
  <c r="E49" i="87"/>
  <c r="D13" i="75"/>
  <c r="D8" i="75"/>
  <c r="E10" i="87" s="1"/>
  <c r="G14" i="73"/>
  <c r="G34" i="73" s="1"/>
  <c r="E20" i="87" l="1"/>
  <c r="E36" i="87"/>
  <c r="E17" i="87"/>
  <c r="E15" i="87"/>
  <c r="E14" i="87"/>
  <c r="E13" i="87"/>
  <c r="E12" i="87"/>
  <c r="E11" i="87"/>
  <c r="E16" i="87"/>
  <c r="E18" i="87"/>
  <c r="E38" i="87" l="1"/>
  <c r="E40" i="87"/>
  <c r="E47" i="87"/>
  <c r="E45" i="87" l="1"/>
  <c r="E48" i="87" s="1"/>
  <c r="E50" i="87" s="1"/>
  <c r="E51" i="87" s="1"/>
</calcChain>
</file>

<file path=xl/sharedStrings.xml><?xml version="1.0" encoding="utf-8"?>
<sst xmlns="http://schemas.openxmlformats.org/spreadsheetml/2006/main" count="8076" uniqueCount="1835">
  <si>
    <t>CLASS C RATE/TARIFF CHANGE APPLICATION</t>
  </si>
  <si>
    <t xml:space="preserve">UTILITY NAME: </t>
  </si>
  <si>
    <t>Horseshoe Bend Water Company, LLC</t>
  </si>
  <si>
    <t>CCN No.</t>
  </si>
  <si>
    <t>ADDRESS OF UTILITY:</t>
  </si>
  <si>
    <t>P.O. Box, Street and suite number, if applicable</t>
  </si>
  <si>
    <t>City and Zip Code</t>
  </si>
  <si>
    <t>PHONE NUMBER:</t>
  </si>
  <si>
    <t>area code</t>
  </si>
  <si>
    <t>NAME OF PERSON TO CONTACT REGARDING THIS FILING:</t>
  </si>
  <si>
    <t>NAME:</t>
  </si>
  <si>
    <t>PHONE:</t>
  </si>
  <si>
    <t>EMAIL ADDRESS:</t>
  </si>
  <si>
    <t>PUCT CLASS SIZE:</t>
  </si>
  <si>
    <t>C</t>
  </si>
  <si>
    <t>D</t>
  </si>
  <si>
    <t>(Mark One Box)</t>
  </si>
  <si>
    <t>Connection Count:</t>
  </si>
  <si>
    <t>500-2299</t>
  </si>
  <si>
    <t>0-499</t>
  </si>
  <si>
    <t>FOR TEST YEAR ENDING:</t>
  </si>
  <si>
    <t>December 31, 2024</t>
  </si>
  <si>
    <t>(Enter Month/ Date/Year)</t>
  </si>
  <si>
    <t>AMOUNT INCREASE (DECREASE):</t>
  </si>
  <si>
    <t>(From Schedule VII-1, Column B, Line 5 or Schedule VII-2, Column C, Line 29 or                        Schedule VII-3, Column C, Line 51)</t>
  </si>
  <si>
    <t>in dollars</t>
  </si>
  <si>
    <t>PERCENT INCREASE (DECREASE):</t>
  </si>
  <si>
    <t>(From Schedule VII-1, Column B, Line 6 or Schedule VII-2, Column C, Line 30 or                  Schedule VII-3, Column C, Line 52)</t>
  </si>
  <si>
    <t>percent above (below) current revenue requirement</t>
  </si>
  <si>
    <t>DESCRIBE OWNERSHIP OF COMPANY:</t>
  </si>
  <si>
    <t>PUBLIC UTILITY COMMISSION OF TEXAS (PUCT) DOCKET NUMBER OF LAST MAJOR RATE FILING*:</t>
  </si>
  <si>
    <t>(If the last major rate filing was at the Texas Commission on Environmental Quality (TCEQ), provide a copy of the final order.)</t>
  </si>
  <si>
    <t>RATE CASE OR DOCKET NUMBER OF LAST MINOR TARIFF RATE CHANGE**:</t>
  </si>
  <si>
    <t>IF ANY UTILITY ASSETS WERE TRANSFERRED IN A SALE, TRANSFER, MERGER APPLICATION (STM), PROVIDE THE DOCKET NO.(S) OR TCEQ APPLICATION NUMBER(S):</t>
  </si>
  <si>
    <t>*(e.g. Class B, C or D Rate Change application or TCEQ Rate/Tariff change application).</t>
  </si>
  <si>
    <t>** (e.g. pass-through rate change or temporary water rate provision).</t>
  </si>
  <si>
    <t>1st</t>
  </si>
  <si>
    <t>CLASS C RATE/TARIFF CHANGE APPLICATION                                ATTACHMENTS REQUIRED FOR SUFFICIENCY</t>
  </si>
  <si>
    <t>The utility must submit the following with the rate application as each applies to the specific utility and affiliates:</t>
  </si>
  <si>
    <t>1.</t>
  </si>
  <si>
    <t>2.</t>
  </si>
  <si>
    <t>3.</t>
  </si>
  <si>
    <t>4.</t>
  </si>
  <si>
    <t>5.</t>
  </si>
  <si>
    <t>6.</t>
  </si>
  <si>
    <t>7.</t>
  </si>
  <si>
    <t>8.</t>
  </si>
  <si>
    <t>9.</t>
  </si>
  <si>
    <t>10.</t>
  </si>
  <si>
    <t>Native files for any schedules where only summaries were provided or areas where the applicant used their own created files.</t>
  </si>
  <si>
    <t>11.</t>
  </si>
  <si>
    <t>12.</t>
  </si>
  <si>
    <t>An affidavit attesting to the correctness of the application included in the application form.</t>
  </si>
  <si>
    <t>The federal forms above should be filed confidentially to protect sensitive information.</t>
  </si>
  <si>
    <r>
      <rPr>
        <b/>
        <sz val="12"/>
        <rFont val="Times New Roman"/>
        <family val="1"/>
      </rPr>
      <t xml:space="preserve">Affiliates and Affiliated transactions: </t>
    </r>
    <r>
      <rPr>
        <sz val="12"/>
        <rFont val="Times New Roman"/>
        <family val="1"/>
      </rPr>
      <t>In order to be considered for inclusion in the cost of service as a reasonable and necessary cost in accordance with Texas Water Code § 13.185(e),  payment to affiliated interests for costs of any services, or any property, right or thing, or for interest expense must be supported by documentation showing that the price to the utility is no higher than prices charged by the supplying affiliate to its other affiliates or divisions for the same item or items, or to unaffiliated persons or corporations.</t>
    </r>
  </si>
  <si>
    <t xml:space="preserve">If the applicant is affiliated with another entity, provide the most recent annual income statement, statement of cash flow, and balance sheet for the affiliated entity(ies). </t>
  </si>
  <si>
    <t>UTILITY NAME:</t>
  </si>
  <si>
    <t>GENERAL RATE/TARIFF CHANGE APPLICATION</t>
  </si>
  <si>
    <t>SCHEDULES</t>
  </si>
  <si>
    <t>Complete all of the following schedules for your Class C or D utility (if the schedule does not apply, include it marked "N/A")</t>
  </si>
  <si>
    <t>TABLE OF CONTENTS (Page 1 of 2)</t>
  </si>
  <si>
    <t xml:space="preserve">FOR TEST YEAR ENDED:  </t>
  </si>
  <si>
    <t>Attachment</t>
  </si>
  <si>
    <t>Items</t>
  </si>
  <si>
    <t>Schedule</t>
  </si>
  <si>
    <t>Checked</t>
  </si>
  <si>
    <t>SECTION I</t>
  </si>
  <si>
    <t>REVENUES AND REVENUE REQUIREMENT</t>
  </si>
  <si>
    <t>Revenue Requirement Summary</t>
  </si>
  <si>
    <t>I-1</t>
  </si>
  <si>
    <t xml:space="preserve"> </t>
  </si>
  <si>
    <t>Historical Revenue Summary</t>
  </si>
  <si>
    <t>I-2</t>
  </si>
  <si>
    <t>Utility Revenue Summary - Income Statement</t>
  </si>
  <si>
    <t>I-2(a)</t>
  </si>
  <si>
    <t>Application Reconciled to Income Statement</t>
  </si>
  <si>
    <t>I-2(b)</t>
  </si>
  <si>
    <t>Include the appropriate schedules:</t>
  </si>
  <si>
    <t>Connection Count</t>
  </si>
  <si>
    <t xml:space="preserve">I-3 </t>
  </si>
  <si>
    <t>Metered Active Connections by Meter Size</t>
  </si>
  <si>
    <t>I-3(a)</t>
  </si>
  <si>
    <t>Unmetered Active (Flat Rate) Customers</t>
  </si>
  <si>
    <t>I-3(b)</t>
  </si>
  <si>
    <t>SECTION II</t>
  </si>
  <si>
    <t>OPERATIONS AND EXPENSES</t>
  </si>
  <si>
    <t>Production</t>
  </si>
  <si>
    <t>II-1</t>
  </si>
  <si>
    <t>Water &amp; Sewer Production (metered rates)</t>
  </si>
  <si>
    <t>II-1(a)</t>
  </si>
  <si>
    <t>Water Production (with unmetered rates)</t>
  </si>
  <si>
    <t>II-1(b)</t>
  </si>
  <si>
    <t>Other Revenues &amp; Expenses passed through</t>
  </si>
  <si>
    <t>II-2</t>
  </si>
  <si>
    <t>Operating Expenses</t>
  </si>
  <si>
    <t>II-3</t>
  </si>
  <si>
    <t>Large Items</t>
  </si>
  <si>
    <t>II-4</t>
  </si>
  <si>
    <t>Known &amp; Measurable Changes</t>
  </si>
  <si>
    <t>II-5</t>
  </si>
  <si>
    <t>Allocation of Payroll Expenses</t>
  </si>
  <si>
    <t>II-6</t>
  </si>
  <si>
    <t>Employee Pensions/Benefits</t>
  </si>
  <si>
    <t>II-7</t>
  </si>
  <si>
    <t>Rate Case Expense</t>
  </si>
  <si>
    <t>II-8</t>
  </si>
  <si>
    <t>SECTION III</t>
  </si>
  <si>
    <t>RETURN AND RATE BASE/PLANT &amp; EQUIPMENT INFORMATION</t>
  </si>
  <si>
    <t>Requested Return</t>
  </si>
  <si>
    <t>III-1</t>
  </si>
  <si>
    <t>Rate Base Summary</t>
  </si>
  <si>
    <t>III-2</t>
  </si>
  <si>
    <t>Utility Plant - Original Cost &amp; Depreciation</t>
  </si>
  <si>
    <t>III-3</t>
  </si>
  <si>
    <t>Utility Plant reconciled to previous filing</t>
  </si>
  <si>
    <t>III-3(a)</t>
  </si>
  <si>
    <t>Accumulated Depreciation</t>
  </si>
  <si>
    <t>III-3(b)</t>
  </si>
  <si>
    <t>Construction Work in Progress</t>
  </si>
  <si>
    <t>III-4</t>
  </si>
  <si>
    <t>Developer Construction work in progress</t>
  </si>
  <si>
    <t>III-4(a)</t>
  </si>
  <si>
    <t>Materials and Supplies Inventory</t>
  </si>
  <si>
    <t>III-4(b)</t>
  </si>
  <si>
    <t>Working Cash Allowance Calculations</t>
  </si>
  <si>
    <t>III-5</t>
  </si>
  <si>
    <t>Long Term Debt/ Notes Payable – Water and Sewer</t>
  </si>
  <si>
    <t>III-6</t>
  </si>
  <si>
    <t>Contributions in Aid of Construction and Advances</t>
  </si>
  <si>
    <t>III-7</t>
  </si>
  <si>
    <t>Advances for Construction</t>
  </si>
  <si>
    <t>III-7(a)</t>
  </si>
  <si>
    <t>Contributions in Aid of Construction</t>
  </si>
  <si>
    <t>III-7(b)</t>
  </si>
  <si>
    <t>GENERAL RATE/TARIFF CHANGE APPLICATION SCHEDULES</t>
  </si>
  <si>
    <t>TABLE OF CONTENTS (Page 2 of 2)</t>
  </si>
  <si>
    <t>SECTION IV</t>
  </si>
  <si>
    <t>TAXES OTHER THAN INCOME</t>
  </si>
  <si>
    <t>IV</t>
  </si>
  <si>
    <t>Property Taxes</t>
  </si>
  <si>
    <t>IV-1(a)</t>
  </si>
  <si>
    <t>Payroll Taxes</t>
  </si>
  <si>
    <t>IV-1(b)</t>
  </si>
  <si>
    <t>Other Taxes</t>
  </si>
  <si>
    <t>IV-1(c)</t>
  </si>
  <si>
    <t>Revenue Related Taxes</t>
  </si>
  <si>
    <t>VI-2</t>
  </si>
  <si>
    <t>SECTION V</t>
  </si>
  <si>
    <t>FEDERAL INCOME TAXES (FIT)</t>
  </si>
  <si>
    <t>Income Taxes at Present Rates-effective rate</t>
  </si>
  <si>
    <t>V</t>
  </si>
  <si>
    <t>SECTION VI</t>
  </si>
  <si>
    <t>RATE DESIGN</t>
  </si>
  <si>
    <t>Fixed &amp; Variable Revenue Requirement Allocation</t>
  </si>
  <si>
    <t>VI-1</t>
  </si>
  <si>
    <t>Flat Rate</t>
  </si>
  <si>
    <t>Rate Calculation for Single Tier Gallonage Charge for All Usage</t>
  </si>
  <si>
    <t>VI-3</t>
  </si>
  <si>
    <t>Multi-Tiered Rate Calculation</t>
  </si>
  <si>
    <t>VI-4</t>
  </si>
  <si>
    <t>Surcharge Calculation</t>
  </si>
  <si>
    <t>VI-5</t>
  </si>
  <si>
    <t>Flat Rate Surcharge Calculation</t>
  </si>
  <si>
    <t>VI-5(a)</t>
  </si>
  <si>
    <t>Meter Equivalent Surcharge Calculation</t>
  </si>
  <si>
    <t>VI-5(b)</t>
  </si>
  <si>
    <t>SECTION VII</t>
  </si>
  <si>
    <t>RATES &amp; REVENUE GENERATED FOR NOTICE</t>
  </si>
  <si>
    <t>Revenue Generated for Flat Rate</t>
  </si>
  <si>
    <t>VII-1</t>
  </si>
  <si>
    <t>Revenue Generated for Single Tier Gallonage Charge for All Usage</t>
  </si>
  <si>
    <t>VII-2</t>
  </si>
  <si>
    <t>Revenue Generated for Multi-Tier Gallonage Charges</t>
  </si>
  <si>
    <t>VII-3</t>
  </si>
  <si>
    <t>Surcharge Revenue Calculation</t>
  </si>
  <si>
    <t>VII-4</t>
  </si>
  <si>
    <t>Revenue Generated for Flat Rate Surcharge</t>
  </si>
  <si>
    <t>VII-4(a)</t>
  </si>
  <si>
    <t>Revenue Generated for Meter Equivalent Surcharge</t>
  </si>
  <si>
    <t>VII-4(b)</t>
  </si>
  <si>
    <t>SECTION VIII</t>
  </si>
  <si>
    <t>OATH</t>
  </si>
  <si>
    <t>VIII</t>
  </si>
  <si>
    <t>SCHEDULES - CLASS C RATE/TARIFF CHANGE</t>
  </si>
  <si>
    <t xml:space="preserve">UTILITY NAME:     </t>
  </si>
  <si>
    <t>I-1 REVENUE REQUIREMENT SUMMARY</t>
  </si>
  <si>
    <t>Test Year End:</t>
  </si>
  <si>
    <t>A</t>
  </si>
  <si>
    <t>B</t>
  </si>
  <si>
    <t>E</t>
  </si>
  <si>
    <t>F=D+E</t>
  </si>
  <si>
    <t>G</t>
  </si>
  <si>
    <t>Acct. No.</t>
  </si>
  <si>
    <t xml:space="preserve">Historical </t>
  </si>
  <si>
    <t>K &amp; M</t>
  </si>
  <si>
    <t>Adjusted</t>
  </si>
  <si>
    <t>Test Year</t>
  </si>
  <si>
    <t>Changes</t>
  </si>
  <si>
    <t>Line</t>
  </si>
  <si>
    <t>Water</t>
  </si>
  <si>
    <t>Account Name</t>
  </si>
  <si>
    <t>Reference / Instructions</t>
  </si>
  <si>
    <t>Purchased water/sewer treatment</t>
  </si>
  <si>
    <t>Schedule II-3, Columns C-E, Line 1</t>
  </si>
  <si>
    <t>Sludge Removal Expense</t>
  </si>
  <si>
    <t>Schedule II-3, Columns C-E, Line 2</t>
  </si>
  <si>
    <t>Power Expense-wells, booster pumps</t>
  </si>
  <si>
    <t>Schedule II-3, Columns C-E, Line 3</t>
  </si>
  <si>
    <t>Chemicals and other volume related expenses</t>
  </si>
  <si>
    <t>Schedule II-3, Columns C-E, Line 4</t>
  </si>
  <si>
    <t>Employee labor</t>
  </si>
  <si>
    <t>Schedule II-3, Columns C-E, Line 5</t>
  </si>
  <si>
    <t>Materials</t>
  </si>
  <si>
    <t>Schedule II-3, Columns C-E, Line 6</t>
  </si>
  <si>
    <t>Contract work</t>
  </si>
  <si>
    <t>Schedule II-3, Columns C-E, Line 7</t>
  </si>
  <si>
    <t>Transportation expenses</t>
  </si>
  <si>
    <t>Schedule II-3, Columns C-E, Line 8</t>
  </si>
  <si>
    <t>Other plant maintenance</t>
  </si>
  <si>
    <t>Schedule II-3, Columns C-E, Line 9</t>
  </si>
  <si>
    <t>Office salaries</t>
  </si>
  <si>
    <t>Schedule II-3, Columns C-E, Line 10</t>
  </si>
  <si>
    <t>Management salaries</t>
  </si>
  <si>
    <t>Schedule II-3, Columns C-E, Line 11</t>
  </si>
  <si>
    <t>Employee pensions &amp; benefits</t>
  </si>
  <si>
    <t>Schedule II-3, Columns C-E, Line 12</t>
  </si>
  <si>
    <t>13.</t>
  </si>
  <si>
    <t>Purchased power- G&amp;A</t>
  </si>
  <si>
    <t>Schedule II-3, Columns C-E, Line 13</t>
  </si>
  <si>
    <t>14.</t>
  </si>
  <si>
    <t>Bad debt expense</t>
  </si>
  <si>
    <t>Schedule II-3, Columns C-E, Line 14</t>
  </si>
  <si>
    <t>15.</t>
  </si>
  <si>
    <t>Office services &amp; rentals</t>
  </si>
  <si>
    <t>Schedule II-3, Columns C-E, Line 15</t>
  </si>
  <si>
    <t>16.</t>
  </si>
  <si>
    <t>Office supplies &amp; expenses</t>
  </si>
  <si>
    <t>Schedule II-3, Columns C-E, Line 16</t>
  </si>
  <si>
    <t>17.</t>
  </si>
  <si>
    <t>Insurance</t>
  </si>
  <si>
    <t>Schedule II-3, Columns C-E, Line 17</t>
  </si>
  <si>
    <t>18.</t>
  </si>
  <si>
    <t>Regulatory expense (other)</t>
  </si>
  <si>
    <t>Schedule II-3, Columns C-E, Line 18</t>
  </si>
  <si>
    <t>19.</t>
  </si>
  <si>
    <t>Miscellaneous expenses</t>
  </si>
  <si>
    <t>Schedule II-3, Columns C-E, Line 19</t>
  </si>
  <si>
    <t>20.</t>
  </si>
  <si>
    <t>Schedule II-3, Columns C-E, Line 20</t>
  </si>
  <si>
    <t>21.</t>
  </si>
  <si>
    <t>Total operating Expenses</t>
  </si>
  <si>
    <t>Add Lines 1-20</t>
  </si>
  <si>
    <t>22.</t>
  </si>
  <si>
    <t>Depreciation</t>
  </si>
  <si>
    <t>Schedule III-3, Column F, Line 32</t>
  </si>
  <si>
    <t>23.</t>
  </si>
  <si>
    <t>Taxes Other than Income</t>
  </si>
  <si>
    <t>Schedule IV-2, Column F, Line 8</t>
  </si>
  <si>
    <t>24.</t>
  </si>
  <si>
    <t>409/10</t>
  </si>
  <si>
    <t>Income Tax Expense</t>
  </si>
  <si>
    <t>Schedule V, Column C, Line 6</t>
  </si>
  <si>
    <t>25.</t>
  </si>
  <si>
    <t>TOTAL EXPENSES</t>
  </si>
  <si>
    <t>Add Lines 21-24</t>
  </si>
  <si>
    <t>26.</t>
  </si>
  <si>
    <t>TOTAL HISTORIC REVENUE</t>
  </si>
  <si>
    <t>Schedule I-2, Line 6</t>
  </si>
  <si>
    <t>27.</t>
  </si>
  <si>
    <t>HISTORICAL TEST YEAR RETURN</t>
  </si>
  <si>
    <t>Line 26 less Line 25</t>
  </si>
  <si>
    <t>28.</t>
  </si>
  <si>
    <t>REQUESTED RETURN</t>
  </si>
  <si>
    <t>Schedule III-1, Line 3</t>
  </si>
  <si>
    <t>29.</t>
  </si>
  <si>
    <t>TOTAL REVENUE REQUIREMENT</t>
  </si>
  <si>
    <t>Line 25 plus Line 28</t>
  </si>
  <si>
    <t>30.</t>
  </si>
  <si>
    <t>LESS: OTHER REVENUES</t>
  </si>
  <si>
    <t>Schedule II-2(b), Column D, Line 8</t>
  </si>
  <si>
    <t>31.</t>
  </si>
  <si>
    <t>Revenue for Rate Design</t>
  </si>
  <si>
    <t>(to VI, line 1)</t>
  </si>
  <si>
    <t>Line 29 less Line 30 (if line 30 is negative, add the two lines)</t>
  </si>
  <si>
    <t>32.</t>
  </si>
  <si>
    <t>Regulatory (rate case) expense</t>
  </si>
  <si>
    <t>Schedule II-8, Column D, Line 19</t>
  </si>
  <si>
    <t>I-2 HISTORICAL REVENUE SUMMARY</t>
  </si>
  <si>
    <t>Line No.</t>
  </si>
  <si>
    <t>NARUC A/C Description</t>
  </si>
  <si>
    <t>Historical Test Year</t>
  </si>
  <si>
    <t>461 Metered connections minimum monthly charge revenue</t>
  </si>
  <si>
    <t>From financial records</t>
  </si>
  <si>
    <t>461 Metered connection gallonage rate revenue</t>
  </si>
  <si>
    <t>460 Unmetered (Flat rate) revenue</t>
  </si>
  <si>
    <t>N/A</t>
  </si>
  <si>
    <t>Total Metered &amp; Flat Rate Revenue</t>
  </si>
  <si>
    <t>Plus: Total Other Revenues</t>
  </si>
  <si>
    <t>From Schedule II-2(b), Column B, Line 8</t>
  </si>
  <si>
    <t>Total Historic Test Year Revenues per income statement and Annual Report*</t>
  </si>
  <si>
    <t>Line 4 + Line 5</t>
  </si>
  <si>
    <t xml:space="preserve">(to I-1, Column D, line 26) </t>
  </si>
  <si>
    <t>*Provide all calculations and explanations for any differences between the applicant's annual report and this schedule.</t>
  </si>
  <si>
    <t>* If the utility provides other than residential retail service (wholesale, industrial, etc.), provide a work paper with the detail of this account by NARUC sub account number.</t>
  </si>
  <si>
    <t xml:space="preserve"> I-2(b) - APPLICATION RECONCILED TO INCOME STATEMENT</t>
  </si>
  <si>
    <t>Expense Source &amp; Descriptions of 
Reconciling Items</t>
  </si>
  <si>
    <t>Total</t>
  </si>
  <si>
    <t>Work Paper Reference/
Reconciliation Description</t>
  </si>
  <si>
    <t>Total Expenses Per Class C Rate Application</t>
  </si>
  <si>
    <t xml:space="preserve">From Schedule I-1, Column D, Line 21              </t>
  </si>
  <si>
    <t>RECONCILING ITEMS:</t>
  </si>
  <si>
    <t>From Income Statement</t>
  </si>
  <si>
    <t>Regulatory Assessment Fee</t>
  </si>
  <si>
    <t xml:space="preserve">Depreciation Difference </t>
  </si>
  <si>
    <t>Income Statement Expense minus Rate Application Expense</t>
  </si>
  <si>
    <t xml:space="preserve">Taxes Other Than Income Difference </t>
  </si>
  <si>
    <t xml:space="preserve">Income Tax Difference </t>
  </si>
  <si>
    <t>7</t>
  </si>
  <si>
    <t>Interest Expense</t>
  </si>
  <si>
    <t>Income Statement</t>
  </si>
  <si>
    <t>8</t>
  </si>
  <si>
    <t>Other (Please Explain)</t>
  </si>
  <si>
    <t>9</t>
  </si>
  <si>
    <t>Subtotaled Rate Change Expenses:</t>
  </si>
  <si>
    <t>Sum of Lines 1 through 8</t>
  </si>
  <si>
    <t>Income Statement Total Expenses:</t>
  </si>
  <si>
    <t>From Income Statement (must equal Line 9)</t>
  </si>
  <si>
    <t xml:space="preserve">Total Revenues per Class C Rate Application:  </t>
  </si>
  <si>
    <t>Schedule I-2(a) Line 6</t>
  </si>
  <si>
    <t>Gain on Sale of Fixed Assets</t>
  </si>
  <si>
    <t>Interest Income</t>
  </si>
  <si>
    <t>Other non-utility revenue:</t>
  </si>
  <si>
    <t>Subtotaled Revenues:</t>
  </si>
  <si>
    <t>Sum Lines 11 through 17.</t>
  </si>
  <si>
    <t>Total Income Statement Revenues:</t>
  </si>
  <si>
    <t>From Income Statement (must equal Line 18)</t>
  </si>
  <si>
    <t>Revenues</t>
  </si>
  <si>
    <t>1/4/2024 - 1/24/24</t>
  </si>
  <si>
    <t>1/25/24 - 2/20/24</t>
  </si>
  <si>
    <t>2/21/21 - 3/21/24</t>
  </si>
  <si>
    <t>3/22/24 - 4/19/24</t>
  </si>
  <si>
    <t>4/20/24 - 5/20/24</t>
  </si>
  <si>
    <t>5/21/24 - 6/24/24</t>
  </si>
  <si>
    <t>6/25/24 - 7/18/24</t>
  </si>
  <si>
    <t>7/19/24 - 8/22/24</t>
  </si>
  <si>
    <t>8/23/24 - 9/23/24</t>
  </si>
  <si>
    <t>9/24/24 - 10/24/24</t>
  </si>
  <si>
    <t>10/25/24 - 11/22/24</t>
  </si>
  <si>
    <t>11/23/24 - 12/19/24</t>
  </si>
  <si>
    <t>Residential Revenue</t>
  </si>
  <si>
    <t>x</t>
  </si>
  <si>
    <t>Commercial Revenue</t>
  </si>
  <si>
    <t>Meter Charge (Residential)</t>
  </si>
  <si>
    <t>Meter Charge (Commercial)</t>
  </si>
  <si>
    <t>Late Fees</t>
  </si>
  <si>
    <t>Establishment Fees</t>
  </si>
  <si>
    <t>Reconnect Fee</t>
  </si>
  <si>
    <t>NSF</t>
  </si>
  <si>
    <t>-</t>
  </si>
  <si>
    <t>Meter Charges</t>
  </si>
  <si>
    <t>Field Charges</t>
  </si>
  <si>
    <t>Misc. Credit</t>
  </si>
  <si>
    <t>Meter/Tap Fees - Nonrefundable</t>
  </si>
  <si>
    <t>TOTAL:</t>
  </si>
  <si>
    <t>DL - Revenues Billed</t>
  </si>
  <si>
    <t>$</t>
  </si>
  <si>
    <t>Monthly Minimum Charge</t>
  </si>
  <si>
    <t>Commodity Charge</t>
  </si>
  <si>
    <t>RAF</t>
  </si>
  <si>
    <t>GCD</t>
  </si>
  <si>
    <t>Other Charges</t>
  </si>
  <si>
    <t>DL - Refunds</t>
  </si>
  <si>
    <t>Consumption</t>
  </si>
  <si>
    <t xml:space="preserve">UTILITY NAME:    </t>
  </si>
  <si>
    <t>I-3 CONNECTION COUNT</t>
  </si>
  <si>
    <t>I-3(a): METERED ACTIVE CONNECTIONS BY METER SIZE</t>
  </si>
  <si>
    <t>(COMPANIES WITH METERED RATE CUSTOMERS)</t>
  </si>
  <si>
    <t>F</t>
  </si>
  <si>
    <t>H</t>
  </si>
  <si>
    <t>Number of Connections</t>
  </si>
  <si>
    <t xml:space="preserve">  Line</t>
  </si>
  <si>
    <t>Meter</t>
  </si>
  <si>
    <t>End of Prior</t>
  </si>
  <si>
    <t>End of</t>
  </si>
  <si>
    <t>Average</t>
  </si>
  <si>
    <t xml:space="preserve">  No.</t>
  </si>
  <si>
    <t>Size</t>
  </si>
  <si>
    <t>Year</t>
  </si>
  <si>
    <t>Ratios</t>
  </si>
  <si>
    <t>Equivalencies</t>
  </si>
  <si>
    <t>Additions</t>
  </si>
  <si>
    <t>End of TY</t>
  </si>
  <si>
    <t>PUCT report Sch. 9</t>
  </si>
  <si>
    <t>(C+D)</t>
  </si>
  <si>
    <t>(C + E) /2</t>
  </si>
  <si>
    <t>(E x G)</t>
  </si>
  <si>
    <t xml:space="preserve">  5/8"</t>
  </si>
  <si>
    <t xml:space="preserve">  3/4"</t>
  </si>
  <si>
    <t xml:space="preserve">  1"</t>
  </si>
  <si>
    <t xml:space="preserve">  1 1/2"</t>
  </si>
  <si>
    <t xml:space="preserve">  2"</t>
  </si>
  <si>
    <t xml:space="preserve">  3"</t>
  </si>
  <si>
    <t>10</t>
  </si>
  <si>
    <t>I-3(b)  UNMETERED ACTIVE (FLAT RATE) CUSTOMERS</t>
  </si>
  <si>
    <t>(COMPANIES WITH UNMETERED (FLAT) RATE CUSTOMERS)</t>
  </si>
  <si>
    <t>Number of Active Connections</t>
  </si>
  <si>
    <t>Unit</t>
  </si>
  <si>
    <t xml:space="preserve">  PUCT report</t>
  </si>
  <si>
    <t>(C + D)</t>
  </si>
  <si>
    <t xml:space="preserve">  Sch. 9</t>
  </si>
  <si>
    <t xml:space="preserve">UTILITY NAME:   </t>
  </si>
  <si>
    <t>II-1 - PRODUCTION</t>
  </si>
  <si>
    <t>II-1(a): WATER &amp; SEWER PRODUCTION:</t>
  </si>
  <si>
    <t>C= A+B</t>
  </si>
  <si>
    <t xml:space="preserve"> (1,000 Gallons)</t>
  </si>
  <si>
    <t>Test</t>
  </si>
  <si>
    <t>Reference</t>
  </si>
  <si>
    <t>Water Production</t>
  </si>
  <si>
    <t xml:space="preserve">Sewer Treatment </t>
  </si>
  <si>
    <t>Total water pumped</t>
  </si>
  <si>
    <t>Total Number of Gallons Treated (Pumped)
(Total Master Meter Reading for the year for the utility only. )</t>
  </si>
  <si>
    <t>PUCT Annual Report</t>
  </si>
  <si>
    <t>Total water purchased</t>
  </si>
  <si>
    <t>Total Number of Gallons Treated by Another Source (Purchased Treatment)</t>
  </si>
  <si>
    <t>3</t>
  </si>
  <si>
    <t>Total water produced</t>
  </si>
  <si>
    <t>Total Number of Gallons Treated</t>
  </si>
  <si>
    <t>Line 1 + Line 2</t>
  </si>
  <si>
    <t>4</t>
  </si>
  <si>
    <t>Total water sold</t>
  </si>
  <si>
    <t>Total Number of Gallons Billed</t>
  </si>
  <si>
    <t xml:space="preserve">  </t>
  </si>
  <si>
    <t>5</t>
  </si>
  <si>
    <t>6</t>
  </si>
  <si>
    <t>Total unaccounted for water</t>
  </si>
  <si>
    <t>Lines 3 less 4 less 5</t>
  </si>
  <si>
    <t>Percentage</t>
  </si>
  <si>
    <t>Line 6 divided by Line 3</t>
  </si>
  <si>
    <t>* Describe the tracking technique for calculating line 5 and provide the records reflecting the calculation.</t>
  </si>
  <si>
    <t>Provide all calculations and explanations for any differences between the applicant's annual report and the items requested on this schedule.</t>
  </si>
  <si>
    <t>Known and measurable calculations and explanations:</t>
  </si>
  <si>
    <t xml:space="preserve">II-1(b)  WATER PRODUCTION </t>
  </si>
  <si>
    <t>C=A+B</t>
  </si>
  <si>
    <t xml:space="preserve">Test </t>
  </si>
  <si>
    <t>No.</t>
  </si>
  <si>
    <t>Description</t>
  </si>
  <si>
    <t>Change</t>
  </si>
  <si>
    <t>1</t>
  </si>
  <si>
    <t>Water Purchased (1,000 gallons)</t>
  </si>
  <si>
    <t>PUCT report Sch. D-1</t>
  </si>
  <si>
    <t>2</t>
  </si>
  <si>
    <t>Water Pumped (1,000 gallons)</t>
  </si>
  <si>
    <t>Total production (1,000 gallons)</t>
  </si>
  <si>
    <t>II-2 OTHER REVENUES &amp; EXPENSES PASSED THROUGH</t>
  </si>
  <si>
    <t>FOR TEST YEAR ENDED:   December 31, 2024</t>
  </si>
  <si>
    <t>II-2(a) PURCHASED WATER OR OTHER PASS THROUGH EXPENSES*</t>
  </si>
  <si>
    <t>Units purchased</t>
  </si>
  <si>
    <t>Price Per Unit</t>
  </si>
  <si>
    <t>Total Calculated Cost (B x C)</t>
  </si>
  <si>
    <t>Actual Cost paid per financial records</t>
  </si>
  <si>
    <t>Purchased from:</t>
  </si>
  <si>
    <t>(e.g. 1,000 gal, AC - FT)</t>
  </si>
  <si>
    <t xml:space="preserve">  1.</t>
  </si>
  <si>
    <t xml:space="preserve">  2.</t>
  </si>
  <si>
    <t xml:space="preserve">  3.</t>
  </si>
  <si>
    <t xml:space="preserve">  4.</t>
  </si>
  <si>
    <t>Total**</t>
  </si>
  <si>
    <t>*     Examples include Ground Water Conservation or subsidence district fees</t>
  </si>
  <si>
    <t>**  Totals of purchased water only must agree with Schedule II-1(a), Column A, Line 2, or provide a reconciliation.</t>
  </si>
  <si>
    <t>II-2(b) OTHER REVENUES COLLECTED FROM CUSTOMERS</t>
  </si>
  <si>
    <t xml:space="preserve">Item passed thru or type of other revenue </t>
  </si>
  <si>
    <t>Test year historical revenues collected</t>
  </si>
  <si>
    <t>Test year revenues netted against COS</t>
  </si>
  <si>
    <t>Tap Fees**</t>
  </si>
  <si>
    <t>Meter Test Fees</t>
  </si>
  <si>
    <t>Reconnect Fees</t>
  </si>
  <si>
    <t>Purchased Water Fees***</t>
  </si>
  <si>
    <t>Groundwater Conservation District Fees***</t>
  </si>
  <si>
    <t>Total Other Revenues</t>
  </si>
  <si>
    <t>(to Sch. I-2, line 5)</t>
  </si>
  <si>
    <t>(to Sch. I-1, line 30)</t>
  </si>
  <si>
    <t xml:space="preserve">* Do not include expenses passed-through to customers, but record these in Schedule II-2(a). Include only revenues associated with </t>
  </si>
  <si>
    <t>expenses included in the cost of service.</t>
  </si>
  <si>
    <t>** Tap fees should be reported on Sch. III-7(b) for Developer CIAC and Sch. III-3 for Customer CIAC.</t>
  </si>
  <si>
    <t>*** If the utility provides other than residential retail service (wholesale, industrial, etc.), provide a work paper with the detail of this account</t>
  </si>
  <si>
    <t xml:space="preserve"> by NARUC sub account number.</t>
  </si>
  <si>
    <t>Horseshoe Bend Water Company</t>
  </si>
  <si>
    <t>Profit &amp; Loss</t>
  </si>
  <si>
    <t>January through December 2024</t>
  </si>
  <si>
    <t>Jan - Dec 24</t>
  </si>
  <si>
    <t>Jan - Dec 23</t>
  </si>
  <si>
    <t>Ordinary Income/Expense</t>
  </si>
  <si>
    <t>Income</t>
  </si>
  <si>
    <t>461.10 · Metered Water Revenue</t>
  </si>
  <si>
    <t>471 · Misc. Service Revenues</t>
  </si>
  <si>
    <t>471.01 · Late Fees</t>
  </si>
  <si>
    <t>471.02 · Establishment Fees</t>
  </si>
  <si>
    <t>471.03 · Reconnect Fees</t>
  </si>
  <si>
    <t>471.05 · NSF Fees</t>
  </si>
  <si>
    <t>471.21 · Customer Repairs</t>
  </si>
  <si>
    <t>Total 471 · Misc. Service Revenues</t>
  </si>
  <si>
    <t>Total Income</t>
  </si>
  <si>
    <t>Expense</t>
  </si>
  <si>
    <t>615.00 · Purchased Power</t>
  </si>
  <si>
    <t>618.00 · Chemicals</t>
  </si>
  <si>
    <t>620.10 · Repairs &amp; Maintenance</t>
  </si>
  <si>
    <t>620.20 · Office Supplies &amp; Expense</t>
  </si>
  <si>
    <t>632.00 · Contractual Svcs - Accounting</t>
  </si>
  <si>
    <t>633.00 · Contractual Svcs - Legal</t>
  </si>
  <si>
    <t>634.01 · Contractual Svcs - Southwestern</t>
  </si>
  <si>
    <t>634.02 · Contractual Svcs - HWI</t>
  </si>
  <si>
    <t>634.022 · Contractual Svcs - EWM CSR</t>
  </si>
  <si>
    <t>634.03 · Contractual Svcs - On Site</t>
  </si>
  <si>
    <t>635.00 · Contract Svcs - Water Testing</t>
  </si>
  <si>
    <t>636.01 · Contractual Svcs -Water Hauling</t>
  </si>
  <si>
    <t>657.00 · Insurance - General Liability</t>
  </si>
  <si>
    <t>657.01 · Insurance-Workers Compensation</t>
  </si>
  <si>
    <t>667.00 · Regulatory Expense</t>
  </si>
  <si>
    <t>675.15 · Bank Charges</t>
  </si>
  <si>
    <t>675.20 · Communications Expense</t>
  </si>
  <si>
    <t>675.25 · Computer Expense</t>
  </si>
  <si>
    <t>675.30 · Dues and Fees</t>
  </si>
  <si>
    <t>675.50 · Meals &amp; Entertainment</t>
  </si>
  <si>
    <t>675.85 · Travel Expense</t>
  </si>
  <si>
    <t>403.00 · Depreciation Expense</t>
  </si>
  <si>
    <t>403.10 · Goodwill Amortization Expense</t>
  </si>
  <si>
    <t>406.00 · Amortization of Utility Plant</t>
  </si>
  <si>
    <t>408.11 · Property Tax Expense</t>
  </si>
  <si>
    <t>409.10 · Federal Income Tax Expense</t>
  </si>
  <si>
    <t>410.10 · Deferred FIT</t>
  </si>
  <si>
    <t>427.10 · Security Deposit Interest</t>
  </si>
  <si>
    <t>Total Expense</t>
  </si>
  <si>
    <t>Net Ordinary Income</t>
  </si>
  <si>
    <t>Other Income/Expense</t>
  </si>
  <si>
    <t>Other Income</t>
  </si>
  <si>
    <t>419.01 · CoBank Patronage Dividends</t>
  </si>
  <si>
    <t>Total Other Income</t>
  </si>
  <si>
    <t>Other Expense</t>
  </si>
  <si>
    <t>427.00 · Interest Expense</t>
  </si>
  <si>
    <t>Total Other Expense</t>
  </si>
  <si>
    <t>Net Other Income</t>
  </si>
  <si>
    <t>Net Income</t>
  </si>
  <si>
    <t>II-3 OPERATING EXPENSES</t>
  </si>
  <si>
    <t>INSTRUCTIONS:</t>
  </si>
  <si>
    <t>NARUC Acct. No.</t>
  </si>
  <si>
    <t>NARUC Account Description</t>
  </si>
  <si>
    <t>2 Years before Test Year 2022</t>
  </si>
  <si>
    <t>1 Year before Test Year 2023</t>
  </si>
  <si>
    <t>Test Year 2024</t>
  </si>
  <si>
    <t>K &amp; M Change (K&amp;M) Positive or (negative)</t>
  </si>
  <si>
    <t>Adjusted Test Year                                   (Column C plus Column D)</t>
  </si>
  <si>
    <t>TOTAL</t>
  </si>
  <si>
    <t>Jan - Dec 22</t>
  </si>
  <si>
    <t>II-4 LARGE ITEMS</t>
  </si>
  <si>
    <t xml:space="preserve">FOR TEST YEAR ENDED:   </t>
  </si>
  <si>
    <t xml:space="preserve">Describe all large items listed in Schedule II-3 Operating Expenses in the test year column, the amount of the large item, and the justification for the large item.  For each large item, provide documentation from the vendor, contractor, etc. that supports the cost.  </t>
  </si>
  <si>
    <t>* A large item is more than 10% of the test year account balance and more than $1,000.</t>
  </si>
  <si>
    <t>NARUC Account Number</t>
  </si>
  <si>
    <t>Description of Expense</t>
  </si>
  <si>
    <t>Amount of Large Item</t>
  </si>
  <si>
    <t>Justification</t>
  </si>
  <si>
    <t>Schedule Reference</t>
  </si>
  <si>
    <t>Supporting documentation attachment number</t>
  </si>
  <si>
    <t>II-5 KNOWN &amp; MEASURABLE REVENUES OR EXPENSES JUSTIFICATION</t>
  </si>
  <si>
    <t>Describe all known and measurable changes in revenues and expenses, the amount of the change, and the justification for the change.  For each change, provide documentation from the vendor, contractor, etc. that supports the increase or decrease in costs.  Adequate supporting documentation consists of a rate change notice, a new contract etc. which must be submitted with the application.  Reference the source documentation to this schedule.</t>
  </si>
  <si>
    <r>
      <t xml:space="preserve">UTILITY NAME:    </t>
    </r>
    <r>
      <rPr>
        <u/>
        <sz val="11"/>
        <rFont val="Times New Roman"/>
        <family val="1"/>
      </rPr>
      <t>Horseshoe Bend Water Company. LLC</t>
    </r>
  </si>
  <si>
    <t xml:space="preserve">             SCHEDULES - CLASS C RATE/TARIFF CHANGE</t>
  </si>
  <si>
    <t xml:space="preserve">         II-6 ALLOCATION OF PAYROLL EXPENSES </t>
  </si>
  <si>
    <t>SOME SALARIES MUST BE CAPITALIZED IN THIS REPORT IF EMPLOYEES INSTALL PLANT IN SERVICE</t>
  </si>
  <si>
    <t>II-6(a) PAYROLL COSTS</t>
  </si>
  <si>
    <t>Employee</t>
  </si>
  <si>
    <t>Capitalized</t>
  </si>
  <si>
    <t>Expensed</t>
  </si>
  <si>
    <t>7,001 to</t>
  </si>
  <si>
    <t>9,001 to</t>
  </si>
  <si>
    <t>over</t>
  </si>
  <si>
    <t>Name</t>
  </si>
  <si>
    <t>Payroll</t>
  </si>
  <si>
    <t>7000 or new limit</t>
  </si>
  <si>
    <t>9000 or new limit</t>
  </si>
  <si>
    <t>118500 or new limit</t>
  </si>
  <si>
    <t>(FUTA max)</t>
  </si>
  <si>
    <t>(SUTA max)</t>
  </si>
  <si>
    <t>(or FICA max)</t>
  </si>
  <si>
    <t xml:space="preserve">  5.</t>
  </si>
  <si>
    <t xml:space="preserve">  6.</t>
  </si>
  <si>
    <t xml:space="preserve">  7.</t>
  </si>
  <si>
    <t xml:space="preserve">  8.</t>
  </si>
  <si>
    <t xml:space="preserve">  9.</t>
  </si>
  <si>
    <t xml:space="preserve"> Column B, Line 9 divided by Column A, Line 9 multiply by 100 for percentage</t>
  </si>
  <si>
    <t>Percentage Capitalized</t>
  </si>
  <si>
    <t>II-6(b) ALLOCATION OF PAYROLL TO EXPENSE:</t>
  </si>
  <si>
    <t xml:space="preserve">Line 'Total Payroll Expenses' should equal the total from 'Expensed Payroll' (Column C, Line 9) above </t>
  </si>
  <si>
    <t xml:space="preserve">  Acct.  No.</t>
  </si>
  <si>
    <t xml:space="preserve">Water </t>
  </si>
  <si>
    <t>Sewer</t>
  </si>
  <si>
    <t xml:space="preserve">  Employee labor</t>
  </si>
  <si>
    <t>Should equal Schedule II-3, Column C, Line 5.</t>
  </si>
  <si>
    <t xml:space="preserve">  Office salaries</t>
  </si>
  <si>
    <t>Should equal Schedule II-3, Column C, Line 10.</t>
  </si>
  <si>
    <t xml:space="preserve">  Management salaries</t>
  </si>
  <si>
    <t>Should equal Schedule II-3, Column C, Line 11.</t>
  </si>
  <si>
    <t xml:space="preserve">  Total Payroll Expenses (Add Lines 1-3)</t>
  </si>
  <si>
    <t>Should equal Schedule II-6(a), Column C, Line 9.</t>
  </si>
  <si>
    <t>*Attach a brief summary of the utility's capitalization policy and explain any changes in capitalization rates of more the 5% per year.</t>
  </si>
  <si>
    <t>** Attach an explanation and calculation for K&amp;M salary changes from test year.</t>
  </si>
  <si>
    <r>
      <t xml:space="preserve">UTILITY NAME: </t>
    </r>
    <r>
      <rPr>
        <u/>
        <sz val="11"/>
        <rFont val="Times New Roman"/>
        <family val="1"/>
      </rPr>
      <t>Horseshoe Bend Water Company, LLC</t>
    </r>
  </si>
  <si>
    <t>II-7 EMPLOYEE PENSIONS AND BENEFITS</t>
  </si>
  <si>
    <t>FOR THE TEST YEAR ENDED:</t>
  </si>
  <si>
    <t>This page is supplemental information.  It is required to complete Schedule I-1.</t>
  </si>
  <si>
    <t>References below refer to Schedule I-1.</t>
  </si>
  <si>
    <t>Account No.</t>
  </si>
  <si>
    <t>Employee pensions and benefits</t>
  </si>
  <si>
    <t>List the amount spent on Employee's pensions and benefits for the last two record periods and estimate for the Test</t>
  </si>
  <si>
    <t xml:space="preserve">Year.  Indicate the kinds of expenses included in this account by identifying all items by category.  For example, </t>
  </si>
  <si>
    <t>Pensions includes such items as ESOPs and IRAs.  The "Other" column includes such items as dental, vision, life</t>
  </si>
  <si>
    <t>insurance, etc.  Also include the number of employees covered and charged to account 674 and indicate the cost per</t>
  </si>
  <si>
    <t>employee. As applicable, provide information on any qualified pensions offered to employees and documentation, such</t>
  </si>
  <si>
    <t>as actuarial studies, discussing net pension costs as well as current funding status of the utility's projected benefit</t>
  </si>
  <si>
    <t>obligation.  If the Test Year amount is higher than previous years, indicate the reason for the anticipated change:</t>
  </si>
  <si>
    <t>List types of Pensions &amp; Benefits:</t>
  </si>
  <si>
    <t xml:space="preserve">   Total Amount</t>
  </si>
  <si>
    <t xml:space="preserve">   Pensions</t>
  </si>
  <si>
    <t xml:space="preserve">   Health</t>
  </si>
  <si>
    <t xml:space="preserve">   Other</t>
  </si>
  <si>
    <t xml:space="preserve">   Amount Capitalized*</t>
  </si>
  <si>
    <t>Cost per Employee:</t>
  </si>
  <si>
    <t xml:space="preserve">Number of Employees covered: </t>
  </si>
  <si>
    <t xml:space="preserve">Cost per Employee: </t>
  </si>
  <si>
    <t>*(use % on Schedule 11-6(a), line 10)</t>
  </si>
  <si>
    <t>II-8 RATE CASE EXPENSE</t>
  </si>
  <si>
    <t xml:space="preserve">List the amount spent on rate case expense. Provide the items comprising the rate case expense claim (include the actual billings or invoices in support of each kind of rate case expense) and the items comprising the actual expenses of the rate case. Invoices should include number of hours billed, hourly rate, and services performed for each block of time billed, and the name of the person providing the service. Include a detailed list of travel, entertainment, meals expense included in rate case expense specifically by item with an attached invoice, and summarized by type of expense. Record Commission filing fees or fees to consultants, attorneys, etc. in formal and informal rate cases, complaints, or other dealings with the Commission, which are not reported under Professional Services.                                                                                                                                                        Typically, the commission allows recovery of rate case expense through a surcharge.  
If the applicant does not file every year, the expense must be amortized over the time between filings and only one year's worth should be charged to customers. Add additional pages if necessary.
</t>
  </si>
  <si>
    <t>Vendor</t>
  </si>
  <si>
    <t>Posting Date</t>
  </si>
  <si>
    <t>Invoice Date</t>
  </si>
  <si>
    <t>Amount</t>
  </si>
  <si>
    <t>III-1 REQUESTED RETURN</t>
  </si>
  <si>
    <t xml:space="preserve">   FOR THE TEST YEAR ENDED:       </t>
  </si>
  <si>
    <t>RETURN ON RATE BASE:</t>
  </si>
  <si>
    <t xml:space="preserve"> Line  No.</t>
  </si>
  <si>
    <t xml:space="preserve">   Test year end rate base (from Schedule III-2, Line 14)</t>
  </si>
  <si>
    <t xml:space="preserve">   Requested ROR ( Column F, Line 7 below)</t>
  </si>
  <si>
    <t xml:space="preserve">   Return on rate base (Line 1 x Line 2)</t>
  </si>
  <si>
    <t>To Sch. I-1, Col. F, Line 28</t>
  </si>
  <si>
    <t>Rate of Return:</t>
  </si>
  <si>
    <t>For col. A line 5, actual equity should equal the amount the owner has contributed to the business to finance invested capital.  However, if your actual debt percentage or equity percentage is greater than 60%, then use a 50/50% claimed capital structure.</t>
  </si>
  <si>
    <t>Line  No.</t>
  </si>
  <si>
    <t>Actual Amount</t>
  </si>
  <si>
    <t>Actual 
Percentage</t>
  </si>
  <si>
    <t>Claimed 
Percentage</t>
  </si>
  <si>
    <t>Rate</t>
  </si>
  <si>
    <t>Weighted Average Rate</t>
  </si>
  <si>
    <t xml:space="preserve">  Amount from previous column divided by Line 6, Column C</t>
  </si>
  <si>
    <t>Proposed Capital Structure Percentage</t>
  </si>
  <si>
    <t>F = C x D</t>
  </si>
  <si>
    <t>Long Term Debt and Advances from associated companies from III-6, Col. E, Line 9.</t>
  </si>
  <si>
    <t xml:space="preserve">From Sch. III-6, 
Col. H, Line 9
</t>
  </si>
  <si>
    <t>Equity                                           (Balance sheet plus adjustments)</t>
  </si>
  <si>
    <t>Applicant testimony/ROE*</t>
  </si>
  <si>
    <t>Total Capitalization 
Col. A line 4 plus Col. A line 5</t>
  </si>
  <si>
    <t>Overall Rate of Return</t>
  </si>
  <si>
    <t>Total Col. F, Line 7 to Line 2 above</t>
  </si>
  <si>
    <t>* Please explain the applicant's requested return on Equity on Column D line 5. Include all calculations.</t>
  </si>
  <si>
    <r>
      <t>UTILITY NAME:</t>
    </r>
    <r>
      <rPr>
        <u/>
        <sz val="11"/>
        <rFont val="Times New Roman"/>
        <family val="1"/>
      </rPr>
      <t xml:space="preserve"> Horseshoe Bend Water Company, LLC    </t>
    </r>
    <r>
      <rPr>
        <sz val="11"/>
        <rFont val="Times New Roman"/>
        <family val="1"/>
      </rPr>
      <t xml:space="preserve">     </t>
    </r>
  </si>
  <si>
    <t>III-2 RATE BASE SUMMARY</t>
  </si>
  <si>
    <t xml:space="preserve">FOR THE TEST YEAR ENDED: December 31, 2024 </t>
  </si>
  <si>
    <t>If more than one public water system (PWS) or Wastewater System enter the total of all of the systems here.</t>
  </si>
  <si>
    <t>Reference (From)</t>
  </si>
  <si>
    <t>Additions:</t>
  </si>
  <si>
    <t xml:space="preserve">   Utility plant (Original Cost)</t>
  </si>
  <si>
    <t xml:space="preserve">Schedule III-3, Column D, Line 32                     </t>
  </si>
  <si>
    <t xml:space="preserve"> 2.</t>
  </si>
  <si>
    <t xml:space="preserve">  Construction work in progress</t>
  </si>
  <si>
    <t>Schedule III-4(a), Column C, Line 5</t>
  </si>
  <si>
    <t xml:space="preserve">  Materials and supplies</t>
  </si>
  <si>
    <t>Schedule III-4(b), Column B, Line 3</t>
  </si>
  <si>
    <t xml:space="preserve">  Prepayments</t>
  </si>
  <si>
    <t>Schedule III-4(b), Column C, Line 3</t>
  </si>
  <si>
    <t xml:space="preserve">  Working cash (capital)</t>
  </si>
  <si>
    <t>Schedule III-5, Line 2,                                 Corresponding Column for Class C or D, Water or Sewer</t>
  </si>
  <si>
    <t xml:space="preserve">  Other Additions</t>
  </si>
  <si>
    <t>Provide documentation to support</t>
  </si>
  <si>
    <t>TOTAL ADDITIONS (Add Lines 1 through 6)</t>
  </si>
  <si>
    <t>Deductions:</t>
  </si>
  <si>
    <t xml:space="preserve">  Reserve for depreciation (Accumulated)</t>
  </si>
  <si>
    <t>Schedule III-3, Column G, Line 32</t>
  </si>
  <si>
    <t>Schedule III-7(a), Column F, Line 6</t>
  </si>
  <si>
    <t>Schedule III-7(b), Column G, Line 6</t>
  </si>
  <si>
    <t>Add schedule</t>
  </si>
  <si>
    <t>TOTAL DEDUCTIONS (Add lines 8 through 12)</t>
  </si>
  <si>
    <t>RATE BASE (Line 7 less Line 13)</t>
  </si>
  <si>
    <t>General Ledger</t>
  </si>
  <si>
    <t>As of December 31, 2024</t>
  </si>
  <si>
    <t>Type</t>
  </si>
  <si>
    <t>Date</t>
  </si>
  <si>
    <t>Num</t>
  </si>
  <si>
    <t>Memo</t>
  </si>
  <si>
    <t>Balance</t>
  </si>
  <si>
    <t>131.10 · Chase - Checking</t>
  </si>
  <si>
    <t>General Journal</t>
  </si>
  <si>
    <t>Argelia Fajardo</t>
  </si>
  <si>
    <t>Stale Dated Ck # 1260</t>
  </si>
  <si>
    <t>Karen Paterson</t>
  </si>
  <si>
    <t>Stale Dated Ck #</t>
  </si>
  <si>
    <t>Deposit</t>
  </si>
  <si>
    <t>CC</t>
  </si>
  <si>
    <t>Check</t>
  </si>
  <si>
    <t>EFT</t>
  </si>
  <si>
    <t>Paymentus</t>
  </si>
  <si>
    <t>Bill Pmt -Check</t>
  </si>
  <si>
    <t>1307</t>
  </si>
  <si>
    <t>Patterson Professional Services LLC</t>
  </si>
  <si>
    <t>INV 9246,9329</t>
  </si>
  <si>
    <t>1308</t>
  </si>
  <si>
    <t>Southwestern Utility Management, Inc</t>
  </si>
  <si>
    <t>INV 13712</t>
  </si>
  <si>
    <t>Hearthstone Water, Inc.</t>
  </si>
  <si>
    <t>CoBank</t>
  </si>
  <si>
    <t>Customer # 00134258</t>
  </si>
  <si>
    <t>Parker County Appraisal District</t>
  </si>
  <si>
    <t>Texas Commission on Environmental Quality</t>
  </si>
  <si>
    <t>100000</t>
  </si>
  <si>
    <t>Allen Genschel</t>
  </si>
  <si>
    <t>Remaining Balance Final Bill Acct #89000516341</t>
  </si>
  <si>
    <t>Tri County Electric</t>
  </si>
  <si>
    <t>Stmt 1/4/2024</t>
  </si>
  <si>
    <t>1309</t>
  </si>
  <si>
    <t>DPC Industries INC</t>
  </si>
  <si>
    <t>INV 76001692-23</t>
  </si>
  <si>
    <t>1310</t>
  </si>
  <si>
    <t>INV 9357</t>
  </si>
  <si>
    <t>1311</t>
  </si>
  <si>
    <t>INV 13770</t>
  </si>
  <si>
    <t>1312</t>
  </si>
  <si>
    <t>Texas Excavation Safety System, Inc</t>
  </si>
  <si>
    <t>INV 23-24073</t>
  </si>
  <si>
    <t>100001</t>
  </si>
  <si>
    <t>Charles Mrkvicka</t>
  </si>
  <si>
    <t>Remaining Balance Final Bill Acct #85000511436</t>
  </si>
  <si>
    <t>AMEX</t>
  </si>
  <si>
    <t>1313</t>
  </si>
  <si>
    <t>INV 9486</t>
  </si>
  <si>
    <t>1314</t>
  </si>
  <si>
    <t>PVS DX, INC</t>
  </si>
  <si>
    <t>INV 76000042-24</t>
  </si>
  <si>
    <t>1315</t>
  </si>
  <si>
    <t>Upper Trinity GCD</t>
  </si>
  <si>
    <t>INV 819641</t>
  </si>
  <si>
    <t>Ana Warmington</t>
  </si>
  <si>
    <t>Stale Dated Ck #1274</t>
  </si>
  <si>
    <t>1316</t>
  </si>
  <si>
    <t>INV 24-01786</t>
  </si>
  <si>
    <t>1317</t>
  </si>
  <si>
    <t>INV 9500</t>
  </si>
  <si>
    <t>Stmt 2/4/2024</t>
  </si>
  <si>
    <t>1318</t>
  </si>
  <si>
    <t>GDS Associates, Inc</t>
  </si>
  <si>
    <t>INV 225915</t>
  </si>
  <si>
    <t>1319</t>
  </si>
  <si>
    <t>INV 9579, 9578</t>
  </si>
  <si>
    <t>1320</t>
  </si>
  <si>
    <t>Weisinger Incorporated</t>
  </si>
  <si>
    <t>INV 34626</t>
  </si>
  <si>
    <t>1321</t>
  </si>
  <si>
    <t>INV 9594</t>
  </si>
  <si>
    <t>1322</t>
  </si>
  <si>
    <t>INV 76000189-24</t>
  </si>
  <si>
    <t>1323</t>
  </si>
  <si>
    <t>INV 9689</t>
  </si>
  <si>
    <t>1324</t>
  </si>
  <si>
    <t>INV 76001331-24</t>
  </si>
  <si>
    <t>1325</t>
  </si>
  <si>
    <t>Acct # 0652744Q</t>
  </si>
  <si>
    <t>1326</t>
  </si>
  <si>
    <t>INV 24-03677</t>
  </si>
  <si>
    <t>Stmt 3/12/2024</t>
  </si>
  <si>
    <t>1327</t>
  </si>
  <si>
    <t>INV 226835</t>
  </si>
  <si>
    <t>1328</t>
  </si>
  <si>
    <t>INV 9713</t>
  </si>
  <si>
    <t>100002</t>
  </si>
  <si>
    <t>Issac Meza</t>
  </si>
  <si>
    <t>Remaining Balance Final Bill Acct #83000504935</t>
  </si>
  <si>
    <t>1329</t>
  </si>
  <si>
    <t>Spencer Fane</t>
  </si>
  <si>
    <t>INV 1266933</t>
  </si>
  <si>
    <t>1330</t>
  </si>
  <si>
    <t>INV 24-05533</t>
  </si>
  <si>
    <t>1331</t>
  </si>
  <si>
    <t>INV 76000337-24</t>
  </si>
  <si>
    <t>100003</t>
  </si>
  <si>
    <t>Misty Dickerson</t>
  </si>
  <si>
    <t>Remaining Balance Final Bill Acct #90000551946</t>
  </si>
  <si>
    <t>1332</t>
  </si>
  <si>
    <t>Jackson Construction Services, LLC</t>
  </si>
  <si>
    <t>INV 14549</t>
  </si>
  <si>
    <t>1333</t>
  </si>
  <si>
    <t>INV 9833</t>
  </si>
  <si>
    <t>1334</t>
  </si>
  <si>
    <t>THI Water Well</t>
  </si>
  <si>
    <t>INV 3475</t>
  </si>
  <si>
    <t>1335</t>
  </si>
  <si>
    <t>INV 820020</t>
  </si>
  <si>
    <t>1336</t>
  </si>
  <si>
    <t>INV 227842</t>
  </si>
  <si>
    <t>1337</t>
  </si>
  <si>
    <t>INV 9849</t>
  </si>
  <si>
    <t>1338</t>
  </si>
  <si>
    <t>Texas Association of Water Companies</t>
  </si>
  <si>
    <t>INV 2022-277</t>
  </si>
  <si>
    <t>1339</t>
  </si>
  <si>
    <t>INV 34803</t>
  </si>
  <si>
    <t>1340</t>
  </si>
  <si>
    <t>INV 76000485-24</t>
  </si>
  <si>
    <t>1341</t>
  </si>
  <si>
    <t>INV 1275500</t>
  </si>
  <si>
    <t>Glenn Powell</t>
  </si>
  <si>
    <t>Stale Dated Ck #1294</t>
  </si>
  <si>
    <t>100004</t>
  </si>
  <si>
    <t>Michael Briseno</t>
  </si>
  <si>
    <t>Remaining Balance Final Bill Acct #90000559069</t>
  </si>
  <si>
    <t>1342</t>
  </si>
  <si>
    <t>INV 9879</t>
  </si>
  <si>
    <t>1343</t>
  </si>
  <si>
    <t>INV 24-07949</t>
  </si>
  <si>
    <t>Stmt 5/4/2024</t>
  </si>
  <si>
    <t>1344</t>
  </si>
  <si>
    <t>INV 9983,9985,9966</t>
  </si>
  <si>
    <t>1345</t>
  </si>
  <si>
    <t>INV 228916</t>
  </si>
  <si>
    <t>1346</t>
  </si>
  <si>
    <t>INV 9990</t>
  </si>
  <si>
    <t>Debit</t>
  </si>
  <si>
    <t>Sticker Mule</t>
  </si>
  <si>
    <t>1347</t>
  </si>
  <si>
    <t>INV10004</t>
  </si>
  <si>
    <t>1348</t>
  </si>
  <si>
    <t>INV 76000632-24</t>
  </si>
  <si>
    <t>1349</t>
  </si>
  <si>
    <t>INV 10057, 10007</t>
  </si>
  <si>
    <t>1350</t>
  </si>
  <si>
    <t>INV 24-09970</t>
  </si>
  <si>
    <t>Stmt 6/4/2024</t>
  </si>
  <si>
    <t>1351</t>
  </si>
  <si>
    <t>INV 3530</t>
  </si>
  <si>
    <t>100005</t>
  </si>
  <si>
    <t>Sarah Brewer</t>
  </si>
  <si>
    <t>Remaining Balance Final Bill Acct #83000520982</t>
  </si>
  <si>
    <t>1352</t>
  </si>
  <si>
    <t>INV 76000780-24</t>
  </si>
  <si>
    <t>1353</t>
  </si>
  <si>
    <t>INV 767003793-24</t>
  </si>
  <si>
    <t>1354</t>
  </si>
  <si>
    <t>INV 10268</t>
  </si>
  <si>
    <t>1355</t>
  </si>
  <si>
    <t>INV 24-11414</t>
  </si>
  <si>
    <t>Stmt 7/4/2024</t>
  </si>
  <si>
    <t>1356</t>
  </si>
  <si>
    <t>INV 76000929-24</t>
  </si>
  <si>
    <t>1357</t>
  </si>
  <si>
    <t>Lower Colorado River Authority</t>
  </si>
  <si>
    <t>INV 76034</t>
  </si>
  <si>
    <t>1358</t>
  </si>
  <si>
    <t>INV 10328</t>
  </si>
  <si>
    <t>1359</t>
  </si>
  <si>
    <t>INV 24-14422</t>
  </si>
  <si>
    <t>1360</t>
  </si>
  <si>
    <t>INV 820522</t>
  </si>
  <si>
    <t>Stmt 8/4/2024</t>
  </si>
  <si>
    <t>1361</t>
  </si>
  <si>
    <t>INV 10413</t>
  </si>
  <si>
    <t>1362</t>
  </si>
  <si>
    <t>INV 1309225</t>
  </si>
  <si>
    <t>Stale Dated Ck #100001</t>
  </si>
  <si>
    <t>Return CK</t>
  </si>
  <si>
    <t>1363</t>
  </si>
  <si>
    <t>Hunter Generator Service LLC</t>
  </si>
  <si>
    <t>INV 10598</t>
  </si>
  <si>
    <t>1364</t>
  </si>
  <si>
    <t>INV 76001077-24</t>
  </si>
  <si>
    <t>1365</t>
  </si>
  <si>
    <t>INV 24-16315</t>
  </si>
  <si>
    <t>1366</t>
  </si>
  <si>
    <t>INV 77036</t>
  </si>
  <si>
    <t>1367</t>
  </si>
  <si>
    <t>INV 10492,10596,10595</t>
  </si>
  <si>
    <t>1368</t>
  </si>
  <si>
    <t>INV 1319878</t>
  </si>
  <si>
    <t>Stmt 9/4/2024</t>
  </si>
  <si>
    <t>1369</t>
  </si>
  <si>
    <t>INV 820867</t>
  </si>
  <si>
    <t>1370</t>
  </si>
  <si>
    <t>Jayden Barnum</t>
  </si>
  <si>
    <t>Remaining Balance Final Bill Acct #211182050</t>
  </si>
  <si>
    <t>1371</t>
  </si>
  <si>
    <t>Susy Saldivar Real Estate</t>
  </si>
  <si>
    <t>Remaining Balance Final Bill Acct #211186606</t>
  </si>
  <si>
    <t>1372</t>
  </si>
  <si>
    <t>Paul Sanchez</t>
  </si>
  <si>
    <t>Remaining Balance Final Bill Acct #211183983</t>
  </si>
  <si>
    <t>1373</t>
  </si>
  <si>
    <t>Travis Parrish</t>
  </si>
  <si>
    <t>Remaining Balance Final Bill Acct #211183181</t>
  </si>
  <si>
    <t>1374</t>
  </si>
  <si>
    <t>INV 10622</t>
  </si>
  <si>
    <t>1375</t>
  </si>
  <si>
    <t>INV 76001223-24</t>
  </si>
  <si>
    <t>Stmt 10/4/2024</t>
  </si>
  <si>
    <t>1376</t>
  </si>
  <si>
    <t>INV 24-18190</t>
  </si>
  <si>
    <t>1377</t>
  </si>
  <si>
    <t>Comptroller of Public Accounts</t>
  </si>
  <si>
    <t>Reporting 2023</t>
  </si>
  <si>
    <t>1378</t>
  </si>
  <si>
    <t>INV 233450</t>
  </si>
  <si>
    <t>1379</t>
  </si>
  <si>
    <t>INV 77774</t>
  </si>
  <si>
    <t>1380</t>
  </si>
  <si>
    <t>INV 10717</t>
  </si>
  <si>
    <t>1381</t>
  </si>
  <si>
    <t>INV 10758,10757,10765,10762</t>
  </si>
  <si>
    <t>1382</t>
  </si>
  <si>
    <t>INV 76001369-24</t>
  </si>
  <si>
    <t>1383</t>
  </si>
  <si>
    <t>INV 1330475</t>
  </si>
  <si>
    <t>1384</t>
  </si>
  <si>
    <t>Brian Hart</t>
  </si>
  <si>
    <t>Remaining Balance Final Bill Acct #211181349</t>
  </si>
  <si>
    <t>1385</t>
  </si>
  <si>
    <t>INV 10788, 10786</t>
  </si>
  <si>
    <t>1386</t>
  </si>
  <si>
    <t>INV 767006827-24, 767006826-24</t>
  </si>
  <si>
    <t>1387</t>
  </si>
  <si>
    <t>INV 24-20741</t>
  </si>
  <si>
    <t>1388</t>
  </si>
  <si>
    <t>Enthalpy Analytical, LLC</t>
  </si>
  <si>
    <t>INV 330332</t>
  </si>
  <si>
    <t>1389</t>
  </si>
  <si>
    <t>INV 10814</t>
  </si>
  <si>
    <t>1390</t>
  </si>
  <si>
    <t>INV 1337329</t>
  </si>
  <si>
    <t>1391</t>
  </si>
  <si>
    <t>Acct # 91840002</t>
  </si>
  <si>
    <t>Stmt 11/4/2024</t>
  </si>
  <si>
    <t>1392</t>
  </si>
  <si>
    <t>INV 10764</t>
  </si>
  <si>
    <t>1393</t>
  </si>
  <si>
    <t>INV 10950</t>
  </si>
  <si>
    <t>1394</t>
  </si>
  <si>
    <t>INV 76001517-24</t>
  </si>
  <si>
    <t>1395</t>
  </si>
  <si>
    <t>INV 10763</t>
  </si>
  <si>
    <t>1396</t>
  </si>
  <si>
    <t>INV 24-22627</t>
  </si>
  <si>
    <t>1397</t>
  </si>
  <si>
    <t>Ziptility</t>
  </si>
  <si>
    <t>INV 1654</t>
  </si>
  <si>
    <t>1398</t>
  </si>
  <si>
    <t>INV 10978</t>
  </si>
  <si>
    <t>1399</t>
  </si>
  <si>
    <t>INV 1346256</t>
  </si>
  <si>
    <t>Stmt 12/4/2024</t>
  </si>
  <si>
    <t>Stale Dated CK 100002</t>
  </si>
  <si>
    <t>Total 131.10 · Chase - Checking</t>
  </si>
  <si>
    <t>141.00 · Accounts Receivable</t>
  </si>
  <si>
    <t>A/R Rec</t>
  </si>
  <si>
    <t>Billing</t>
  </si>
  <si>
    <t>RTL 1/1-31/2024</t>
  </si>
  <si>
    <t>Returned Ck</t>
  </si>
  <si>
    <t>RTL 2024-02</t>
  </si>
  <si>
    <t>RTL 3/1-31/2024</t>
  </si>
  <si>
    <t>RTL 2024-04</t>
  </si>
  <si>
    <t>RTL 2024-05</t>
  </si>
  <si>
    <t>Return Ck</t>
  </si>
  <si>
    <t>RTL 2024-06</t>
  </si>
  <si>
    <t>EWM CSR</t>
  </si>
  <si>
    <t>RTL 2024-07</t>
  </si>
  <si>
    <t>RTL 2024-08</t>
  </si>
  <si>
    <t>RTL 2024-09</t>
  </si>
  <si>
    <t>RTL 2024-10</t>
  </si>
  <si>
    <t>RTL 2024-11</t>
  </si>
  <si>
    <t>RTL 2024-12</t>
  </si>
  <si>
    <t>Total 141.00 · Accounts Receivable</t>
  </si>
  <si>
    <t>146.04 · Intercompany Taxes</t>
  </si>
  <si>
    <t>Tax JE</t>
  </si>
  <si>
    <t>Total 146.04 · Intercompany Taxes</t>
  </si>
  <si>
    <t>162.02 · Prepaid Expenses</t>
  </si>
  <si>
    <t>Monthly D&amp;O ins</t>
  </si>
  <si>
    <t>Monthly liability ins</t>
  </si>
  <si>
    <t>2024-2025 Liability &amp; W/C Ins</t>
  </si>
  <si>
    <t>Rec D&amp;O 2024/2025</t>
  </si>
  <si>
    <t>Total 162.02 · Prepaid Expenses</t>
  </si>
  <si>
    <t>174.01 · Other Receivables</t>
  </si>
  <si>
    <t>Fraud on PK's debit card</t>
  </si>
  <si>
    <t>Sticker Mule Fraud</t>
  </si>
  <si>
    <t>Total 174.01 · Other Receivables</t>
  </si>
  <si>
    <t>101 · Plant in Service</t>
  </si>
  <si>
    <t>114.000 · Utility Plant Acquisition Costs</t>
  </si>
  <si>
    <t>Total 114.000 · Utility Plant Acquisition Costs</t>
  </si>
  <si>
    <t>304.000 · Masonry or Metal Structures</t>
  </si>
  <si>
    <t>Total 304.000 · Masonry or Metal Structures</t>
  </si>
  <si>
    <t>305.000 · Wood Structures</t>
  </si>
  <si>
    <t>Total 305.000 · Wood Structures</t>
  </si>
  <si>
    <t>307.000 · Wells</t>
  </si>
  <si>
    <t>Bill</t>
  </si>
  <si>
    <t>34626</t>
  </si>
  <si>
    <t>Well #5 data for TCEQ well completion report</t>
  </si>
  <si>
    <t>34803</t>
  </si>
  <si>
    <t>Well #3 data for TCEQ well completion report</t>
  </si>
  <si>
    <t>Total 307.000 · Wells</t>
  </si>
  <si>
    <t>308.000 · Plant Access Roads</t>
  </si>
  <si>
    <t>Total 308.000 · Plant Access Roads</t>
  </si>
  <si>
    <t>309.000 · Well Pumps &lt; 5 HP</t>
  </si>
  <si>
    <t>9500</t>
  </si>
  <si>
    <t>Replace Well 10 starter</t>
  </si>
  <si>
    <t>3475</t>
  </si>
  <si>
    <t>Installed new pump and motor for well 5</t>
  </si>
  <si>
    <t>3530</t>
  </si>
  <si>
    <t>Total 309.000 · Well Pumps &lt; 5 HP</t>
  </si>
  <si>
    <t>313.000 · Booster Pumps &lt; 5 HP</t>
  </si>
  <si>
    <t>10622</t>
  </si>
  <si>
    <t>Replace Motor Booster pump</t>
  </si>
  <si>
    <t>10717</t>
  </si>
  <si>
    <t>Pump Repair</t>
  </si>
  <si>
    <t>Total 313.000 · Booster Pumps &lt; 5 HP</t>
  </si>
  <si>
    <t>314.000 · Booster Pumps &gt; 5 HP</t>
  </si>
  <si>
    <t>Total 314.000 · Booster Pumps &gt; 5 HP</t>
  </si>
  <si>
    <t>316.000 · Gas Chlorinators</t>
  </si>
  <si>
    <t>Rebuilt Chlorine Line</t>
  </si>
  <si>
    <t>Total 316.000 · Gas Chlorinators</t>
  </si>
  <si>
    <t>320.000 · Pressure Tanks</t>
  </si>
  <si>
    <t>Total 320.000 · Pressure Tanks</t>
  </si>
  <si>
    <t>322.000 · Ground Storage Tanks</t>
  </si>
  <si>
    <t>Total 322.000 · Ground Storage Tanks</t>
  </si>
  <si>
    <t>325.000 · Distribution System</t>
  </si>
  <si>
    <t>9985</t>
  </si>
  <si>
    <t>2" Main Line Repair</t>
  </si>
  <si>
    <t>10328</t>
  </si>
  <si>
    <t>Water Main replce hit by Electric Co.</t>
  </si>
  <si>
    <t>Refund of Water Main replace hit by Electric Co.</t>
  </si>
  <si>
    <t>10596</t>
  </si>
  <si>
    <t>Repair 6" Main Line @ 7223 Cimmaron</t>
  </si>
  <si>
    <t>10595</t>
  </si>
  <si>
    <t>Repair 6" Main Line @ 7273 Cimmaron</t>
  </si>
  <si>
    <t>Dirt to fill in hole from main repair</t>
  </si>
  <si>
    <t>10757</t>
  </si>
  <si>
    <t>6" Main Line</t>
  </si>
  <si>
    <t>10788</t>
  </si>
  <si>
    <t>6" main</t>
  </si>
  <si>
    <t>10786</t>
  </si>
  <si>
    <t>2" Installed</t>
  </si>
  <si>
    <t>10950</t>
  </si>
  <si>
    <t>8" Main Line Replace @ 6202 HSB Rd</t>
  </si>
  <si>
    <t>10763</t>
  </si>
  <si>
    <t>Main Line Replace @ 337 Pueblo</t>
  </si>
  <si>
    <t>10978</t>
  </si>
  <si>
    <t>Redirect overflow</t>
  </si>
  <si>
    <t>11100</t>
  </si>
  <si>
    <t>Install 300' new 2" line @ 116 Boeing Trail</t>
  </si>
  <si>
    <t>11118</t>
  </si>
  <si>
    <t>Main repair @ HSB Trail &amp; Huron Trail</t>
  </si>
  <si>
    <t>Total 325.000 · Distribution System</t>
  </si>
  <si>
    <t>327.000 · Service Lines</t>
  </si>
  <si>
    <t>Replace service line @ 165 Pawnee</t>
  </si>
  <si>
    <t>9594</t>
  </si>
  <si>
    <t>Replaced serevice line # 7062 Aztec Trail</t>
  </si>
  <si>
    <t>9713</t>
  </si>
  <si>
    <t>New service line install @ 320 Lipan Trl</t>
  </si>
  <si>
    <t>9833</t>
  </si>
  <si>
    <t>Replaced Bullhorn @ 7245 Guadalupe</t>
  </si>
  <si>
    <t>10004</t>
  </si>
  <si>
    <t>Replaced Service Line @ Horseshoe Bend Rd.</t>
  </si>
  <si>
    <t>10413</t>
  </si>
  <si>
    <t>Rebuilt service line @ 7064 HSB Trail</t>
  </si>
  <si>
    <t>10758</t>
  </si>
  <si>
    <t>Tap and Meter Installation @ 315 Lipan</t>
  </si>
  <si>
    <t>10765</t>
  </si>
  <si>
    <t>Tap and Meter Installation @ 433 Lipan</t>
  </si>
  <si>
    <t>10762</t>
  </si>
  <si>
    <t>Tap and Meter Installation @ 109 Pawnee</t>
  </si>
  <si>
    <t>10814</t>
  </si>
  <si>
    <t>Lead service line verifications</t>
  </si>
  <si>
    <t>New service line @ 202 Seminole</t>
  </si>
  <si>
    <t>New service line @ 7011 River Trail</t>
  </si>
  <si>
    <t>Total 327.000 · Service Lines</t>
  </si>
  <si>
    <t>328.000 · Meters</t>
  </si>
  <si>
    <t>9579</t>
  </si>
  <si>
    <t>(20) Full Meter Change Out</t>
  </si>
  <si>
    <t>9578</t>
  </si>
  <si>
    <t>(19) Full Meter Change Out</t>
  </si>
  <si>
    <t>9879</t>
  </si>
  <si>
    <t>(11) Meter Change Out</t>
  </si>
  <si>
    <t>9983</t>
  </si>
  <si>
    <t>(10) Meter Change Out</t>
  </si>
  <si>
    <t>10007</t>
  </si>
  <si>
    <t>(6) Meter Change Out</t>
  </si>
  <si>
    <t>10268</t>
  </si>
  <si>
    <t>Install Meters</t>
  </si>
  <si>
    <t>Credit Card Charge</t>
  </si>
  <si>
    <t>Atlas Utility Supply Company</t>
  </si>
  <si>
    <t>(24) 5/8" meters</t>
  </si>
  <si>
    <t>Total 328.000 · Meters</t>
  </si>
  <si>
    <t>333.000 · Hydrants</t>
  </si>
  <si>
    <t>Total 333.000 · Hydrants</t>
  </si>
  <si>
    <t>334.000 · Fences</t>
  </si>
  <si>
    <t>Total 334.000 · Fences</t>
  </si>
  <si>
    <t>349.000 · Miscellaneous Equipment</t>
  </si>
  <si>
    <t>Plant Signs</t>
  </si>
  <si>
    <t>Total 349.000 · Miscellaneous Equipment</t>
  </si>
  <si>
    <t>Total 101 · Plant in Service</t>
  </si>
  <si>
    <t>108.00 · Accumulated Depreciation</t>
  </si>
  <si>
    <t>Rec monthly depreciation</t>
  </si>
  <si>
    <t>Adj depreciation</t>
  </si>
  <si>
    <t>Total 108.00 · Accumulated Depreciation</t>
  </si>
  <si>
    <t>115.00 · Accum Amort.- Acquisition Costs</t>
  </si>
  <si>
    <t>Rec monthly amortization of acquisition costs</t>
  </si>
  <si>
    <t>Total 115.00 · Accum Amort.- Acquisition Costs</t>
  </si>
  <si>
    <t>186.05 · Goodwill, Net of Amortization</t>
  </si>
  <si>
    <t>Record monthly goodwill amort.</t>
  </si>
  <si>
    <t>Total 186.05 · Goodwill, Net of Amortization</t>
  </si>
  <si>
    <t>186.10 · Deferred Rate Case Expense</t>
  </si>
  <si>
    <t>225915</t>
  </si>
  <si>
    <t>226835</t>
  </si>
  <si>
    <t>1266933</t>
  </si>
  <si>
    <t>227842</t>
  </si>
  <si>
    <t>1275500</t>
  </si>
  <si>
    <t>228916</t>
  </si>
  <si>
    <t>Spencer Fane INV 1283852 &amp; 1301489 paid by HWI</t>
  </si>
  <si>
    <t>1309225</t>
  </si>
  <si>
    <t>1319878</t>
  </si>
  <si>
    <t>233450</t>
  </si>
  <si>
    <t>1330475</t>
  </si>
  <si>
    <t>1337329</t>
  </si>
  <si>
    <t>1346256</t>
  </si>
  <si>
    <t>235166</t>
  </si>
  <si>
    <t>INV 235166</t>
  </si>
  <si>
    <t>Total 186.10 · Deferred Rate Case Expense</t>
  </si>
  <si>
    <t>186.30 · Investment in CoBank</t>
  </si>
  <si>
    <t>Record 2023 Equity patronage distribution</t>
  </si>
  <si>
    <t>Total 186.30 · Investment in CoBank</t>
  </si>
  <si>
    <t>186.50 · Deferred Pandemic Costs</t>
  </si>
  <si>
    <t>Total 186.50 · Deferred Pandemic Costs</t>
  </si>
  <si>
    <t>190.10 · Deferred FIT Asset</t>
  </si>
  <si>
    <t>Total 190.10 · Deferred FIT Asset</t>
  </si>
  <si>
    <t>231.00 · Accounts Payable</t>
  </si>
  <si>
    <t>9357</t>
  </si>
  <si>
    <t>23-24073</t>
  </si>
  <si>
    <t>76001692-23</t>
  </si>
  <si>
    <t>13770</t>
  </si>
  <si>
    <t>9486</t>
  </si>
  <si>
    <t>24-01786</t>
  </si>
  <si>
    <t>INV 9579</t>
  </si>
  <si>
    <t>INV 9578</t>
  </si>
  <si>
    <t>76000042-24</t>
  </si>
  <si>
    <t>24-03677</t>
  </si>
  <si>
    <t>9689</t>
  </si>
  <si>
    <t>76000189-24</t>
  </si>
  <si>
    <t>T2Q0026948</t>
  </si>
  <si>
    <t>767001331-24</t>
  </si>
  <si>
    <t>24-05533</t>
  </si>
  <si>
    <t>76000337-24</t>
  </si>
  <si>
    <t>9849</t>
  </si>
  <si>
    <t>14549</t>
  </si>
  <si>
    <t>820020</t>
  </si>
  <si>
    <t>2022-277</t>
  </si>
  <si>
    <t>24-07949</t>
  </si>
  <si>
    <t>76000485-24</t>
  </si>
  <si>
    <t>9966</t>
  </si>
  <si>
    <t>INV 9966</t>
  </si>
  <si>
    <t>INV 9985</t>
  </si>
  <si>
    <t>INV 9983</t>
  </si>
  <si>
    <t>9990</t>
  </si>
  <si>
    <t>INV10007</t>
  </si>
  <si>
    <t>24-09970</t>
  </si>
  <si>
    <t>76000632-24</t>
  </si>
  <si>
    <t>10057</t>
  </si>
  <si>
    <t>INV 10057</t>
  </si>
  <si>
    <t>24-11414</t>
  </si>
  <si>
    <t>76000780-24</t>
  </si>
  <si>
    <t>767003793-24</t>
  </si>
  <si>
    <t>820522</t>
  </si>
  <si>
    <t>24-14422</t>
  </si>
  <si>
    <t>76000929-24</t>
  </si>
  <si>
    <t>76034</t>
  </si>
  <si>
    <t>76001077-24</t>
  </si>
  <si>
    <t>24-16315</t>
  </si>
  <si>
    <t>77036</t>
  </si>
  <si>
    <t>10492</t>
  </si>
  <si>
    <t>INV 10492</t>
  </si>
  <si>
    <t>INV 10596</t>
  </si>
  <si>
    <t>INV 10595</t>
  </si>
  <si>
    <t>10598</t>
  </si>
  <si>
    <t>24-18190</t>
  </si>
  <si>
    <t>76001223-24</t>
  </si>
  <si>
    <t>77774</t>
  </si>
  <si>
    <t>1654</t>
  </si>
  <si>
    <t>820867</t>
  </si>
  <si>
    <t>INV 10758</t>
  </si>
  <si>
    <t>INV 10757</t>
  </si>
  <si>
    <t>INV 10765</t>
  </si>
  <si>
    <t>INV 10762</t>
  </si>
  <si>
    <t>INV 10788</t>
  </si>
  <si>
    <t>INV 10786</t>
  </si>
  <si>
    <t>24-20741</t>
  </si>
  <si>
    <t>76001369-24</t>
  </si>
  <si>
    <t>330332</t>
  </si>
  <si>
    <t>10764</t>
  </si>
  <si>
    <t>767006827-24</t>
  </si>
  <si>
    <t>INV 767006827-24</t>
  </si>
  <si>
    <t>767006826-24</t>
  </si>
  <si>
    <t>INV 767006826-24</t>
  </si>
  <si>
    <t>0226100</t>
  </si>
  <si>
    <t>24-22627</t>
  </si>
  <si>
    <t>76001517-24</t>
  </si>
  <si>
    <t>INV 11100</t>
  </si>
  <si>
    <t>INV 11118</t>
  </si>
  <si>
    <t>76001664-24</t>
  </si>
  <si>
    <t>INV 76001664-24</t>
  </si>
  <si>
    <t>Total 231.00 · Accounts Payable</t>
  </si>
  <si>
    <t>231.11 · Chase Visa HWI</t>
  </si>
  <si>
    <t>Transfer</t>
  </si>
  <si>
    <t>Funds Transfer</t>
  </si>
  <si>
    <t>Total 231.11 · Chase Visa HWI</t>
  </si>
  <si>
    <t>233.01 · Due To Parent Company</t>
  </si>
  <si>
    <t>Dec Loan</t>
  </si>
  <si>
    <t>Rec HWI cost allocation</t>
  </si>
  <si>
    <t>Xfer</t>
  </si>
  <si>
    <t>xfer</t>
  </si>
  <si>
    <t>Xfer to HWI</t>
  </si>
  <si>
    <t>Total 233.01 · Due To Parent Company</t>
  </si>
  <si>
    <t>235.00 · Security Deposits</t>
  </si>
  <si>
    <t>Total 235.00 · Security Deposits</t>
  </si>
  <si>
    <t>236.02 · Property Taxes Payable</t>
  </si>
  <si>
    <t>Adj property tax payable to correct balance</t>
  </si>
  <si>
    <t>Monthly property tax accrual</t>
  </si>
  <si>
    <t>Adj property tax to actual</t>
  </si>
  <si>
    <t>Total 236.02 · Property Taxes Payable</t>
  </si>
  <si>
    <t>241.01 · Regulatory Assessment - GCD</t>
  </si>
  <si>
    <t>2nd half 2023 fees</t>
  </si>
  <si>
    <t>Q2 fees</t>
  </si>
  <si>
    <t>Total 241.01 · Regulatory Assessment - GCD</t>
  </si>
  <si>
    <t>241.02 · Regulatory Assessment - RAF</t>
  </si>
  <si>
    <t>2023 RAF</t>
  </si>
  <si>
    <t>2023 RAF Correction Balance</t>
  </si>
  <si>
    <t>Total 241.02 · Regulatory Assessment - RAF</t>
  </si>
  <si>
    <t>241.04 · Unclaimed Property</t>
  </si>
  <si>
    <t>Total 241.04 · Unclaimed Property</t>
  </si>
  <si>
    <t>224.20 · CoBank Note Payable</t>
  </si>
  <si>
    <t>Total 224.20 · CoBank Note Payable</t>
  </si>
  <si>
    <t>271.00 · Contributions in Aid of Constr.</t>
  </si>
  <si>
    <t>Total 271.00 · Contributions in Aid of Constr.</t>
  </si>
  <si>
    <t>272.00 · Accum. Amortization - CIAC</t>
  </si>
  <si>
    <t>Total 272.00 · Accum. Amortization - CIAC</t>
  </si>
  <si>
    <t>281.00 · Deferred Income  Taxes</t>
  </si>
  <si>
    <t>Rec estimated income tax</t>
  </si>
  <si>
    <t>Total 281.00 · Deferred Income  Taxes</t>
  </si>
  <si>
    <t>283.10 · Deferred FIT Liability</t>
  </si>
  <si>
    <t>Total 283.10 · Deferred FIT Liability</t>
  </si>
  <si>
    <t>215.00 · Retained Earnings</t>
  </si>
  <si>
    <t>Total 215.00 · Retained Earnings</t>
  </si>
  <si>
    <t>215.02 · Member Contributions</t>
  </si>
  <si>
    <t>Total 215.02 · Member Contributions</t>
  </si>
  <si>
    <t>Billing - Residential</t>
  </si>
  <si>
    <t>Billing - Commercial</t>
  </si>
  <si>
    <t>Total 461.10 · Metered Water Revenue</t>
  </si>
  <si>
    <t>Total 471.01 · Late Fees</t>
  </si>
  <si>
    <t>Total 471.02 · Establishment Fees</t>
  </si>
  <si>
    <t>Total 471.03 · Reconnect Fees</t>
  </si>
  <si>
    <t>Total 471.05 · NSF Fees</t>
  </si>
  <si>
    <t>Total 615.00 · Purchased Power</t>
  </si>
  <si>
    <t>Total 618.00 · Chemicals</t>
  </si>
  <si>
    <t>Service Line Leak @ Chavez-Crew</t>
  </si>
  <si>
    <t>Add'l for freezing conditions</t>
  </si>
  <si>
    <t>Verify location of mail for line extension</t>
  </si>
  <si>
    <t>1" Service Line Repair</t>
  </si>
  <si>
    <t>Service line hit by customer</t>
  </si>
  <si>
    <t>Annual Inspection</t>
  </si>
  <si>
    <t>8" Main Line Repair @ Lipan &amp; Pueblo</t>
  </si>
  <si>
    <t>Total 620.10 · Repairs &amp; Maintenance</t>
  </si>
  <si>
    <t>Total 634.02 · Contractual Svcs - HWI</t>
  </si>
  <si>
    <t>Total 634.022 · Contractual Svcs - EWM CSR</t>
  </si>
  <si>
    <t>Work orders</t>
  </si>
  <si>
    <t>Total 634.03 · Contractual Svcs - On Site</t>
  </si>
  <si>
    <t>PFAS samples shipping</t>
  </si>
  <si>
    <t>PFAS testing</t>
  </si>
  <si>
    <t>Total 635.00 · Contract Svcs - Water Testing</t>
  </si>
  <si>
    <t>Total 636.01 · Contractual Svcs -Water Hauling</t>
  </si>
  <si>
    <t>Total 657.00 · Insurance - General Liability</t>
  </si>
  <si>
    <t>Total 657.01 · Insurance-Workers Compensation</t>
  </si>
  <si>
    <t>Water System Fee</t>
  </si>
  <si>
    <t>2023 Excess grounwater pumping fees</t>
  </si>
  <si>
    <t>Operating permit application fee</t>
  </si>
  <si>
    <t>Total 667.00 · Regulatory Expense</t>
  </si>
  <si>
    <t>Merchant fees</t>
  </si>
  <si>
    <t>Invoice</t>
  </si>
  <si>
    <t>INV</t>
  </si>
  <si>
    <t>Inv</t>
  </si>
  <si>
    <t>Total 675.15 · Bank Charges</t>
  </si>
  <si>
    <t>Sensaphone renewal</t>
  </si>
  <si>
    <t>Total 675.20 · Communications Expense</t>
  </si>
  <si>
    <t>Total 675.25 · Computer Expense</t>
  </si>
  <si>
    <t>Total 675.30 · Dues and Fees</t>
  </si>
  <si>
    <t>Total 403.00 · Depreciation Expense</t>
  </si>
  <si>
    <t>Total 403.10 · Goodwill Amortization Expense</t>
  </si>
  <si>
    <t>Total 406.00 · Amortization of Utility Plant</t>
  </si>
  <si>
    <t>Total 408.11 · Property Tax Expense</t>
  </si>
  <si>
    <t>Total 409.10 · Federal Income Tax Expense</t>
  </si>
  <si>
    <t>410.00 · Deferred Income Tax</t>
  </si>
  <si>
    <t>Total 410.00 · Deferred Income Tax</t>
  </si>
  <si>
    <t>Total 410.10 · Deferred FIT</t>
  </si>
  <si>
    <t>Total 427.10 · Security Deposit Interest</t>
  </si>
  <si>
    <t>2023 Patronage Dividend</t>
  </si>
  <si>
    <t>Total 419.01 · CoBank Patronage Dividends</t>
  </si>
  <si>
    <t>Total 427.00 · Interest Expense</t>
  </si>
  <si>
    <t>Land</t>
  </si>
  <si>
    <t>Meters and Meter Installations</t>
  </si>
  <si>
    <t>Hydrants</t>
  </si>
  <si>
    <t>Fencing &amp; Other Tangible Plant</t>
  </si>
  <si>
    <t>Services to Customers</t>
  </si>
  <si>
    <t>Transmission/Distribution Mains</t>
  </si>
  <si>
    <t>Misc. Equipment</t>
  </si>
  <si>
    <t xml:space="preserve">UTILITY NAME:  </t>
  </si>
  <si>
    <t>PWS ID or WQ Discharge Permit Number:</t>
  </si>
  <si>
    <t>(Provide a schedule for each PWS or Wastewater system)</t>
  </si>
  <si>
    <t>III-3 UTILITY PLANT - ORIGINAL COST &amp; DEPRECIATION</t>
  </si>
  <si>
    <t>Add schedules as needed, provide a summary also</t>
  </si>
  <si>
    <t xml:space="preserve">[A.1] </t>
  </si>
  <si>
    <t>[A.2]</t>
  </si>
  <si>
    <t>[B]</t>
  </si>
  <si>
    <t>[C]</t>
  </si>
  <si>
    <t>[D.1]</t>
  </si>
  <si>
    <t>[D.2]</t>
  </si>
  <si>
    <t>[D]</t>
  </si>
  <si>
    <t>[E.1]</t>
  </si>
  <si>
    <t>[E.2]</t>
  </si>
  <si>
    <t xml:space="preserve">[F]  </t>
  </si>
  <si>
    <t xml:space="preserve">[G]  </t>
  </si>
  <si>
    <t xml:space="preserve">[H]  </t>
  </si>
  <si>
    <t xml:space="preserve">[I]  </t>
  </si>
  <si>
    <t>Item Description</t>
  </si>
  <si>
    <t xml:space="preserve">Plant    Name </t>
  </si>
  <si>
    <t>Date of Installation (MM/DD/YYYY)</t>
  </si>
  <si>
    <t xml:space="preserve">Service Life (Yrs)   </t>
  </si>
  <si>
    <t>Original Cost 
When Installed
($)</t>
  </si>
  <si>
    <t>Customer 
CIAC Amount*
($)</t>
  </si>
  <si>
    <t>Adjusted Original Cost 
 ($)</t>
  </si>
  <si>
    <t>Economic Life 
(Total Days 
In Service)</t>
  </si>
  <si>
    <t>Remaining Service Life (Yrs)</t>
  </si>
  <si>
    <t xml:space="preserve">
Annual Depreciation ($)</t>
  </si>
  <si>
    <t>Accumulated Depreciation (Reserve) ($)</t>
  </si>
  <si>
    <t xml:space="preserve">
Net Book Value 
($) </t>
  </si>
  <si>
    <t xml:space="preserve">Developer Contributions in Aid of Construction (DCIAC)
($) </t>
  </si>
  <si>
    <t>[D]= [D.1] - [D.2]</t>
  </si>
  <si>
    <t>[Test Year End Date] - [Date of Installation]</t>
  </si>
  <si>
    <t>[Service Life] - [Economic Life/365.25]</t>
  </si>
  <si>
    <t xml:space="preserve">[F] = [D]/[C]    </t>
  </si>
  <si>
    <t xml:space="preserve">[G] =([F]*[E.1])/365.25 </t>
  </si>
  <si>
    <t xml:space="preserve">[H] = [D]-[G]         </t>
  </si>
  <si>
    <t>Structures &amp; Improvements</t>
  </si>
  <si>
    <t>Storage Tanks</t>
  </si>
  <si>
    <t>13</t>
  </si>
  <si>
    <t>Wells</t>
  </si>
  <si>
    <t>Well Pumps (&lt; 5 hp)</t>
  </si>
  <si>
    <t>Booster Pumps (&gt; 5hp)</t>
  </si>
  <si>
    <t>Booster Pumps (&lt; 5hp)</t>
  </si>
  <si>
    <t>Subtotal (Items 1 - 31)</t>
  </si>
  <si>
    <t>*Any amount incurred by the utility’s customers will be deducted from the original cost. The adjusted original cost (Original Cost - Customer CIAC), column D, will be depreciated and the net book value will be calculated in column H. Any item whose original cost was paid for entirely by the customer(s) will equate to zero.</t>
  </si>
  <si>
    <t>HORSESHOE BEND WATER COMPANY</t>
  </si>
  <si>
    <t>PLANT</t>
  </si>
  <si>
    <t>12/31/24</t>
  </si>
  <si>
    <t>FULLY/</t>
  </si>
  <si>
    <t>NON-DEPR</t>
  </si>
  <si>
    <t>BALANCE</t>
  </si>
  <si>
    <t>ACCUM DEP</t>
  </si>
  <si>
    <t>DEPR.</t>
  </si>
  <si>
    <t>ASSET CLASS</t>
  </si>
  <si>
    <t>12/31/23</t>
  </si>
  <si>
    <t>ADDITIONS</t>
  </si>
  <si>
    <t>DISPOSALS</t>
  </si>
  <si>
    <t>RATE</t>
  </si>
  <si>
    <t>YEARS</t>
  </si>
  <si>
    <t>DEPREC</t>
  </si>
  <si>
    <t>NET</t>
  </si>
  <si>
    <t>(Formula Chk)</t>
  </si>
  <si>
    <t>Masonry or Metal Structures</t>
  </si>
  <si>
    <t>Wood Structures</t>
  </si>
  <si>
    <t>Plant Access Roads</t>
  </si>
  <si>
    <t>Well Pumps &lt; 5 HP</t>
  </si>
  <si>
    <t>Booster Pumps &lt; 5 HP</t>
  </si>
  <si>
    <t>Booster Pumps &gt; 5 HP</t>
  </si>
  <si>
    <t>Gas Chlorinators</t>
  </si>
  <si>
    <t>Pressure Tanks</t>
  </si>
  <si>
    <t>Ground Storage Tanks</t>
  </si>
  <si>
    <t>Distribution System</t>
  </si>
  <si>
    <t>Service Lines</t>
  </si>
  <si>
    <t>Meters</t>
  </si>
  <si>
    <t>Fences</t>
  </si>
  <si>
    <t>Miscellaneous Equip</t>
  </si>
  <si>
    <t>TOTALS</t>
  </si>
  <si>
    <t>III-3(a) UTILITY PLANT IN SERVICE-RECONCILIATION TO PRIOR CASE</t>
  </si>
  <si>
    <t>ORIGINAL COST DATA</t>
  </si>
  <si>
    <t>Beginning Gross Plant balance - (from previous rate case)</t>
  </si>
  <si>
    <t>Must match previous rate case</t>
  </si>
  <si>
    <t xml:space="preserve">  $</t>
  </si>
  <si>
    <t>Plant additions after previous rate case</t>
  </si>
  <si>
    <t xml:space="preserve">  10.</t>
  </si>
  <si>
    <t xml:space="preserve">  11.</t>
  </si>
  <si>
    <t>Total additions (add lines 3 through 10, Col C)</t>
  </si>
  <si>
    <t>Test year plant retirements after previous rate case:</t>
  </si>
  <si>
    <t xml:space="preserve">  12.</t>
  </si>
  <si>
    <t xml:space="preserve">  13.</t>
  </si>
  <si>
    <t xml:space="preserve">  14.</t>
  </si>
  <si>
    <t xml:space="preserve">  15.</t>
  </si>
  <si>
    <t xml:space="preserve">  16.</t>
  </si>
  <si>
    <t xml:space="preserve">  17.</t>
  </si>
  <si>
    <t xml:space="preserve">  18.</t>
  </si>
  <si>
    <t xml:space="preserve">  19.</t>
  </si>
  <si>
    <t xml:space="preserve">  20.</t>
  </si>
  <si>
    <t>Total retirements (add line 12 through 19, Col C)</t>
  </si>
  <si>
    <t xml:space="preserve">  21.</t>
  </si>
  <si>
    <t>Ending balance (line 1 + line 11 - line 20)</t>
  </si>
  <si>
    <t>Equals III-3, Column D, line 32</t>
  </si>
  <si>
    <t>Please provide a full explanation of any adjustments to accounts from the prior period.</t>
  </si>
  <si>
    <t>III-3(b) ACCUMULATED DEPRECIATION FROM PRIOR RATE CASE</t>
  </si>
  <si>
    <t>FOR THE TEST YEAR ENDED:   December 31, 2024</t>
  </si>
  <si>
    <t>ACCUMULATED DEPRECIATION:</t>
  </si>
  <si>
    <t>Dollar</t>
  </si>
  <si>
    <t>Ending-Prior Rate Case (Docket No.________)</t>
  </si>
  <si>
    <t>Must match previous rate case.</t>
  </si>
  <si>
    <t>Ending balance per Sch III-3, Column G, Line 32</t>
  </si>
  <si>
    <t>Describe accounting adjustments made between the prior rate case and the current rate case:</t>
  </si>
  <si>
    <t>III-4 AVERAGE CONSTRUCTION WORK IN PROGRESS,</t>
  </si>
  <si>
    <t>MATERIALS &amp; SUPPLIES INVENTORY &amp; PREPAYMENTS</t>
  </si>
  <si>
    <t xml:space="preserve">FOR THE TEST YEAR ENDED:  </t>
  </si>
  <si>
    <r>
      <t xml:space="preserve">Complete if the utility maintains these accounts. </t>
    </r>
    <r>
      <rPr>
        <b/>
        <sz val="12"/>
        <color rgb="FF000000"/>
        <rFont val="Times New Roman"/>
        <family val="1"/>
      </rPr>
      <t>Do not include this amount in your rate base unless the utility provides testimony meeting the requirements of PUCT Subst. Rule § 24.41(c)(4).</t>
    </r>
  </si>
  <si>
    <t>III-4(a) AVERAGE CONSTRUCTION WORK IN PROGRESS</t>
  </si>
  <si>
    <t xml:space="preserve">  Beginning balance</t>
  </si>
  <si>
    <t xml:space="preserve">  Test year costs added</t>
  </si>
  <si>
    <t xml:space="preserve">  Test year construction costs completed</t>
  </si>
  <si>
    <t xml:space="preserve">  Ending balance</t>
  </si>
  <si>
    <t xml:space="preserve">  Average balance - test year (line 1 plus line 4, divided by 2</t>
  </si>
  <si>
    <t>Typically zero, to Schedule III-2, Line 2</t>
  </si>
  <si>
    <t>III-4(b) MATERIALS &amp; SUPPLIES / PREPAID EXPENSES</t>
  </si>
  <si>
    <t>Include the un-expensed or capitalized portion of materials and supplies on your balance sheet.
Prepayments include amounts, such as annual insurance, that the utility has prepaid, such as a discount. Prepayments must be reasonable.</t>
  </si>
  <si>
    <t>Materials &amp; Supplies inventory</t>
  </si>
  <si>
    <t>Prepaid Expenses</t>
  </si>
  <si>
    <t>Sum of 12 test year month end balances</t>
  </si>
  <si>
    <t>One month prior to the test year, month end balance</t>
  </si>
  <si>
    <t>13 Month Average balance (line 6 plus line 7, divided by 13</t>
  </si>
  <si>
    <t>To III-2, Line 3.</t>
  </si>
  <si>
    <t>To III-2, Line 4.</t>
  </si>
  <si>
    <t>SCHEDULES FOR CLASS C RATE/TARIFF CHANGE</t>
  </si>
  <si>
    <t>III-5 WORKING CASH ALLOWANCE CALCULATIONS</t>
  </si>
  <si>
    <t>For Class C Utilities, one-twelfth of O&amp;M expense (excluding amounts charged to O&amp;M expense for materials, supplies, expenses recovered through a pass-through provision or through charges other than minimum monthly charge and gallonage charges, and prepayments) will be considered a reasonable allowance for cash working capital. For purposes of working capital calculations, O&amp;M expense does not include depreciation, other taxes, or federal income taxes.</t>
  </si>
  <si>
    <t>1.  No working cash allowance is permitted when a utility bills its customers in advance</t>
  </si>
  <si>
    <t xml:space="preserve">and provides service to flat rate customers only. Sewer connections count for the purposes </t>
  </si>
  <si>
    <t>of this schedule.</t>
  </si>
  <si>
    <t xml:space="preserve">2.  A utility which has all metered customers and bills monthly must divide its annual </t>
  </si>
  <si>
    <t>Operating and Maintenance (O&amp;M) expenses (excluding all taxes and depreciation) by 12</t>
  </si>
  <si>
    <t xml:space="preserve">if it is a Class C utility, or by 8 if it is a Class D utility filing a Class C package </t>
  </si>
  <si>
    <t>to calculate working cash allowance. An example follows:</t>
  </si>
  <si>
    <t>Class C</t>
  </si>
  <si>
    <t>Class D</t>
  </si>
  <si>
    <t>1.  Annual Expenses</t>
  </si>
  <si>
    <t>2.  Taxes and depreciation</t>
  </si>
  <si>
    <t>3.  Net Expenses (Line 1 - Line 2)</t>
  </si>
  <si>
    <t>4.  Working Cash (Line 3 / line 5)</t>
  </si>
  <si>
    <t>5. Divisor</t>
  </si>
  <si>
    <t>Line No</t>
  </si>
  <si>
    <t>Annual O &amp; M Expenses</t>
  </si>
  <si>
    <t>From Sch I-1, line 21</t>
  </si>
  <si>
    <t>Working Cash (Line 1 / Line 3)</t>
  </si>
  <si>
    <t>To Sch III-2, line 5</t>
  </si>
  <si>
    <t>Divisor</t>
  </si>
  <si>
    <t>III-6 LONG TERM DEBT/ NOTES PAYABLE – WATER AND SEWER</t>
  </si>
  <si>
    <t xml:space="preserve">FOR THE YEAR ENDED:  </t>
  </si>
  <si>
    <t>List the following information concerning debt and equity of the utility and attach copies of notes payable used. Round all percentages to two (2) decimal places. If debt from affiliated interests is allocated to the utility, provide workpapers demonstrating and justifying the allocation.</t>
  </si>
  <si>
    <t>Long Term Debt                                                    Name of Bank/Lender</t>
  </si>
  <si>
    <t>Date of Issue</t>
  </si>
  <si>
    <t>Date of Maturity</t>
  </si>
  <si>
    <t>Original Amount of Loan</t>
  </si>
  <si>
    <t>Outstanding or Unpaid Balance-End of Test Year</t>
  </si>
  <si>
    <t>Interest Rate</t>
  </si>
  <si>
    <t>Weighted Issuances [G=Column E /Total Column E]</t>
  </si>
  <si>
    <t>Weighted Average [H=Column G x Column F]</t>
  </si>
  <si>
    <t>Column H To Sch. III-1, Column D, Line 4</t>
  </si>
  <si>
    <t>List short term debt, if any:</t>
  </si>
  <si>
    <t>III-7 ADVANCES FOR CONSTRUCTION AND CONTRIBUTIONS IN AID OF CONSTRUCTION</t>
  </si>
  <si>
    <t xml:space="preserve">FOR THE TEST YEAR ENDED:   </t>
  </si>
  <si>
    <t>III-7(a) ADVANCES FOR CONSTRUCTION</t>
  </si>
  <si>
    <t>Item</t>
  </si>
  <si>
    <t>Date of Installation</t>
  </si>
  <si>
    <t>Total Cost</t>
  </si>
  <si>
    <t>Amount of Advance</t>
  </si>
  <si>
    <t xml:space="preserve">Repayments made to developer        </t>
  </si>
  <si>
    <t>(F)=(D)-(E)        Rate base Value              (to Sch III-2, Line 9)</t>
  </si>
  <si>
    <t>Amount to be refunded in the future*</t>
  </si>
  <si>
    <t>*If any advances or CIAC from developers or customers are refundable, please provide the potential date of refunding, if known.</t>
  </si>
  <si>
    <t>III-7(b) DEVELOPER CONTRIBUTIONS IN AID OF CONSTRUCTION*</t>
  </si>
  <si>
    <t>Date of Installation or Contribution</t>
  </si>
  <si>
    <t>Amount of Developer Contribution</t>
  </si>
  <si>
    <t>Annual amortization</t>
  </si>
  <si>
    <t>Accumulated Amortization</t>
  </si>
  <si>
    <t>(G)=(D) - (F)          Rate Base Value                    ( to Sch III-2, Line 10)</t>
  </si>
  <si>
    <t>*Customer CIAC is entered directly on III-3</t>
  </si>
  <si>
    <r>
      <t xml:space="preserve">UTILITY NAME: </t>
    </r>
    <r>
      <rPr>
        <u/>
        <sz val="11"/>
        <rFont val="Times New Roman"/>
        <family val="1"/>
      </rPr>
      <t xml:space="preserve">  Horseshoe Bend Water Company, LLC  </t>
    </r>
    <r>
      <rPr>
        <sz val="11"/>
        <rFont val="Times New Roman"/>
        <family val="1"/>
      </rPr>
      <t xml:space="preserve">    </t>
    </r>
  </si>
  <si>
    <t>IV-1 ESTIMATE OF TAXES OTHER THAN INCOME</t>
  </si>
  <si>
    <t xml:space="preserve">FOR THE TEST YEAR ENDED:   December 31, 2024   </t>
  </si>
  <si>
    <t>IV-1(a) PROPERTY TAXES</t>
  </si>
  <si>
    <t>Plant Additions</t>
  </si>
  <si>
    <t>Utility plant added in test year</t>
  </si>
  <si>
    <t>Schedule III-3(a), Column D, Line 11</t>
  </si>
  <si>
    <t>Utility plant retirements in test year</t>
  </si>
  <si>
    <t>Schedule III-3(a), Column D, Line 20</t>
  </si>
  <si>
    <t>Net additions</t>
  </si>
  <si>
    <t>Line 1 minus line 2</t>
  </si>
  <si>
    <t>Property taxes paid in in test year</t>
  </si>
  <si>
    <t>per property tax bills</t>
  </si>
  <si>
    <t>Beginning Gross Plant balance</t>
  </si>
  <si>
    <t>Schedule III-3(a), Column D, Line 1</t>
  </si>
  <si>
    <t>Net Property tax rate</t>
  </si>
  <si>
    <t>Line 4 divided by Line 5 times 100</t>
  </si>
  <si>
    <t>Test year property tax on additions (Known and measurable change)</t>
  </si>
  <si>
    <t>Line 3 times Line 6</t>
  </si>
  <si>
    <t>Adjusted Test year property tax expense</t>
  </si>
  <si>
    <t>Line 4 plus Line 7</t>
  </si>
  <si>
    <t>IV-1(b) PAYROLL TAXES (BASED ON ADJUSTED TEST YEAR NUMBERS)</t>
  </si>
  <si>
    <t xml:space="preserve"> Line </t>
  </si>
  <si>
    <t>Tax Type</t>
  </si>
  <si>
    <t>Wage</t>
  </si>
  <si>
    <t>Tax</t>
  </si>
  <si>
    <t>Taxable</t>
  </si>
  <si>
    <t xml:space="preserve"> No.</t>
  </si>
  <si>
    <t>Level</t>
  </si>
  <si>
    <t>Wages</t>
  </si>
  <si>
    <t>SCHEDULE II-6(a)</t>
  </si>
  <si>
    <t>(D x E)</t>
  </si>
  <si>
    <t>FICA</t>
  </si>
  <si>
    <t xml:space="preserve">  wages to _____</t>
  </si>
  <si>
    <t>%</t>
  </si>
  <si>
    <t>Column D+E+F</t>
  </si>
  <si>
    <t>Line 9</t>
  </si>
  <si>
    <t>Medicare</t>
  </si>
  <si>
    <t>Column H</t>
  </si>
  <si>
    <t>Added Medicare (Affordable Care Act)</t>
  </si>
  <si>
    <t>wages to ______</t>
  </si>
  <si>
    <t>12</t>
  </si>
  <si>
    <t>Federal unemployment</t>
  </si>
  <si>
    <t>Column D</t>
  </si>
  <si>
    <t>State unemployment</t>
  </si>
  <si>
    <t>Column D+E</t>
  </si>
  <si>
    <t>14</t>
  </si>
  <si>
    <t>(add Lines 11 through 14)</t>
  </si>
  <si>
    <t>15</t>
  </si>
  <si>
    <t>Less: Capitalized</t>
  </si>
  <si>
    <t>Use % on Sch II-6(a), line 10</t>
  </si>
  <si>
    <t>16</t>
  </si>
  <si>
    <t>Test year Payroll Tax Expense</t>
  </si>
  <si>
    <t>Line 13 less 14</t>
  </si>
  <si>
    <t>17</t>
  </si>
  <si>
    <t>Known and measurable change</t>
  </si>
  <si>
    <t>(Line 13 minus Line 14)</t>
  </si>
  <si>
    <t>IV-1(c) OTHER TAXES:</t>
  </si>
  <si>
    <t xml:space="preserve">Line No. </t>
  </si>
  <si>
    <t>Test year</t>
  </si>
  <si>
    <t>K &amp; M change</t>
  </si>
  <si>
    <t>Adjusted Test Year</t>
  </si>
  <si>
    <t>Other taxes &amp; licenses</t>
  </si>
  <si>
    <t>20</t>
  </si>
  <si>
    <t>21</t>
  </si>
  <si>
    <t>Total Other Taxes (Line 18 + Line 19 + Line 20)</t>
  </si>
  <si>
    <t>22</t>
  </si>
  <si>
    <t>Total this page - taxes other than income</t>
  </si>
  <si>
    <t xml:space="preserve">(Sch IV-1(a) Line 8, Column D) + (Sch IV-1(b) Line 16, Column G) + (Sch IV-1(c) Line 21, Column E) </t>
  </si>
  <si>
    <t>23</t>
  </si>
  <si>
    <t>Total known and measurable change 
(Sch IV-1(a) Line 7, Column D) + (Sch IV-1(b) Line 17, Column G) + (Sch IV-1(c) Line 21, Column D)</t>
  </si>
  <si>
    <t>IV-2 REVENUE RELATED TAXES AND EXPENSES</t>
  </si>
  <si>
    <t xml:space="preserve">                    FOR THE TEST YEAR ENDED:  December 31, 2024</t>
  </si>
  <si>
    <t>Texas Margins Tax</t>
  </si>
  <si>
    <t>City Franchise Taxes</t>
  </si>
  <si>
    <t>Bad Debt Expense</t>
  </si>
  <si>
    <t>Other Revenue Related</t>
  </si>
  <si>
    <t>Totals (F=B+C+D+E)</t>
  </si>
  <si>
    <t>Test year expense</t>
  </si>
  <si>
    <t>Test year effective rate (test year tax expense/historic test year revenues-Sch I-1)</t>
  </si>
  <si>
    <t>Gross up factor (1.0 divided by (1.0 minus Line  (example below)</t>
  </si>
  <si>
    <t>Change in revenue requirement</t>
  </si>
  <si>
    <t>Adjusted revenue requirement (Line 3 x Line 4)</t>
  </si>
  <si>
    <t>Adjusted expense (Line 3 times Line 4)</t>
  </si>
  <si>
    <t>Add Schedule IV-1(c) , Line 21, Column E</t>
  </si>
  <si>
    <t>Total taxes other than FIT (to Sch I-1, Col F, Line 23)</t>
  </si>
  <si>
    <t>Example: Test Year Franchise tax</t>
  </si>
  <si>
    <t>Test Year revenues:</t>
  </si>
  <si>
    <t>Percentage (100/2000):</t>
  </si>
  <si>
    <t>Gross up factor (1/(1-0.05))</t>
  </si>
  <si>
    <t>UTILITY NAME:  Horseshoe Bend Water Company, LLC</t>
  </si>
  <si>
    <t>V SCHEDULE OF EFFECTIVE FEDERAL TAX RATE</t>
  </si>
  <si>
    <t xml:space="preserve">FOR THE TEST YEAR ENDED:  December 31, 2024  </t>
  </si>
  <si>
    <t>Section V calculated federal income tax at present rates.</t>
  </si>
  <si>
    <t>PUCT allows utilities to include normalized federal income tax in the cost of service. The federal income tax calculation is based on the utility's return dollars. The schedule includes a "gross up of taxes to allow for the cost of service to include changes in taxes due to the changes in proposed revenues.</t>
  </si>
  <si>
    <t xml:space="preserve">Schedule III-1, Line 3 </t>
  </si>
  <si>
    <t>Less: Synchronized Interest</t>
  </si>
  <si>
    <t>Schedule III-1, Column F, Line 4 x Schedule III-2, Column B, Line 14</t>
  </si>
  <si>
    <t>Requested taxable return</t>
  </si>
  <si>
    <t>Line 1 minus Line 2</t>
  </si>
  <si>
    <t>Corp Tax Rate</t>
  </si>
  <si>
    <t>Current C corporation federal income tax rate at the time of filing, if the applicant is not a C corporation, then the appropriate alternative federal income tax rate is required to be used.</t>
  </si>
  <si>
    <t>Tax Factor</t>
  </si>
  <si>
    <t>1.0 divided by (1.0 minus Corp. Tax Rate)*Corp. Tax Rate = (1/(1-Corp. Tax Rate)*Corp.Tax Rate)</t>
  </si>
  <si>
    <t>Grossed up federal income tax</t>
  </si>
  <si>
    <t>Line 3 times line 5</t>
  </si>
  <si>
    <t>To Sch I-1, Line 24</t>
  </si>
  <si>
    <r>
      <t>UTILITY NAME:</t>
    </r>
    <r>
      <rPr>
        <u/>
        <sz val="11"/>
        <rFont val="Times New Roman"/>
        <family val="1"/>
      </rPr>
      <t xml:space="preserve">    Horseshoe Bend Water Company, LLC    </t>
    </r>
  </si>
  <si>
    <t>VI-1 FIXED &amp; VARIABLE ALLOCATION FOR RATE DESIGN</t>
  </si>
  <si>
    <t>Adjusted Test Year Expenses (From Schedule I-1)</t>
  </si>
  <si>
    <r>
      <t xml:space="preserve">Fixed % of Col. A </t>
    </r>
    <r>
      <rPr>
        <b/>
        <sz val="10"/>
        <color indexed="8"/>
        <rFont val="Times New Roman"/>
        <family val="1"/>
      </rPr>
      <t>(Adjust each row or adjust line 28 for overall percentage for Fixed Expenses)</t>
    </r>
  </si>
  <si>
    <t>Fixed Expenses</t>
  </si>
  <si>
    <t>Variable Expenses</t>
  </si>
  <si>
    <t>C = A x B</t>
  </si>
  <si>
    <t>D = A - C</t>
  </si>
  <si>
    <t>Schedule I-1, Column F, Line 1</t>
  </si>
  <si>
    <t>Schedule I-1, Column F, Line 2</t>
  </si>
  <si>
    <t>Purchased Power-wells, booster pumps</t>
  </si>
  <si>
    <t>Schedule I-1, Column F, Line 3</t>
  </si>
  <si>
    <t>Schedule I-1, Column F, Line 4</t>
  </si>
  <si>
    <t>Schedule I-1, Column F, Line 5</t>
  </si>
  <si>
    <t>Materials and Supplies</t>
  </si>
  <si>
    <t>Schedule I-1, Column F, Line 6</t>
  </si>
  <si>
    <t>631-636</t>
  </si>
  <si>
    <t>731-736</t>
  </si>
  <si>
    <t>Schedule I-1, Column F, Line 7</t>
  </si>
  <si>
    <t>Schedule I-1, Column F, Line 8</t>
  </si>
  <si>
    <t>Schedule I-1, Column F, Line 9</t>
  </si>
  <si>
    <t>Schedule I-1, Column F, Line 10</t>
  </si>
  <si>
    <t>Schedule I-1, Column F, Line 11</t>
  </si>
  <si>
    <t>Schedule I-1, Column F, Line 12</t>
  </si>
  <si>
    <t>Purchased power - G&amp;A</t>
  </si>
  <si>
    <t>Schedule I-1, Column F, Line 13</t>
  </si>
  <si>
    <t>Schedule I-1, Column F, Line 14</t>
  </si>
  <si>
    <t>Schedule I-1, Column F, Line 15</t>
  </si>
  <si>
    <t>Schedule I-1, Column F, Line 16</t>
  </si>
  <si>
    <t>656-659</t>
  </si>
  <si>
    <t>756-759</t>
  </si>
  <si>
    <t>Schedule I-1, Column F, Line 17</t>
  </si>
  <si>
    <t>Schedule I-1, Column F, Line 18</t>
  </si>
  <si>
    <t>Schedule I-1, Column F, Line 19</t>
  </si>
  <si>
    <t>Schedule I-1, Column F, Line 20</t>
  </si>
  <si>
    <t xml:space="preserve"> Depreciation</t>
  </si>
  <si>
    <t>Schedule I-1, Column F, Line 22</t>
  </si>
  <si>
    <t xml:space="preserve"> Taxes Other Than Income</t>
  </si>
  <si>
    <t>Schedule I-1, Column F, Line 23</t>
  </si>
  <si>
    <t>409/410</t>
  </si>
  <si>
    <t xml:space="preserve"> Income Tax Expense</t>
  </si>
  <si>
    <t>Schedule I-1, Column F, Line 24</t>
  </si>
  <si>
    <t>Add Lines 1-23</t>
  </si>
  <si>
    <t>Schedule I-1, Column F, Line 28</t>
  </si>
  <si>
    <t>Line 24 plus Line 25</t>
  </si>
  <si>
    <t>Schedule I-1, Column F, Line 30</t>
  </si>
  <si>
    <t>REVENUE for RATE DESIGN</t>
  </si>
  <si>
    <t>Line 26 less Line 27 (if line 27 is negative, add the two lines)</t>
  </si>
  <si>
    <t>Totals in this column should match to Schedule I-1, Column F, Line 31</t>
  </si>
  <si>
    <t>Schedule VI-1, Column C, Line 28</t>
  </si>
  <si>
    <t>Billing Cycles per Year (Monthly Billing Cycle)</t>
  </si>
  <si>
    <t xml:space="preserve">  Horseshoe Bend Water Company, LLC   </t>
  </si>
  <si>
    <t>VI-3 Rate Calculation for Single Tier Gallonage Charge for All Usage</t>
  </si>
  <si>
    <t xml:space="preserve">FOR THE TEST YEAR ENDED:    </t>
  </si>
  <si>
    <t xml:space="preserve">Test Year End Meter Equivalencies </t>
  </si>
  <si>
    <t>Schedule I-3(a), Column H, Line 9</t>
  </si>
  <si>
    <t>Minimum Monthly Charge (Line 1/Line 2/Line 3)</t>
  </si>
  <si>
    <t>Schedule VI-1, Column D, Line 28</t>
  </si>
  <si>
    <t>Total Test Year Gallons Billed</t>
  </si>
  <si>
    <t>Schedule II-1(a), Column C, Line 4</t>
  </si>
  <si>
    <t>Volumetric Rate (Charge per 1,000 gallons) (Line 5/(Line 6/1000))</t>
  </si>
  <si>
    <t>Existing Rates</t>
  </si>
  <si>
    <t>Proposed Rates</t>
  </si>
  <si>
    <t>Items to Notice</t>
  </si>
  <si>
    <t xml:space="preserve">No. of Meters </t>
  </si>
  <si>
    <t>Total Revenue Generated</t>
  </si>
  <si>
    <t>Revenue Requirement in Application</t>
  </si>
  <si>
    <t>Over / (Under) Recovery</t>
  </si>
  <si>
    <t>Percentage of (Under) Recovery</t>
  </si>
  <si>
    <t>VII-2 Revenue Generated for Single Tier Gallonage Charge for All Usage</t>
  </si>
  <si>
    <t>Meter Ratios</t>
  </si>
  <si>
    <t>RATES</t>
  </si>
  <si>
    <t>Minimum Monthly Charge</t>
  </si>
  <si>
    <t>5/8"</t>
  </si>
  <si>
    <t>Column C &amp; D</t>
  </si>
  <si>
    <t>3/4"</t>
  </si>
  <si>
    <t>1"</t>
  </si>
  <si>
    <t>1 1/2"</t>
  </si>
  <si>
    <t>2"</t>
  </si>
  <si>
    <t>3"</t>
  </si>
  <si>
    <t>Volumetric Charge per tier</t>
  </si>
  <si>
    <t>All Usage</t>
  </si>
  <si>
    <t>Gallons Billed</t>
  </si>
  <si>
    <t>REVENUE</t>
  </si>
  <si>
    <t>Total revenue generated by minimum monthly charges</t>
  </si>
  <si>
    <t>Volumetric Revenue</t>
  </si>
  <si>
    <t>Total revenue generated by Volumetric Usage</t>
  </si>
  <si>
    <t>Column C</t>
  </si>
  <si>
    <t>33.</t>
  </si>
  <si>
    <t>34.</t>
  </si>
  <si>
    <t>35.</t>
  </si>
  <si>
    <t>36.</t>
  </si>
  <si>
    <t xml:space="preserve"> Customer Contributions (Net)</t>
  </si>
  <si>
    <t>Deferred Income Taxes</t>
  </si>
  <si>
    <t>Customer Deposites</t>
  </si>
  <si>
    <t>n/a</t>
  </si>
  <si>
    <t>DL Gallons  Billed</t>
  </si>
  <si>
    <t>Total Gallons Billed</t>
  </si>
  <si>
    <t>K Gallon Billed</t>
  </si>
  <si>
    <t>Total Gallons Refunded</t>
  </si>
  <si>
    <t>K Gallon Refunded</t>
  </si>
  <si>
    <t>To Sch I-2</t>
  </si>
  <si>
    <t>TCEQ Regulatory Assessmnent Fees</t>
  </si>
  <si>
    <t>(in 1,000 Gals)</t>
  </si>
  <si>
    <t>Other (See WP TY Revenues Detail)</t>
  </si>
  <si>
    <t>Total accounted for non-revenue water*(refund)</t>
  </si>
  <si>
    <t>Affilate Transaction</t>
  </si>
  <si>
    <t>Non-utility Expenses (Goodwill amort)</t>
  </si>
  <si>
    <t>N/A - CONTRACT EMPLOYEES ONLY</t>
  </si>
  <si>
    <t>INV 1283852 &amp; 1301489</t>
  </si>
  <si>
    <t>EXCLUDE ALL UNDER $1000</t>
  </si>
  <si>
    <t>615.00</t>
  </si>
  <si>
    <t>Tri Country Electric</t>
  </si>
  <si>
    <t>620.10</t>
  </si>
  <si>
    <t>4"</t>
  </si>
  <si>
    <t>6"</t>
  </si>
  <si>
    <t>8"</t>
  </si>
  <si>
    <t>Fixed</t>
  </si>
  <si>
    <t>Cody Faulk</t>
  </si>
  <si>
    <t>512-840-4549</t>
  </si>
  <si>
    <t>cfaulk@spencerfane.com</t>
  </si>
  <si>
    <t>X</t>
  </si>
  <si>
    <t xml:space="preserve"> N/A</t>
  </si>
  <si>
    <t>Electricy for pumping water. Four invoices a through d</t>
  </si>
  <si>
    <t>II-4-1a, 1b, 1c &amp; 1d</t>
  </si>
  <si>
    <t>O&amp;M Services</t>
  </si>
  <si>
    <t>II-4-2</t>
  </si>
  <si>
    <t>II-4-3</t>
  </si>
  <si>
    <t>II-4-4</t>
  </si>
  <si>
    <t>II-4-5</t>
  </si>
  <si>
    <t>II-4-6</t>
  </si>
  <si>
    <t>II-4-7</t>
  </si>
  <si>
    <t>II-4-8</t>
  </si>
  <si>
    <t>II-4-9</t>
  </si>
  <si>
    <t>II-4-10</t>
  </si>
  <si>
    <t>II-4-11</t>
  </si>
  <si>
    <t>II-4-12</t>
  </si>
  <si>
    <t>II-4-13</t>
  </si>
  <si>
    <t>II-4-14</t>
  </si>
  <si>
    <t>II-4-15</t>
  </si>
  <si>
    <t>II-4-16</t>
  </si>
  <si>
    <t>II-4-17</t>
  </si>
  <si>
    <t>II-4-18</t>
  </si>
  <si>
    <r>
      <t xml:space="preserve">Federal forms 1096 and 1099 supporting any contract labor requested in the cost of service or capitalized. </t>
    </r>
    <r>
      <rPr>
        <b/>
        <sz val="12"/>
        <color rgb="FFFF0000"/>
        <rFont val="Times New Roman"/>
        <family val="1"/>
      </rPr>
      <t xml:space="preserve"> N/A- The Company is operated by O&amp;M Company</t>
    </r>
    <r>
      <rPr>
        <sz val="12"/>
        <rFont val="Times New Roman"/>
        <family val="1"/>
      </rPr>
      <t>.</t>
    </r>
  </si>
  <si>
    <r>
      <t xml:space="preserve">Federal forms W-2 and W-3 supporting any wages claimed in the cost of service or capitalized to plant in service.  </t>
    </r>
    <r>
      <rPr>
        <b/>
        <sz val="12"/>
        <color rgb="FFFF0000"/>
        <rFont val="Times New Roman"/>
        <family val="1"/>
      </rPr>
      <t>N/A- The Company is operated by O&amp;M Company.</t>
    </r>
  </si>
  <si>
    <r>
      <t xml:space="preserve">If you have any developer agreements please provide as such. </t>
    </r>
    <r>
      <rPr>
        <b/>
        <sz val="12"/>
        <color rgb="FFFF0000"/>
        <rFont val="Times New Roman"/>
        <family val="1"/>
      </rPr>
      <t>N/A</t>
    </r>
  </si>
  <si>
    <r>
      <t xml:space="preserve">Customer Complaint policy and records.  </t>
    </r>
    <r>
      <rPr>
        <b/>
        <sz val="12"/>
        <color rgb="FFFF0000"/>
        <rFont val="Times New Roman"/>
        <family val="1"/>
      </rPr>
      <t>See Appendix 2</t>
    </r>
  </si>
  <si>
    <r>
      <t xml:space="preserve">Income statement and balance sheet (per books) for the test year for Texas utility operations. If the utility provides both water and sewer service, then the information provided should include information for both water and sewer service, separately stated and totaled, regardless if the application is for only a water rate change or only a sewer rate change or for both. </t>
    </r>
    <r>
      <rPr>
        <b/>
        <sz val="12"/>
        <color rgb="FFFF0000"/>
        <rFont val="Times New Roman"/>
        <family val="1"/>
      </rPr>
      <t>See Appendix 3</t>
    </r>
  </si>
  <si>
    <t xml:space="preserve">Upper Trinity Goundwater Conservation District </t>
  </si>
  <si>
    <t>See UTGCD Test Year Invoices Attached.</t>
  </si>
  <si>
    <t>Due to high water loss UTGCD payments are undercollected.</t>
  </si>
  <si>
    <t>Total Collected From Customers</t>
  </si>
  <si>
    <t>Charges Billed Customers During Test Year</t>
  </si>
  <si>
    <r>
      <t xml:space="preserve">All required schedules and supporting workpapers for a rate change. Mark any schedules that are not applicable to the utility with "N/A" </t>
    </r>
    <r>
      <rPr>
        <b/>
        <sz val="12"/>
        <color rgb="FFFF0000"/>
        <rFont val="Times New Roman"/>
        <family val="1"/>
      </rPr>
      <t>See Appendix 4 for workpapers.</t>
    </r>
  </si>
  <si>
    <r>
      <t>Proposed notice forms located at puc.texas.gov.</t>
    </r>
    <r>
      <rPr>
        <b/>
        <sz val="12"/>
        <color rgb="FFFF0000"/>
        <rFont val="Times New Roman"/>
        <family val="1"/>
      </rPr>
      <t xml:space="preserve"> See Appendix 1</t>
    </r>
  </si>
  <si>
    <r>
      <t>Payroll allocation – detail on how the split (between water and sewer, or between affiliates) was calculated and supporting documentation.</t>
    </r>
    <r>
      <rPr>
        <b/>
        <sz val="12"/>
        <color rgb="FFFF0000"/>
        <rFont val="Times New Roman"/>
        <family val="1"/>
      </rPr>
      <t xml:space="preserve"> N/A- The Company is operated by O&amp;M Company</t>
    </r>
    <r>
      <rPr>
        <sz val="12"/>
        <rFont val="Times New Roman"/>
        <family val="1"/>
      </rPr>
      <t xml:space="preserve">. </t>
    </r>
    <r>
      <rPr>
        <b/>
        <sz val="12"/>
        <color rgb="FFFF0000"/>
        <rFont val="Times New Roman"/>
        <family val="1"/>
      </rPr>
      <t>See Appendix 5 for Affiliate Transactions.</t>
    </r>
  </si>
  <si>
    <t>II-4-19</t>
  </si>
  <si>
    <t>Corporate cost sharing allocation. See Appendix 5</t>
  </si>
  <si>
    <t>Customer Billing, Services and Information</t>
  </si>
  <si>
    <t>Water Testing Services</t>
  </si>
  <si>
    <t>Groundwater Pumping Fee Charges</t>
  </si>
  <si>
    <t>TCEQ Revenue Fees</t>
  </si>
  <si>
    <t>Merchant Fees</t>
  </si>
  <si>
    <r>
      <t xml:space="preserve">Schedule Reference </t>
    </r>
    <r>
      <rPr>
        <b/>
        <sz val="14"/>
        <rFont val="Times New Roman"/>
        <family val="1"/>
      </rPr>
      <t>*</t>
    </r>
  </si>
  <si>
    <t>*</t>
  </si>
  <si>
    <t>II-8-1</t>
  </si>
  <si>
    <t>II-8-2</t>
  </si>
  <si>
    <t>II-8-3</t>
  </si>
  <si>
    <t>II-8-4</t>
  </si>
  <si>
    <t>II-8-5</t>
  </si>
  <si>
    <t>II-8-6</t>
  </si>
  <si>
    <t>II-8-7</t>
  </si>
  <si>
    <t>II-8-8</t>
  </si>
  <si>
    <t>II-8-9</t>
  </si>
  <si>
    <t>II-8-10</t>
  </si>
  <si>
    <t>II-8-11</t>
  </si>
  <si>
    <t>II-8-12</t>
  </si>
  <si>
    <t>II-8-13</t>
  </si>
  <si>
    <t>II-8-14</t>
  </si>
  <si>
    <t>Total (Sum Lines 1 - 15)</t>
  </si>
  <si>
    <r>
      <t xml:space="preserve">Supporting documentation attachment number </t>
    </r>
    <r>
      <rPr>
        <b/>
        <sz val="14"/>
        <rFont val="Times New Roman"/>
        <family val="1"/>
      </rPr>
      <t>*</t>
    </r>
  </si>
  <si>
    <t>See Appendix 7 for Invoices</t>
  </si>
  <si>
    <t>See Appendix 6 for Large Item Invoices</t>
  </si>
  <si>
    <t xml:space="preserve">  N/A</t>
  </si>
  <si>
    <t>First Rate Case for Horseshoe Bend</t>
  </si>
  <si>
    <r>
      <t xml:space="preserve">If the utility’s tariff includes a pass-through clause or a surcharge, please provide a reconciliation of revenues collected for the pass-through clause or surcharge, and expenses paid related to the pass-through clause or surcharge for the test year.  </t>
    </r>
    <r>
      <rPr>
        <b/>
        <sz val="12"/>
        <color rgb="FFFF0000"/>
        <rFont val="Times New Roman"/>
        <family val="1"/>
      </rPr>
      <t>See Appendix 5.</t>
    </r>
  </si>
  <si>
    <r>
      <t xml:space="preserve">If the utility’s cost of service includes any affiliated transactions (affiliates as defined in TWC § 13.002 (2)), the utility must list them separately and provide evidence that meets the affiliate transaction requirements in TWC § 13.185(e) and (f). Provide a schedule that includes direct assignment costs, allocated costs and any other changes between affiliates with a summary by account. </t>
    </r>
    <r>
      <rPr>
        <b/>
        <sz val="12"/>
        <color rgb="FFFF0000"/>
        <rFont val="Times New Roman"/>
        <family val="1"/>
      </rPr>
      <t>See Appendix 6 for Affiliate Transaction allocation Workpapers.</t>
    </r>
  </si>
  <si>
    <t>APPENDIX 1</t>
  </si>
  <si>
    <t>NOTICE</t>
  </si>
  <si>
    <t>APPENDIX 2</t>
  </si>
  <si>
    <t>CUSTOMER COMPLAINT POLICY</t>
  </si>
  <si>
    <t>APPENDIX 3</t>
  </si>
  <si>
    <t>TEST YEAR FINANCIAL STATEMENTS</t>
  </si>
  <si>
    <t>APPENDIX 4</t>
  </si>
  <si>
    <t>WORKPAPERS</t>
  </si>
  <si>
    <t>UTGCD GROUNDWATER SURCHARGE</t>
  </si>
  <si>
    <t>AFFILIATE TRANSACTION ALLOCATIONS</t>
  </si>
  <si>
    <t>LARGE ITEM INVOICES</t>
  </si>
  <si>
    <t>APPENDIX 7</t>
  </si>
  <si>
    <t>APPENDIX 6</t>
  </si>
  <si>
    <t>APPENDIX 5</t>
  </si>
  <si>
    <t>RATE CASE EXPENSES</t>
  </si>
  <si>
    <t>As of December 31, 2025</t>
  </si>
  <si>
    <t>Account</t>
  </si>
  <si>
    <t>% of</t>
  </si>
  <si>
    <t>LARGE ITEM SELECTION</t>
  </si>
  <si>
    <t xml:space="preserve"> Various</t>
  </si>
  <si>
    <t>Various</t>
  </si>
  <si>
    <t>THE COMPANY IS NOT PROPOSING O&amp;M KNOWN AND MEASURABLE ADJUSTMENTS IN THIS APPLICATION</t>
  </si>
  <si>
    <t>Docket No. 57748</t>
  </si>
  <si>
    <t>FOR TEST YEAR ENDED:    December 31st, 2024</t>
  </si>
  <si>
    <t xml:space="preserve">FOR TEST YEAR ENDED:  December 31st, 2024 </t>
  </si>
  <si>
    <t>9963 HWY 377</t>
  </si>
  <si>
    <t>Collinsville, TX 76233</t>
  </si>
  <si>
    <t>1 (817) 382-5998</t>
  </si>
  <si>
    <t>Wholly owned subsidiary of Hearthstone Water.</t>
  </si>
  <si>
    <t>Docket No. 50085</t>
  </si>
  <si>
    <t>COMMENTS: The requested 10% requested ROE reflects the 9.5% ROE awarded in the most recent Texas PUC cases available for much larger water and sewer utilities plus 500 basis points for small utility risk. See Docket 53815 and Docket 54565.</t>
  </si>
  <si>
    <r>
      <rPr>
        <sz val="12"/>
        <rFont val="Times New Roman"/>
        <family val="1"/>
      </rPr>
      <t>UTILITY NAME:</t>
    </r>
    <r>
      <rPr>
        <u/>
        <sz val="10"/>
        <rFont val="Times New Roman"/>
        <family val="1"/>
      </rPr>
      <t xml:space="preserve">    </t>
    </r>
    <r>
      <rPr>
        <u/>
        <sz val="12"/>
        <rFont val="Times New Roman"/>
        <family val="1"/>
      </rPr>
      <t xml:space="preserve">Horseshoe Bend Water Company, LLC   </t>
    </r>
  </si>
  <si>
    <t>FOR THE TEST YEAR ENDED: December 31, 2024</t>
  </si>
  <si>
    <t>APPENDIX 8</t>
  </si>
  <si>
    <t>The water loss has improved since late 2024.  We have repaired several water main leaks since late 2024 which has helped.  Since the customer meters have all been replaced over the past 3 years, finding and repairing main leaks, and finding and removing illegal customer taps is our current plan to continue reducing water loss.  Due to the small size of HB, the high cost of hiring a leak detection firm would likely outweigh the benefits of further reducing water loss.</t>
  </si>
  <si>
    <t>WP Sch II-4  Appendix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</si>
</sst>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5" formatCode="&quot;$&quot;#,##0_);\(&quot;$&quot;#,##0\)"/>
    <numFmt numFmtId="7" formatCode="&quot;$&quot;#,##0.00_);\(&quot;$&quot;#,##0.00\)"/>
    <numFmt numFmtId="41" formatCode="_(* #,##0_);_(* \(#,##0\);_(* &quot;-&quot;_);_(@_)"/>
    <numFmt numFmtId="44" formatCode="_(&quot;$&quot;* #,##0.00_);_(&quot;$&quot;* \(#,##0.00\);_(&quot;$&quot;* &quot;-&quot;??_);_(@_)"/>
    <numFmt numFmtId="43" formatCode="_(* #,##0.00_);_(* \(#,##0.00\);_(* &quot;-&quot;??_);_(@_)"/>
    <numFmt numFmtId="164" formatCode="0.0"/>
    <numFmt numFmtId="165" formatCode="0.000"/>
    <numFmt numFmtId="166" formatCode="_(* #,##0_);_(* \(#,##0\);_(* &quot;-&quot;??_);_(@_)"/>
    <numFmt numFmtId="167" formatCode="0.0000%"/>
    <numFmt numFmtId="168" formatCode="_(&quot;$&quot;* #,##0_);_(&quot;$&quot;* \(#,##0\);_(&quot;$&quot;* &quot;-&quot;??_);_(@_)"/>
    <numFmt numFmtId="169" formatCode="[&lt;=9999999]###\-####;\(###\)\ ###\-####"/>
    <numFmt numFmtId="170" formatCode="[$-409]mmmm\ d\,\ yyyy;@"/>
    <numFmt numFmtId="171" formatCode="&quot;$&quot;#,##0.00"/>
    <numFmt numFmtId="172" formatCode="&quot;$&quot;#,##0"/>
    <numFmt numFmtId="173" formatCode="0.00000%"/>
    <numFmt numFmtId="174" formatCode="mm/dd/yy_)"/>
    <numFmt numFmtId="175" formatCode="&quot;$&quot;#,##0.0"/>
    <numFmt numFmtId="176" formatCode="mm/dd/yyyy"/>
    <numFmt numFmtId="177" formatCode="0.000%"/>
    <numFmt numFmtId="178" formatCode="0.0000"/>
  </numFmts>
  <fonts count="65" x14ac:knownFonts="1">
    <font>
      <sz val="12"/>
      <name val="Times New Roman"/>
      <family val="1"/>
    </font>
    <font>
      <sz val="11"/>
      <color theme="1"/>
      <name val="Calibri"/>
      <family val="2"/>
      <scheme val="minor"/>
    </font>
    <font>
      <sz val="11"/>
      <color theme="1"/>
      <name val="Calibri"/>
      <family val="2"/>
      <scheme val="minor"/>
    </font>
    <font>
      <sz val="10"/>
      <name val="Arial"/>
      <family val="2"/>
    </font>
    <font>
      <sz val="10"/>
      <name val="Arial"/>
      <family val="2"/>
    </font>
    <font>
      <sz val="8"/>
      <name val="Arial"/>
      <family val="2"/>
    </font>
    <font>
      <sz val="10"/>
      <name val="Arial"/>
      <family val="2"/>
    </font>
    <font>
      <sz val="11"/>
      <name val="Times New Roman"/>
      <family val="1"/>
    </font>
    <font>
      <b/>
      <sz val="11"/>
      <name val="Times New Roman"/>
      <family val="1"/>
    </font>
    <font>
      <b/>
      <sz val="13"/>
      <name val="Times New Roman"/>
      <family val="1"/>
    </font>
    <font>
      <sz val="13"/>
      <name val="Times New Roman"/>
      <family val="1"/>
    </font>
    <font>
      <sz val="10"/>
      <name val="Times New Roman"/>
      <family val="1"/>
    </font>
    <font>
      <sz val="9"/>
      <name val="Times New Roman"/>
      <family val="1"/>
    </font>
    <font>
      <u/>
      <sz val="11"/>
      <name val="Times New Roman"/>
      <family val="1"/>
    </font>
    <font>
      <b/>
      <u/>
      <sz val="11"/>
      <name val="Times New Roman"/>
      <family val="1"/>
    </font>
    <font>
      <b/>
      <sz val="8"/>
      <name val="Times New Roman"/>
      <family val="1"/>
    </font>
    <font>
      <b/>
      <sz val="12"/>
      <name val="Times New Roman"/>
      <family val="1"/>
    </font>
    <font>
      <sz val="12"/>
      <name val="Times New Roman"/>
      <family val="1"/>
    </font>
    <font>
      <b/>
      <u/>
      <sz val="12"/>
      <name val="Times New Roman"/>
      <family val="1"/>
    </font>
    <font>
      <b/>
      <sz val="10"/>
      <name val="Times New Roman"/>
      <family val="1"/>
    </font>
    <font>
      <u/>
      <sz val="10"/>
      <name val="Times New Roman"/>
      <family val="1"/>
    </font>
    <font>
      <sz val="8"/>
      <name val="Times New Roman"/>
      <family val="1"/>
    </font>
    <font>
      <b/>
      <sz val="14"/>
      <name val="Times New Roman"/>
      <family val="1"/>
    </font>
    <font>
      <sz val="14"/>
      <name val="Times New Roman"/>
      <family val="1"/>
    </font>
    <font>
      <u/>
      <sz val="13"/>
      <name val="Times New Roman"/>
      <family val="1"/>
    </font>
    <font>
      <sz val="9.5"/>
      <name val="Times New Roman"/>
      <family val="1"/>
    </font>
    <font>
      <u/>
      <sz val="12"/>
      <name val="Times New Roman"/>
      <family val="1"/>
    </font>
    <font>
      <b/>
      <sz val="16"/>
      <name val="Times New Roman"/>
      <family val="1"/>
    </font>
    <font>
      <b/>
      <i/>
      <sz val="12"/>
      <name val="Times New Roman"/>
      <family val="1"/>
    </font>
    <font>
      <sz val="10"/>
      <color indexed="10"/>
      <name val="Times New Roman"/>
      <family val="1"/>
    </font>
    <font>
      <sz val="12"/>
      <color theme="4" tint="0.39997558519241921"/>
      <name val="Times New Roman"/>
      <family val="1"/>
    </font>
    <font>
      <b/>
      <sz val="10"/>
      <name val="Arial"/>
      <family val="2"/>
    </font>
    <font>
      <i/>
      <sz val="10"/>
      <name val="Times New Roman"/>
      <family val="1"/>
    </font>
    <font>
      <b/>
      <sz val="11"/>
      <color theme="1"/>
      <name val="Times New Roman"/>
      <family val="1"/>
    </font>
    <font>
      <sz val="11"/>
      <color theme="1"/>
      <name val="Times New Roman"/>
      <family val="1"/>
    </font>
    <font>
      <sz val="9"/>
      <color theme="1"/>
      <name val="Times New Roman"/>
      <family val="1"/>
    </font>
    <font>
      <b/>
      <sz val="14"/>
      <color theme="1"/>
      <name val="Times New Roman"/>
      <family val="1"/>
    </font>
    <font>
      <sz val="10"/>
      <color theme="1"/>
      <name val="Times New Roman"/>
      <family val="1"/>
    </font>
    <font>
      <sz val="14"/>
      <color theme="1"/>
      <name val="Times New Roman"/>
      <family val="1"/>
    </font>
    <font>
      <b/>
      <sz val="10"/>
      <color indexed="8"/>
      <name val="Times New Roman"/>
      <family val="1"/>
    </font>
    <font>
      <u/>
      <sz val="12"/>
      <color theme="10"/>
      <name val="Times New Roman"/>
      <family val="1"/>
    </font>
    <font>
      <b/>
      <sz val="12"/>
      <color theme="1"/>
      <name val="Times New Roman"/>
      <family val="1"/>
    </font>
    <font>
      <b/>
      <sz val="12"/>
      <color indexed="8"/>
      <name val="Times New Roman"/>
      <family val="1"/>
    </font>
    <font>
      <sz val="12"/>
      <color indexed="8"/>
      <name val="Times New Roman"/>
      <family val="1"/>
    </font>
    <font>
      <sz val="12"/>
      <color rgb="FF000000"/>
      <name val="Times New Roman"/>
      <family val="1"/>
    </font>
    <font>
      <b/>
      <sz val="12"/>
      <color rgb="FF000000"/>
      <name val="Times New Roman"/>
      <family val="1"/>
    </font>
    <font>
      <b/>
      <u/>
      <sz val="12"/>
      <color rgb="FF000000"/>
      <name val="Times New Roman"/>
      <family val="1"/>
    </font>
    <font>
      <i/>
      <sz val="11"/>
      <name val="Times New Roman"/>
      <family val="1"/>
    </font>
    <font>
      <b/>
      <sz val="12"/>
      <color rgb="FF000080"/>
      <name val="Arial"/>
      <family val="2"/>
    </font>
    <font>
      <b/>
      <sz val="8"/>
      <color rgb="FF000000"/>
      <name val="Arial"/>
      <family val="2"/>
    </font>
    <font>
      <b/>
      <sz val="14"/>
      <color rgb="FF000080"/>
      <name val="Arial"/>
      <family val="2"/>
    </font>
    <font>
      <b/>
      <sz val="10"/>
      <color rgb="FF000080"/>
      <name val="Arial"/>
      <family val="2"/>
    </font>
    <font>
      <sz val="8"/>
      <color rgb="FF000000"/>
      <name val="Arial"/>
      <family val="2"/>
    </font>
    <font>
      <sz val="12"/>
      <color theme="1"/>
      <name val="Times New Roman"/>
      <family val="1"/>
    </font>
    <font>
      <sz val="12"/>
      <color theme="1"/>
      <name val="Calibri"/>
      <family val="2"/>
      <scheme val="minor"/>
    </font>
    <font>
      <b/>
      <u val="double"/>
      <sz val="12"/>
      <name val="Times New Roman"/>
      <family val="1"/>
    </font>
    <font>
      <sz val="12"/>
      <color theme="0" tint="-0.499984740745262"/>
      <name val="Times New Roman"/>
      <family val="1"/>
    </font>
    <font>
      <b/>
      <sz val="12"/>
      <color rgb="FF000080"/>
      <name val="Times New Roman"/>
      <family val="1"/>
    </font>
    <font>
      <b/>
      <sz val="12"/>
      <color rgb="FF000000"/>
      <name val="Arial"/>
      <family val="2"/>
    </font>
    <font>
      <u/>
      <sz val="12"/>
      <color rgb="FF000000"/>
      <name val="Times New Roman"/>
      <family val="1"/>
    </font>
    <font>
      <u/>
      <sz val="12"/>
      <color theme="1"/>
      <name val="Times New Roman"/>
      <family val="1"/>
    </font>
    <font>
      <b/>
      <sz val="12"/>
      <color rgb="FFFF0000"/>
      <name val="Times New Roman"/>
      <family val="1"/>
    </font>
    <font>
      <b/>
      <sz val="20"/>
      <name val="Times New Roman"/>
      <family val="1"/>
    </font>
    <font>
      <b/>
      <sz val="12"/>
      <name val="Arial"/>
      <family val="2"/>
    </font>
    <font>
      <sz val="11"/>
      <color rgb="FF333333"/>
      <name val="Arial"/>
      <family val="2"/>
    </font>
  </fonts>
  <fills count="15">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7"/>
        <bgColor indexed="64"/>
      </patternFill>
    </fill>
    <fill>
      <patternFill patternType="solid">
        <fgColor theme="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indexed="9"/>
        <bgColor indexed="9"/>
      </patternFill>
    </fill>
    <fill>
      <patternFill patternType="solid">
        <fgColor theme="1"/>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rgb="FFFFFF00"/>
        <bgColor indexed="64"/>
      </patternFill>
    </fill>
    <fill>
      <patternFill patternType="solid">
        <fgColor theme="5"/>
        <bgColor indexed="64"/>
      </patternFill>
    </fill>
    <fill>
      <patternFill patternType="solid">
        <fgColor theme="9" tint="0.79998168889431442"/>
        <bgColor indexed="64"/>
      </patternFill>
    </fill>
  </fills>
  <borders count="196">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medium">
        <color indexed="64"/>
      </top>
      <bottom style="medium">
        <color indexed="64"/>
      </bottom>
      <diagonal/>
    </border>
    <border>
      <left style="thin">
        <color indexed="64"/>
      </left>
      <right style="medium">
        <color indexed="64"/>
      </right>
      <top/>
      <bottom/>
      <diagonal/>
    </border>
    <border>
      <left style="double">
        <color indexed="64"/>
      </left>
      <right style="double">
        <color indexed="64"/>
      </right>
      <top/>
      <bottom style="double">
        <color indexed="64"/>
      </bottom>
      <diagonal/>
    </border>
    <border>
      <left style="thin">
        <color indexed="64"/>
      </left>
      <right style="thin">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top style="double">
        <color indexed="64"/>
      </top>
      <bottom style="double">
        <color indexed="64"/>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left/>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right style="double">
        <color indexed="64"/>
      </right>
      <top style="double">
        <color indexed="64"/>
      </top>
      <bottom/>
      <diagonal/>
    </border>
    <border>
      <left style="double">
        <color indexed="64"/>
      </left>
      <right/>
      <top style="double">
        <color indexed="64"/>
      </top>
      <bottom/>
      <diagonal/>
    </border>
    <border>
      <left style="double">
        <color indexed="64"/>
      </left>
      <right/>
      <top/>
      <bottom style="thin">
        <color indexed="64"/>
      </bottom>
      <diagonal/>
    </border>
    <border>
      <left style="double">
        <color indexed="64"/>
      </left>
      <right style="thin">
        <color indexed="64"/>
      </right>
      <top/>
      <bottom/>
      <diagonal/>
    </border>
    <border>
      <left/>
      <right style="double">
        <color indexed="64"/>
      </right>
      <top/>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right style="double">
        <color indexed="64"/>
      </right>
      <top style="thin">
        <color indexed="64"/>
      </top>
      <bottom/>
      <diagonal/>
    </border>
    <border>
      <left style="double">
        <color indexed="64"/>
      </left>
      <right/>
      <top style="thin">
        <color indexed="64"/>
      </top>
      <bottom/>
      <diagonal/>
    </border>
    <border>
      <left/>
      <right style="double">
        <color indexed="64"/>
      </right>
      <top style="double">
        <color indexed="64"/>
      </top>
      <bottom style="double">
        <color indexed="64"/>
      </bottom>
      <diagonal/>
    </border>
    <border>
      <left style="double">
        <color indexed="64"/>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ouble">
        <color indexed="64"/>
      </right>
      <top/>
      <bottom style="thin">
        <color indexed="64"/>
      </bottom>
      <diagonal/>
    </border>
    <border>
      <left style="double">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double">
        <color indexed="64"/>
      </left>
      <right/>
      <top/>
      <bottom style="medium">
        <color indexed="64"/>
      </bottom>
      <diagonal/>
    </border>
    <border>
      <left style="thin">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double">
        <color indexed="64"/>
      </left>
      <right style="thin">
        <color indexed="64"/>
      </right>
      <top style="medium">
        <color indexed="64"/>
      </top>
      <bottom/>
      <diagonal/>
    </border>
    <border>
      <left style="thin">
        <color indexed="64"/>
      </left>
      <right style="thin">
        <color indexed="64"/>
      </right>
      <top style="medium">
        <color indexed="64"/>
      </top>
      <bottom/>
      <diagonal/>
    </border>
    <border>
      <left style="double">
        <color indexed="64"/>
      </left>
      <right style="thin">
        <color indexed="64"/>
      </right>
      <top/>
      <bottom style="medium">
        <color indexed="64"/>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right style="thin">
        <color indexed="64"/>
      </right>
      <top style="thin">
        <color indexed="64"/>
      </top>
      <bottom style="medium">
        <color indexed="64"/>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thin">
        <color indexed="64"/>
      </left>
      <right style="thin">
        <color indexed="64"/>
      </right>
      <top style="double">
        <color indexed="64"/>
      </top>
      <bottom/>
      <diagonal/>
    </border>
    <border>
      <left/>
      <right/>
      <top style="double">
        <color indexed="64"/>
      </top>
      <bottom/>
      <diagonal/>
    </border>
    <border>
      <left style="thin">
        <color indexed="64"/>
      </left>
      <right/>
      <top style="double">
        <color indexed="64"/>
      </top>
      <bottom/>
      <diagonal/>
    </border>
    <border>
      <left style="thin">
        <color indexed="64"/>
      </left>
      <right style="double">
        <color indexed="64"/>
      </right>
      <top style="double">
        <color indexed="64"/>
      </top>
      <bottom/>
      <diagonal/>
    </border>
    <border>
      <left style="medium">
        <color indexed="64"/>
      </left>
      <right style="medium">
        <color indexed="64"/>
      </right>
      <top style="thin">
        <color indexed="64"/>
      </top>
      <bottom style="thin">
        <color indexed="64"/>
      </bottom>
      <diagonal/>
    </border>
    <border>
      <left style="thin">
        <color indexed="64"/>
      </left>
      <right/>
      <top/>
      <bottom style="double">
        <color indexed="64"/>
      </bottom>
      <diagonal/>
    </border>
    <border>
      <left style="thin">
        <color indexed="64"/>
      </left>
      <right style="double">
        <color indexed="64"/>
      </right>
      <top/>
      <bottom/>
      <diagonal/>
    </border>
    <border>
      <left style="double">
        <color indexed="64"/>
      </left>
      <right/>
      <top style="thin">
        <color indexed="64"/>
      </top>
      <bottom style="double">
        <color indexed="64"/>
      </bottom>
      <diagonal/>
    </border>
    <border>
      <left style="thin">
        <color indexed="64"/>
      </left>
      <right style="double">
        <color indexed="64"/>
      </right>
      <top style="medium">
        <color indexed="64"/>
      </top>
      <bottom style="medium">
        <color indexed="64"/>
      </bottom>
      <diagonal/>
    </border>
    <border>
      <left style="double">
        <color indexed="64"/>
      </left>
      <right/>
      <top/>
      <bottom style="double">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ck">
        <color indexed="64"/>
      </top>
      <bottom style="medium">
        <color indexed="64"/>
      </bottom>
      <diagonal/>
    </border>
    <border>
      <left style="thin">
        <color indexed="64"/>
      </left>
      <right style="thin">
        <color indexed="64"/>
      </right>
      <top style="thick">
        <color indexed="64"/>
      </top>
      <bottom/>
      <diagonal/>
    </border>
    <border>
      <left style="thin">
        <color indexed="64"/>
      </left>
      <right style="thin">
        <color indexed="64"/>
      </right>
      <top style="thick">
        <color indexed="64"/>
      </top>
      <bottom style="thick">
        <color indexed="64"/>
      </bottom>
      <diagonal/>
    </border>
    <border>
      <left style="thin">
        <color indexed="64"/>
      </left>
      <right style="double">
        <color indexed="64"/>
      </right>
      <top style="thick">
        <color indexed="64"/>
      </top>
      <bottom style="thick">
        <color indexed="64"/>
      </bottom>
      <diagonal/>
    </border>
    <border>
      <left style="double">
        <color indexed="64"/>
      </left>
      <right style="thin">
        <color indexed="64"/>
      </right>
      <top style="medium">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double">
        <color indexed="64"/>
      </right>
      <top style="thick">
        <color indexed="64"/>
      </top>
      <bottom/>
      <diagonal/>
    </border>
    <border>
      <left style="medium">
        <color indexed="64"/>
      </left>
      <right/>
      <top style="medium">
        <color indexed="64"/>
      </top>
      <bottom/>
      <diagonal/>
    </border>
    <border>
      <left style="medium">
        <color indexed="64"/>
      </left>
      <right/>
      <top/>
      <bottom/>
      <diagonal/>
    </border>
    <border>
      <left/>
      <right style="double">
        <color indexed="64"/>
      </right>
      <top style="thin">
        <color indexed="64"/>
      </top>
      <bottom style="medium">
        <color indexed="64"/>
      </bottom>
      <diagonal/>
    </border>
    <border>
      <left style="double">
        <color indexed="64"/>
      </left>
      <right style="thin">
        <color indexed="64"/>
      </right>
      <top style="double">
        <color indexed="64"/>
      </top>
      <bottom/>
      <diagonal/>
    </border>
    <border>
      <left style="double">
        <color indexed="64"/>
      </left>
      <right style="thin">
        <color indexed="64"/>
      </right>
      <top style="double">
        <color indexed="64"/>
      </top>
      <bottom style="thin">
        <color indexed="64"/>
      </bottom>
      <diagonal/>
    </border>
    <border>
      <left/>
      <right/>
      <top style="thin">
        <color indexed="64"/>
      </top>
      <bottom style="medium">
        <color indexed="64"/>
      </bottom>
      <diagonal/>
    </border>
    <border>
      <left/>
      <right style="thin">
        <color indexed="64"/>
      </right>
      <top/>
      <bottom style="double">
        <color indexed="64"/>
      </bottom>
      <diagonal/>
    </border>
    <border>
      <left style="thin">
        <color indexed="64"/>
      </left>
      <right style="thick">
        <color indexed="64"/>
      </right>
      <top style="double">
        <color indexed="64"/>
      </top>
      <bottom style="thin">
        <color indexed="64"/>
      </bottom>
      <diagonal/>
    </border>
    <border>
      <left style="thin">
        <color indexed="64"/>
      </left>
      <right style="thick">
        <color indexed="64"/>
      </right>
      <top/>
      <bottom/>
      <diagonal/>
    </border>
    <border>
      <left style="thin">
        <color indexed="64"/>
      </left>
      <right style="thick">
        <color indexed="64"/>
      </right>
      <top/>
      <bottom style="medium">
        <color indexed="64"/>
      </bottom>
      <diagonal/>
    </border>
    <border>
      <left style="thin">
        <color indexed="64"/>
      </left>
      <right style="double">
        <color indexed="64"/>
      </right>
      <top/>
      <bottom style="medium">
        <color indexed="64"/>
      </bottom>
      <diagonal/>
    </border>
    <border>
      <left style="thin">
        <color indexed="64"/>
      </left>
      <right style="thick">
        <color indexed="64"/>
      </right>
      <top/>
      <bottom style="thin">
        <color indexed="64"/>
      </bottom>
      <diagonal/>
    </border>
    <border>
      <left style="double">
        <color indexed="64"/>
      </left>
      <right/>
      <top/>
      <bottom style="thick">
        <color indexed="64"/>
      </bottom>
      <diagonal/>
    </border>
    <border>
      <left style="thin">
        <color indexed="64"/>
      </left>
      <right/>
      <top/>
      <bottom style="thick">
        <color indexed="64"/>
      </bottom>
      <diagonal/>
    </border>
    <border>
      <left/>
      <right/>
      <top/>
      <bottom style="thick">
        <color indexed="64"/>
      </bottom>
      <diagonal/>
    </border>
    <border>
      <left style="thin">
        <color indexed="64"/>
      </left>
      <right style="thick">
        <color indexed="64"/>
      </right>
      <top/>
      <bottom style="thick">
        <color indexed="64"/>
      </bottom>
      <diagonal/>
    </border>
    <border>
      <left style="thin">
        <color indexed="64"/>
      </left>
      <right style="double">
        <color indexed="64"/>
      </right>
      <top/>
      <bottom style="thick">
        <color indexed="64"/>
      </bottom>
      <diagonal/>
    </border>
    <border>
      <left/>
      <right style="double">
        <color indexed="64"/>
      </right>
      <top/>
      <bottom style="medium">
        <color indexed="64"/>
      </bottom>
      <diagonal/>
    </border>
    <border>
      <left style="thin">
        <color indexed="64"/>
      </left>
      <right style="double">
        <color indexed="64"/>
      </right>
      <top style="medium">
        <color indexed="64"/>
      </top>
      <bottom style="thin">
        <color indexed="64"/>
      </bottom>
      <diagonal/>
    </border>
    <border>
      <left style="thin">
        <color indexed="64"/>
      </left>
      <right style="thin">
        <color indexed="64"/>
      </right>
      <top/>
      <bottom style="thick">
        <color indexed="64"/>
      </bottom>
      <diagonal/>
    </border>
    <border>
      <left/>
      <right style="double">
        <color indexed="64"/>
      </right>
      <top/>
      <bottom style="double">
        <color indexed="64"/>
      </bottom>
      <diagonal/>
    </border>
    <border>
      <left style="thin">
        <color indexed="64"/>
      </left>
      <right style="thin">
        <color indexed="64"/>
      </right>
      <top style="medium">
        <color indexed="64"/>
      </top>
      <bottom style="thin">
        <color indexed="64"/>
      </bottom>
      <diagonal/>
    </border>
    <border>
      <left style="double">
        <color indexed="64"/>
      </left>
      <right/>
      <top style="thin">
        <color indexed="64"/>
      </top>
      <bottom style="medium">
        <color indexed="64"/>
      </bottom>
      <diagonal/>
    </border>
    <border>
      <left style="double">
        <color indexed="64"/>
      </left>
      <right style="double">
        <color indexed="64"/>
      </right>
      <top/>
      <bottom/>
      <diagonal/>
    </border>
    <border>
      <left style="thick">
        <color indexed="64"/>
      </left>
      <right/>
      <top style="double">
        <color indexed="64"/>
      </top>
      <bottom/>
      <diagonal/>
    </border>
    <border>
      <left style="medium">
        <color indexed="64"/>
      </left>
      <right style="medium">
        <color indexed="64"/>
      </right>
      <top style="double">
        <color indexed="64"/>
      </top>
      <bottom/>
      <diagonal/>
    </border>
    <border>
      <left style="thick">
        <color indexed="64"/>
      </left>
      <right/>
      <top/>
      <bottom style="double">
        <color indexed="64"/>
      </bottom>
      <diagonal/>
    </border>
    <border>
      <left style="medium">
        <color indexed="64"/>
      </left>
      <right style="medium">
        <color indexed="64"/>
      </right>
      <top/>
      <bottom style="double">
        <color indexed="64"/>
      </bottom>
      <diagonal/>
    </border>
    <border>
      <left style="double">
        <color indexed="64"/>
      </left>
      <right style="double">
        <color indexed="64"/>
      </right>
      <top style="thin">
        <color indexed="64"/>
      </top>
      <bottom/>
      <diagonal/>
    </border>
    <border>
      <left style="double">
        <color indexed="64"/>
      </left>
      <right style="double">
        <color indexed="64"/>
      </right>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medium">
        <color indexed="64"/>
      </right>
      <top style="medium">
        <color indexed="64"/>
      </top>
      <bottom style="medium">
        <color indexed="64"/>
      </bottom>
      <diagonal/>
    </border>
    <border>
      <left style="double">
        <color indexed="64"/>
      </left>
      <right style="double">
        <color indexed="64"/>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style="double">
        <color indexed="64"/>
      </top>
      <bottom/>
      <diagonal/>
    </border>
    <border>
      <left style="thin">
        <color indexed="64"/>
      </left>
      <right/>
      <top style="thin">
        <color indexed="64"/>
      </top>
      <bottom style="thick">
        <color indexed="64"/>
      </bottom>
      <diagonal/>
    </border>
    <border>
      <left/>
      <right/>
      <top style="thin">
        <color indexed="64"/>
      </top>
      <bottom style="thick">
        <color indexed="64"/>
      </bottom>
      <diagonal/>
    </border>
    <border>
      <left style="thin">
        <color indexed="64"/>
      </left>
      <right/>
      <top style="thick">
        <color indexed="64"/>
      </top>
      <bottom style="double">
        <color indexed="64"/>
      </bottom>
      <diagonal/>
    </border>
    <border>
      <left/>
      <right style="thin">
        <color indexed="64"/>
      </right>
      <top style="thick">
        <color indexed="64"/>
      </top>
      <bottom style="double">
        <color indexed="64"/>
      </bottom>
      <diagonal/>
    </border>
    <border>
      <left/>
      <right style="medium">
        <color indexed="64"/>
      </right>
      <top style="double">
        <color indexed="64"/>
      </top>
      <bottom/>
      <diagonal/>
    </border>
    <border>
      <left style="medium">
        <color indexed="64"/>
      </left>
      <right style="medium">
        <color indexed="64"/>
      </right>
      <top/>
      <bottom style="medium">
        <color indexed="64"/>
      </bottom>
      <diagonal/>
    </border>
    <border>
      <left style="medium">
        <color indexed="64"/>
      </left>
      <right style="double">
        <color indexed="64"/>
      </right>
      <top style="double">
        <color indexed="64"/>
      </top>
      <bottom/>
      <diagonal/>
    </border>
    <border>
      <left style="medium">
        <color indexed="64"/>
      </left>
      <right style="double">
        <color indexed="64"/>
      </right>
      <top/>
      <bottom style="medium">
        <color indexed="64"/>
      </bottom>
      <diagonal/>
    </border>
    <border>
      <left style="medium">
        <color indexed="64"/>
      </left>
      <right style="thin">
        <color indexed="64"/>
      </right>
      <top/>
      <bottom/>
      <diagonal/>
    </border>
    <border>
      <left/>
      <right style="double">
        <color indexed="64"/>
      </right>
      <top style="medium">
        <color indexed="64"/>
      </top>
      <bottom style="medium">
        <color indexed="64"/>
      </bottom>
      <diagonal/>
    </border>
    <border>
      <left/>
      <right style="double">
        <color indexed="64"/>
      </right>
      <top style="medium">
        <color indexed="64"/>
      </top>
      <bottom/>
      <diagonal/>
    </border>
    <border>
      <left/>
      <right style="double">
        <color indexed="64"/>
      </right>
      <top style="thin">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style="double">
        <color indexed="64"/>
      </bottom>
      <diagonal/>
    </border>
    <border>
      <left style="double">
        <color indexed="64"/>
      </left>
      <right style="thin">
        <color indexed="64"/>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style="thin">
        <color indexed="64"/>
      </right>
      <top style="medium">
        <color indexed="64"/>
      </top>
      <bottom style="thin">
        <color indexed="64"/>
      </bottom>
      <diagonal/>
    </border>
    <border>
      <left style="thin">
        <color indexed="64"/>
      </left>
      <right/>
      <top style="medium">
        <color indexed="64"/>
      </top>
      <bottom style="double">
        <color indexed="64"/>
      </bottom>
      <diagonal/>
    </border>
    <border>
      <left style="thin">
        <color indexed="64"/>
      </left>
      <right style="double">
        <color indexed="64"/>
      </right>
      <top style="medium">
        <color indexed="64"/>
      </top>
      <bottom style="double">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double">
        <color indexed="64"/>
      </left>
      <right style="thin">
        <color indexed="64"/>
      </right>
      <top style="medium">
        <color indexed="64"/>
      </top>
      <bottom style="medium">
        <color indexed="64"/>
      </bottom>
      <diagonal/>
    </border>
    <border>
      <left style="double">
        <color indexed="64"/>
      </left>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right style="double">
        <color indexed="64"/>
      </right>
      <top style="double">
        <color indexed="64"/>
      </top>
      <bottom style="medium">
        <color indexed="64"/>
      </bottom>
      <diagonal/>
    </border>
    <border>
      <left style="double">
        <color indexed="64"/>
      </left>
      <right/>
      <top style="medium">
        <color indexed="64"/>
      </top>
      <bottom style="medium">
        <color indexed="64"/>
      </bottom>
      <diagonal/>
    </border>
    <border>
      <left/>
      <right/>
      <top style="medium">
        <color indexed="64"/>
      </top>
      <bottom style="double">
        <color indexed="64"/>
      </bottom>
      <diagonal/>
    </border>
    <border>
      <left style="double">
        <color indexed="64"/>
      </left>
      <right/>
      <top style="medium">
        <color indexed="64"/>
      </top>
      <bottom style="double">
        <color indexed="64"/>
      </bottom>
      <diagonal/>
    </border>
    <border>
      <left/>
      <right style="double">
        <color indexed="64"/>
      </right>
      <top style="medium">
        <color indexed="64"/>
      </top>
      <bottom style="double">
        <color indexed="64"/>
      </bottom>
      <diagonal/>
    </border>
    <border>
      <left/>
      <right style="thick">
        <color indexed="64"/>
      </right>
      <top/>
      <bottom/>
      <diagonal/>
    </border>
    <border>
      <left style="medium">
        <color indexed="64"/>
      </left>
      <right style="double">
        <color indexed="64"/>
      </right>
      <top style="medium">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double">
        <color indexed="64"/>
      </right>
      <top style="thin">
        <color indexed="64"/>
      </top>
      <bottom style="thin">
        <color indexed="64"/>
      </bottom>
      <diagonal/>
    </border>
    <border>
      <left style="medium">
        <color indexed="64"/>
      </left>
      <right style="double">
        <color indexed="64"/>
      </right>
      <top style="thin">
        <color indexed="64"/>
      </top>
      <bottom/>
      <diagonal/>
    </border>
    <border>
      <left style="medium">
        <color indexed="64"/>
      </left>
      <right style="double">
        <color indexed="64"/>
      </right>
      <top style="medium">
        <color indexed="64"/>
      </top>
      <bottom style="double">
        <color indexed="64"/>
      </bottom>
      <diagonal/>
    </border>
    <border>
      <left style="medium">
        <color indexed="64"/>
      </left>
      <right style="double">
        <color indexed="64"/>
      </right>
      <top/>
      <bottom style="thin">
        <color indexed="64"/>
      </bottom>
      <diagonal/>
    </border>
    <border>
      <left style="medium">
        <color indexed="64"/>
      </left>
      <right style="double">
        <color indexed="64"/>
      </right>
      <top style="double">
        <color indexed="64"/>
      </top>
      <bottom style="double">
        <color indexed="64"/>
      </bottom>
      <diagonal/>
    </border>
    <border>
      <left style="medium">
        <color indexed="64"/>
      </left>
      <right style="medium">
        <color indexed="64"/>
      </right>
      <top/>
      <bottom style="thin">
        <color indexed="64"/>
      </bottom>
      <diagonal/>
    </border>
    <border>
      <left style="medium">
        <color indexed="64"/>
      </left>
      <right style="medium">
        <color indexed="64"/>
      </right>
      <top style="double">
        <color indexed="64"/>
      </top>
      <bottom style="double">
        <color indexed="64"/>
      </bottom>
      <diagonal/>
    </border>
    <border>
      <left style="double">
        <color indexed="64"/>
      </left>
      <right style="double">
        <color indexed="64"/>
      </right>
      <top style="medium">
        <color indexed="64"/>
      </top>
      <bottom style="double">
        <color indexed="64"/>
      </bottom>
      <diagonal/>
    </border>
    <border>
      <left style="double">
        <color indexed="64"/>
      </left>
      <right style="medium">
        <color indexed="64"/>
      </right>
      <top style="double">
        <color indexed="64"/>
      </top>
      <bottom style="double">
        <color indexed="64"/>
      </bottom>
      <diagonal/>
    </border>
    <border>
      <left style="medium">
        <color indexed="64"/>
      </left>
      <right/>
      <top style="double">
        <color indexed="64"/>
      </top>
      <bottom style="double">
        <color indexed="64"/>
      </bottom>
      <diagonal/>
    </border>
    <border>
      <left/>
      <right style="medium">
        <color indexed="64"/>
      </right>
      <top style="double">
        <color indexed="64"/>
      </top>
      <bottom style="double">
        <color indexed="64"/>
      </bottom>
      <diagonal/>
    </border>
    <border>
      <left style="thin">
        <color indexed="64"/>
      </left>
      <right style="thin">
        <color indexed="64"/>
      </right>
      <top style="thick">
        <color indexed="64"/>
      </top>
      <bottom style="double">
        <color indexed="64"/>
      </bottom>
      <diagonal/>
    </border>
    <border>
      <left style="thin">
        <color indexed="64"/>
      </left>
      <right style="double">
        <color indexed="64"/>
      </right>
      <top style="thick">
        <color indexed="64"/>
      </top>
      <bottom style="double">
        <color indexed="64"/>
      </bottom>
      <diagonal/>
    </border>
    <border>
      <left style="double">
        <color indexed="64"/>
      </left>
      <right/>
      <top style="medium">
        <color indexed="64"/>
      </top>
      <bottom style="thin">
        <color indexed="64"/>
      </bottom>
      <diagonal/>
    </border>
    <border>
      <left/>
      <right style="thin">
        <color indexed="64"/>
      </right>
      <top style="thin">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double">
        <color indexed="64"/>
      </right>
      <top style="medium">
        <color indexed="64"/>
      </top>
      <bottom style="thin">
        <color indexed="64"/>
      </bottom>
      <diagonal/>
    </border>
    <border>
      <left style="double">
        <color indexed="64"/>
      </left>
      <right style="double">
        <color indexed="64"/>
      </right>
      <top style="thin">
        <color indexed="64"/>
      </top>
      <bottom style="medium">
        <color indexed="64"/>
      </bottom>
      <diagonal/>
    </border>
    <border>
      <left/>
      <right/>
      <top style="thick">
        <color indexed="64"/>
      </top>
      <bottom style="thick">
        <color indexed="64"/>
      </bottom>
      <diagonal/>
    </border>
    <border>
      <left/>
      <right/>
      <top/>
      <bottom style="thin">
        <color indexed="8"/>
      </bottom>
      <diagonal/>
    </border>
    <border>
      <left/>
      <right/>
      <top style="thin">
        <color indexed="8"/>
      </top>
      <bottom style="double">
        <color indexed="8"/>
      </bottom>
      <diagonal/>
    </border>
  </borders>
  <cellStyleXfs count="14">
    <xf numFmtId="0" fontId="0" fillId="0" borderId="0">
      <alignment wrapText="1"/>
    </xf>
    <xf numFmtId="43" fontId="3"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4" fontId="3" fillId="0" borderId="0" applyFont="0" applyFill="0" applyBorder="0" applyAlignment="0" applyProtection="0"/>
    <xf numFmtId="0" fontId="3" fillId="0" borderId="0">
      <alignment wrapText="1"/>
    </xf>
    <xf numFmtId="9" fontId="3" fillId="0" borderId="0" applyFont="0" applyFill="0" applyBorder="0" applyAlignment="0" applyProtection="0"/>
    <xf numFmtId="0" fontId="40" fillId="0" borderId="0" applyNumberFormat="0" applyFill="0" applyBorder="0" applyAlignment="0" applyProtection="0">
      <alignment wrapText="1"/>
    </xf>
    <xf numFmtId="0" fontId="3" fillId="0" borderId="0"/>
    <xf numFmtId="43" fontId="3" fillId="0" borderId="0" applyFont="0" applyFill="0" applyBorder="0" applyAlignment="0" applyProtection="0"/>
    <xf numFmtId="43" fontId="3" fillId="0" borderId="0" applyFont="0" applyFill="0" applyBorder="0" applyAlignment="0" applyProtection="0"/>
    <xf numFmtId="0" fontId="2" fillId="0" borderId="0"/>
    <xf numFmtId="0" fontId="3" fillId="0" borderId="0"/>
    <xf numFmtId="0" fontId="1" fillId="0" borderId="0"/>
  </cellStyleXfs>
  <cellXfs count="1954">
    <xf numFmtId="0" fontId="0" fillId="0" borderId="0" xfId="0">
      <alignment wrapText="1"/>
    </xf>
    <xf numFmtId="0" fontId="7" fillId="0" borderId="4" xfId="0" quotePrefix="1" applyFont="1" applyBorder="1" applyAlignment="1"/>
    <xf numFmtId="0" fontId="7" fillId="0" borderId="4" xfId="0" quotePrefix="1" applyFont="1" applyBorder="1" applyAlignment="1">
      <alignment horizontal="center"/>
    </xf>
    <xf numFmtId="0" fontId="8" fillId="0" borderId="5" xfId="0" applyFont="1" applyBorder="1" applyAlignment="1"/>
    <xf numFmtId="0" fontId="9" fillId="0" borderId="0" xfId="0" applyFont="1" applyAlignment="1"/>
    <xf numFmtId="0" fontId="11" fillId="0" borderId="0" xfId="0" applyFont="1" applyAlignment="1">
      <alignment horizontal="centerContinuous"/>
    </xf>
    <xf numFmtId="0" fontId="11" fillId="0" borderId="0" xfId="0" applyFont="1" applyAlignment="1"/>
    <xf numFmtId="0" fontId="8" fillId="0" borderId="0" xfId="0" applyFont="1" applyAlignment="1">
      <alignment horizontal="center"/>
    </xf>
    <xf numFmtId="0" fontId="8" fillId="0" borderId="0" xfId="0" applyFont="1" applyAlignment="1"/>
    <xf numFmtId="0" fontId="7" fillId="0" borderId="5" xfId="0" quotePrefix="1" applyFont="1" applyBorder="1" applyAlignment="1"/>
    <xf numFmtId="0" fontId="7" fillId="0" borderId="0" xfId="0" applyFont="1" applyAlignment="1"/>
    <xf numFmtId="0" fontId="7" fillId="0" borderId="13" xfId="0" applyFont="1" applyBorder="1" applyAlignment="1" applyProtection="1">
      <alignment horizontal="center"/>
      <protection locked="0"/>
    </xf>
    <xf numFmtId="0" fontId="7" fillId="0" borderId="14" xfId="0" applyFont="1" applyBorder="1" applyAlignment="1" applyProtection="1">
      <alignment horizontal="center"/>
      <protection locked="0"/>
    </xf>
    <xf numFmtId="0" fontId="7" fillId="0" borderId="14" xfId="0" applyFont="1" applyBorder="1" applyAlignment="1" applyProtection="1">
      <alignment horizontal="right"/>
      <protection locked="0"/>
    </xf>
    <xf numFmtId="0" fontId="7" fillId="0" borderId="15" xfId="0" applyFont="1" applyBorder="1" applyAlignment="1" applyProtection="1">
      <alignment horizontal="center"/>
      <protection locked="0"/>
    </xf>
    <xf numFmtId="0" fontId="7" fillId="0" borderId="3" xfId="0" quotePrefix="1" applyFont="1" applyBorder="1" applyAlignment="1"/>
    <xf numFmtId="0" fontId="11" fillId="0" borderId="4" xfId="0" applyFont="1" applyBorder="1">
      <alignment wrapText="1"/>
    </xf>
    <xf numFmtId="0" fontId="10" fillId="0" borderId="0" xfId="0" applyFont="1" applyAlignment="1"/>
    <xf numFmtId="0" fontId="11" fillId="0" borderId="0" xfId="0" applyFont="1">
      <alignment wrapText="1"/>
    </xf>
    <xf numFmtId="0" fontId="7" fillId="0" borderId="0" xfId="0" applyFont="1">
      <alignment wrapText="1"/>
    </xf>
    <xf numFmtId="0" fontId="11" fillId="0" borderId="2" xfId="0" applyFont="1" applyBorder="1" applyAlignment="1">
      <alignment horizontal="centerContinuous"/>
    </xf>
    <xf numFmtId="0" fontId="11" fillId="0" borderId="1" xfId="0" applyFont="1" applyBorder="1" applyAlignment="1">
      <alignment horizontal="center"/>
    </xf>
    <xf numFmtId="0" fontId="7" fillId="0" borderId="3" xfId="0" quotePrefix="1" applyFont="1" applyBorder="1" applyAlignment="1">
      <alignment horizontal="center"/>
    </xf>
    <xf numFmtId="0" fontId="7" fillId="0" borderId="0" xfId="0" quotePrefix="1" applyFont="1" applyAlignment="1">
      <alignment horizontal="center"/>
    </xf>
    <xf numFmtId="0" fontId="8" fillId="0" borderId="0" xfId="0" applyFont="1" applyAlignment="1">
      <alignment horizontal="left"/>
    </xf>
    <xf numFmtId="49" fontId="8" fillId="0" borderId="0" xfId="0" applyNumberFormat="1" applyFont="1" applyAlignment="1">
      <alignment horizontal="center"/>
    </xf>
    <xf numFmtId="49" fontId="8" fillId="0" borderId="0" xfId="0" applyNumberFormat="1" applyFont="1" applyAlignment="1"/>
    <xf numFmtId="0" fontId="14" fillId="0" borderId="0" xfId="0" applyFont="1" applyAlignment="1"/>
    <xf numFmtId="0" fontId="8" fillId="0" borderId="0" xfId="0" applyFont="1" applyAlignment="1">
      <alignment horizontal="centerContinuous"/>
    </xf>
    <xf numFmtId="0" fontId="15" fillId="0" borderId="0" xfId="0" applyFont="1" applyAlignment="1">
      <alignment horizontal="center"/>
    </xf>
    <xf numFmtId="0" fontId="15" fillId="0" borderId="0" xfId="0" applyFont="1" applyAlignment="1"/>
    <xf numFmtId="0" fontId="8" fillId="0" borderId="4" xfId="0" applyFont="1" applyBorder="1" applyAlignment="1">
      <alignment horizontal="center"/>
    </xf>
    <xf numFmtId="0" fontId="8" fillId="0" borderId="11" xfId="0" applyFont="1" applyBorder="1" applyAlignment="1" applyProtection="1">
      <alignment horizontal="center"/>
      <protection locked="0"/>
    </xf>
    <xf numFmtId="43" fontId="8" fillId="0" borderId="11" xfId="0" applyNumberFormat="1" applyFont="1" applyBorder="1" applyAlignment="1" applyProtection="1">
      <protection locked="0"/>
    </xf>
    <xf numFmtId="43" fontId="8" fillId="0" borderId="16" xfId="0" applyNumberFormat="1" applyFont="1" applyBorder="1" applyAlignment="1" applyProtection="1">
      <protection locked="0"/>
    </xf>
    <xf numFmtId="0" fontId="7" fillId="0" borderId="1" xfId="0" applyFont="1" applyBorder="1" applyAlignment="1">
      <alignment horizontal="centerContinuous"/>
    </xf>
    <xf numFmtId="0" fontId="7" fillId="0" borderId="0" xfId="0" applyFont="1" applyAlignment="1">
      <alignment horizontal="centerContinuous"/>
    </xf>
    <xf numFmtId="0" fontId="7" fillId="0" borderId="2" xfId="0" applyFont="1" applyBorder="1" applyAlignment="1">
      <alignment horizontal="centerContinuous"/>
    </xf>
    <xf numFmtId="0" fontId="17" fillId="0" borderId="0" xfId="0" applyFont="1" applyAlignment="1">
      <alignment horizontal="left"/>
    </xf>
    <xf numFmtId="0" fontId="17" fillId="0" borderId="0" xfId="0" applyFont="1" applyAlignment="1">
      <alignment horizontal="center"/>
    </xf>
    <xf numFmtId="0" fontId="13" fillId="0" borderId="13" xfId="0" applyFont="1" applyBorder="1" applyAlignment="1">
      <alignment horizontal="center"/>
    </xf>
    <xf numFmtId="0" fontId="13" fillId="0" borderId="14" xfId="0" applyFont="1" applyBorder="1" applyAlignment="1">
      <alignment horizontal="center"/>
    </xf>
    <xf numFmtId="0" fontId="7" fillId="0" borderId="14" xfId="0" applyFont="1" applyBorder="1" applyAlignment="1">
      <alignment horizontal="center"/>
    </xf>
    <xf numFmtId="0" fontId="13" fillId="0" borderId="15" xfId="0" applyFont="1" applyBorder="1" applyAlignment="1">
      <alignment horizontal="center"/>
    </xf>
    <xf numFmtId="0" fontId="19" fillId="0" borderId="0" xfId="0" applyFont="1" applyAlignment="1"/>
    <xf numFmtId="0" fontId="11" fillId="5" borderId="0" xfId="0" applyFont="1" applyFill="1">
      <alignment wrapText="1"/>
    </xf>
    <xf numFmtId="0" fontId="20" fillId="5" borderId="0" xfId="0" applyFont="1" applyFill="1" applyAlignment="1">
      <alignment horizontal="center"/>
    </xf>
    <xf numFmtId="0" fontId="19" fillId="5" borderId="0" xfId="0" applyFont="1" applyFill="1" applyAlignment="1"/>
    <xf numFmtId="0" fontId="13" fillId="0" borderId="13" xfId="0" applyFont="1" applyBorder="1" applyAlignment="1" applyProtection="1">
      <alignment horizontal="center"/>
      <protection locked="0"/>
    </xf>
    <xf numFmtId="0" fontId="13" fillId="0" borderId="14" xfId="0" applyFont="1" applyBorder="1" applyAlignment="1" applyProtection="1">
      <alignment horizontal="center"/>
      <protection locked="0"/>
    </xf>
    <xf numFmtId="0" fontId="13" fillId="0" borderId="15" xfId="0" applyFont="1" applyBorder="1" applyAlignment="1" applyProtection="1">
      <alignment horizontal="center"/>
      <protection locked="0"/>
    </xf>
    <xf numFmtId="0" fontId="8" fillId="0" borderId="1" xfId="0" applyFont="1" applyBorder="1" applyAlignment="1">
      <alignment horizontal="centerContinuous"/>
    </xf>
    <xf numFmtId="0" fontId="17" fillId="0" borderId="0" xfId="0" applyFont="1" applyAlignment="1"/>
    <xf numFmtId="0" fontId="11" fillId="0" borderId="22" xfId="0" applyFont="1" applyBorder="1" applyAlignment="1">
      <alignment horizontal="centerContinuous"/>
    </xf>
    <xf numFmtId="0" fontId="11" fillId="0" borderId="25" xfId="0" applyFont="1" applyBorder="1" applyAlignment="1">
      <alignment horizontal="centerContinuous"/>
    </xf>
    <xf numFmtId="0" fontId="11" fillId="0" borderId="26" xfId="0" applyFont="1" applyBorder="1" applyAlignment="1">
      <alignment horizontal="centerContinuous"/>
    </xf>
    <xf numFmtId="0" fontId="11" fillId="0" borderId="23" xfId="0" applyFont="1" applyBorder="1" applyAlignment="1">
      <alignment horizontal="centerContinuous"/>
    </xf>
    <xf numFmtId="0" fontId="11" fillId="0" borderId="27" xfId="0" applyFont="1" applyBorder="1" applyAlignment="1">
      <alignment horizontal="centerContinuous"/>
    </xf>
    <xf numFmtId="0" fontId="11" fillId="0" borderId="28" xfId="0" applyFont="1" applyBorder="1" applyAlignment="1"/>
    <xf numFmtId="0" fontId="11" fillId="0" borderId="29" xfId="0" applyFont="1" applyBorder="1" applyAlignment="1"/>
    <xf numFmtId="49" fontId="11" fillId="0" borderId="32" xfId="0" applyNumberFormat="1" applyFont="1" applyBorder="1" applyAlignment="1">
      <alignment horizontal="center"/>
    </xf>
    <xf numFmtId="0" fontId="11" fillId="0" borderId="8" xfId="0" applyFont="1" applyBorder="1" applyAlignment="1"/>
    <xf numFmtId="49" fontId="11" fillId="0" borderId="34" xfId="0" applyNumberFormat="1" applyFont="1" applyBorder="1" applyAlignment="1">
      <alignment horizontal="center" vertical="center"/>
    </xf>
    <xf numFmtId="0" fontId="11" fillId="0" borderId="15" xfId="0" applyFont="1" applyBorder="1" applyAlignment="1"/>
    <xf numFmtId="0" fontId="11" fillId="0" borderId="14" xfId="0" applyFont="1" applyBorder="1" applyAlignment="1"/>
    <xf numFmtId="0" fontId="11" fillId="0" borderId="13" xfId="0" applyFont="1" applyBorder="1" applyAlignment="1"/>
    <xf numFmtId="49" fontId="11" fillId="0" borderId="22" xfId="0" applyNumberFormat="1" applyFont="1" applyBorder="1" applyAlignment="1">
      <alignment horizontal="center" vertical="center"/>
    </xf>
    <xf numFmtId="0" fontId="11" fillId="0" borderId="23" xfId="0" applyFont="1" applyBorder="1" applyAlignment="1"/>
    <xf numFmtId="0" fontId="11" fillId="0" borderId="25" xfId="0" applyFont="1" applyBorder="1" applyAlignment="1"/>
    <xf numFmtId="49" fontId="17" fillId="0" borderId="0" xfId="0" applyNumberFormat="1" applyFont="1" applyAlignment="1"/>
    <xf numFmtId="49" fontId="11" fillId="0" borderId="0" xfId="0" applyNumberFormat="1" applyFont="1" applyAlignment="1"/>
    <xf numFmtId="49" fontId="11" fillId="0" borderId="38" xfId="0" applyNumberFormat="1" applyFont="1" applyBorder="1" applyAlignment="1">
      <alignment horizontal="centerContinuous"/>
    </xf>
    <xf numFmtId="0" fontId="11" fillId="0" borderId="39" xfId="0" applyFont="1" applyBorder="1" applyAlignment="1">
      <alignment horizontal="centerContinuous"/>
    </xf>
    <xf numFmtId="0" fontId="11" fillId="0" borderId="40" xfId="0" applyFont="1" applyBorder="1" applyAlignment="1">
      <alignment horizontal="centerContinuous"/>
    </xf>
    <xf numFmtId="0" fontId="11" fillId="0" borderId="39" xfId="0" applyFont="1" applyBorder="1" applyAlignment="1">
      <alignment horizontal="center"/>
    </xf>
    <xf numFmtId="0" fontId="11" fillId="0" borderId="41" xfId="0" applyFont="1" applyBorder="1" applyAlignment="1">
      <alignment horizontal="centerContinuous"/>
    </xf>
    <xf numFmtId="0" fontId="11" fillId="0" borderId="42" xfId="0" applyFont="1" applyBorder="1" applyAlignment="1">
      <alignment horizontal="centerContinuous"/>
    </xf>
    <xf numFmtId="0" fontId="11" fillId="0" borderId="43" xfId="0" applyFont="1" applyBorder="1" applyAlignment="1">
      <alignment horizontal="centerContinuous"/>
    </xf>
    <xf numFmtId="0" fontId="11" fillId="0" borderId="44" xfId="0" applyFont="1" applyBorder="1" applyAlignment="1">
      <alignment horizontal="left"/>
    </xf>
    <xf numFmtId="0" fontId="11" fillId="0" borderId="45" xfId="0" applyFont="1" applyBorder="1" applyAlignment="1">
      <alignment horizontal="centerContinuous"/>
    </xf>
    <xf numFmtId="0" fontId="11" fillId="0" borderId="29" xfId="0" applyFont="1" applyBorder="1" applyAlignment="1">
      <alignment horizontal="left"/>
    </xf>
    <xf numFmtId="0" fontId="11" fillId="0" borderId="4" xfId="0" applyFont="1" applyBorder="1" applyAlignment="1">
      <alignment horizontal="centerContinuous"/>
    </xf>
    <xf numFmtId="0" fontId="11" fillId="0" borderId="46" xfId="0" applyFont="1" applyBorder="1" applyAlignment="1">
      <alignment horizontal="centerContinuous"/>
    </xf>
    <xf numFmtId="0" fontId="11" fillId="3" borderId="29" xfId="0" applyFont="1" applyFill="1" applyBorder="1" applyAlignment="1"/>
    <xf numFmtId="0" fontId="11" fillId="3" borderId="46" xfId="0" applyFont="1" applyFill="1" applyBorder="1" applyAlignment="1"/>
    <xf numFmtId="0" fontId="11" fillId="3" borderId="4" xfId="0" applyFont="1" applyFill="1" applyBorder="1" applyAlignment="1"/>
    <xf numFmtId="0" fontId="11" fillId="0" borderId="47" xfId="0" applyFont="1" applyBorder="1" applyAlignment="1">
      <alignment horizontal="center"/>
    </xf>
    <xf numFmtId="0" fontId="11" fillId="0" borderId="0" xfId="0" applyFont="1" applyAlignment="1" applyProtection="1">
      <protection locked="0"/>
    </xf>
    <xf numFmtId="0" fontId="11" fillId="0" borderId="1" xfId="0" applyFont="1" applyBorder="1" applyAlignment="1">
      <alignment horizontal="centerContinuous"/>
    </xf>
    <xf numFmtId="0" fontId="11" fillId="0" borderId="49" xfId="0" applyFont="1" applyBorder="1" applyAlignment="1"/>
    <xf numFmtId="0" fontId="11" fillId="3" borderId="14" xfId="0" applyFont="1" applyFill="1" applyBorder="1" applyAlignment="1"/>
    <xf numFmtId="0" fontId="11" fillId="3" borderId="13" xfId="0" applyFont="1" applyFill="1" applyBorder="1" applyAlignment="1"/>
    <xf numFmtId="0" fontId="11" fillId="3" borderId="15" xfId="0" applyFont="1" applyFill="1" applyBorder="1" applyAlignment="1"/>
    <xf numFmtId="0" fontId="11" fillId="0" borderId="50" xfId="0" applyFont="1" applyBorder="1" applyAlignment="1"/>
    <xf numFmtId="0" fontId="11" fillId="3" borderId="11" xfId="0" applyFont="1" applyFill="1" applyBorder="1" applyAlignment="1"/>
    <xf numFmtId="0" fontId="11" fillId="3" borderId="51" xfId="0" applyFont="1" applyFill="1" applyBorder="1" applyAlignment="1"/>
    <xf numFmtId="0" fontId="11" fillId="3" borderId="52" xfId="0" applyFont="1" applyFill="1" applyBorder="1" applyAlignment="1"/>
    <xf numFmtId="49" fontId="11" fillId="0" borderId="53" xfId="0" applyNumberFormat="1" applyFont="1" applyBorder="1" applyAlignment="1">
      <alignment horizontal="center" vertical="center"/>
    </xf>
    <xf numFmtId="0" fontId="21" fillId="3" borderId="11" xfId="0" applyFont="1" applyFill="1" applyBorder="1" applyAlignment="1"/>
    <xf numFmtId="0" fontId="11" fillId="0" borderId="45" xfId="0" applyFont="1" applyBorder="1" applyAlignment="1"/>
    <xf numFmtId="0" fontId="11" fillId="3" borderId="0" xfId="0" applyFont="1" applyFill="1" applyAlignment="1"/>
    <xf numFmtId="0" fontId="11" fillId="3" borderId="1" xfId="0" applyFont="1" applyFill="1" applyBorder="1" applyAlignment="1"/>
    <xf numFmtId="0" fontId="11" fillId="3" borderId="2" xfId="0" applyFont="1" applyFill="1" applyBorder="1" applyAlignment="1"/>
    <xf numFmtId="49" fontId="11" fillId="0" borderId="38" xfId="0" applyNumberFormat="1" applyFont="1" applyBorder="1" applyAlignment="1">
      <alignment horizontal="center"/>
    </xf>
    <xf numFmtId="0" fontId="11" fillId="0" borderId="42" xfId="0" applyFont="1" applyBorder="1" applyAlignment="1">
      <alignment horizontal="center"/>
    </xf>
    <xf numFmtId="0" fontId="11" fillId="3" borderId="59" xfId="0" applyFont="1" applyFill="1" applyBorder="1" applyAlignment="1">
      <alignment horizontal="center"/>
    </xf>
    <xf numFmtId="0" fontId="11" fillId="3" borderId="8" xfId="0" applyFont="1" applyFill="1" applyBorder="1" applyAlignment="1">
      <alignment horizontal="left"/>
    </xf>
    <xf numFmtId="0" fontId="11" fillId="2" borderId="19" xfId="0" applyFont="1" applyFill="1" applyBorder="1" applyAlignment="1">
      <alignment horizontal="center"/>
    </xf>
    <xf numFmtId="0" fontId="11" fillId="0" borderId="8" xfId="0" applyFont="1" applyBorder="1" applyAlignment="1">
      <alignment horizontal="center" wrapText="1"/>
    </xf>
    <xf numFmtId="0" fontId="11" fillId="0" borderId="59" xfId="0" applyFont="1" applyBorder="1" applyAlignment="1">
      <alignment horizontal="center"/>
    </xf>
    <xf numFmtId="0" fontId="11" fillId="0" borderId="7" xfId="0" applyFont="1" applyBorder="1" applyAlignment="1" applyProtection="1">
      <protection locked="0"/>
    </xf>
    <xf numFmtId="0" fontId="11" fillId="0" borderId="8" xfId="0" applyFont="1" applyBorder="1" applyAlignment="1" applyProtection="1">
      <protection locked="0"/>
    </xf>
    <xf numFmtId="49" fontId="11" fillId="0" borderId="59" xfId="0" applyNumberFormat="1" applyFont="1" applyBorder="1" applyAlignment="1">
      <alignment horizontal="center" vertical="center"/>
    </xf>
    <xf numFmtId="49" fontId="11" fillId="0" borderId="62" xfId="0" applyNumberFormat="1" applyFont="1" applyBorder="1" applyAlignment="1">
      <alignment horizontal="center" vertical="center"/>
    </xf>
    <xf numFmtId="0" fontId="11" fillId="0" borderId="6" xfId="0" applyFont="1" applyBorder="1" applyAlignment="1"/>
    <xf numFmtId="49" fontId="11" fillId="0" borderId="64" xfId="0" applyNumberFormat="1" applyFont="1" applyBorder="1" applyAlignment="1">
      <alignment horizontal="center" vertical="center"/>
    </xf>
    <xf numFmtId="166" fontId="11" fillId="0" borderId="0" xfId="0" applyNumberFormat="1" applyFont="1" applyAlignment="1"/>
    <xf numFmtId="0" fontId="11" fillId="0" borderId="0" xfId="0" applyFont="1" applyAlignment="1">
      <alignment horizontal="center"/>
    </xf>
    <xf numFmtId="0" fontId="11" fillId="0" borderId="4" xfId="0" applyFont="1" applyBorder="1" applyAlignment="1">
      <alignment horizontal="center"/>
    </xf>
    <xf numFmtId="0" fontId="11" fillId="0" borderId="14" xfId="0" applyFont="1" applyBorder="1" applyAlignment="1">
      <alignment horizontal="center"/>
    </xf>
    <xf numFmtId="0" fontId="11" fillId="0" borderId="4" xfId="0" applyFont="1" applyBorder="1" applyAlignment="1"/>
    <xf numFmtId="0" fontId="11" fillId="0" borderId="46" xfId="0" applyFont="1" applyBorder="1" applyAlignment="1"/>
    <xf numFmtId="0" fontId="11" fillId="0" borderId="46" xfId="0" applyFont="1" applyBorder="1" applyAlignment="1">
      <alignment horizontal="center"/>
    </xf>
    <xf numFmtId="0" fontId="11" fillId="0" borderId="19" xfId="0" applyFont="1" applyBorder="1" applyAlignment="1"/>
    <xf numFmtId="0" fontId="11" fillId="0" borderId="19" xfId="0" applyFont="1" applyBorder="1" applyAlignment="1" applyProtection="1">
      <protection locked="0"/>
    </xf>
    <xf numFmtId="0" fontId="11" fillId="2" borderId="0" xfId="0" applyFont="1" applyFill="1" applyAlignment="1"/>
    <xf numFmtId="0" fontId="11" fillId="0" borderId="49" xfId="0" applyFont="1" applyBorder="1" applyAlignment="1">
      <alignment horizontal="center"/>
    </xf>
    <xf numFmtId="0" fontId="11" fillId="0" borderId="8" xfId="0" applyFont="1" applyBorder="1" applyAlignment="1">
      <alignment horizontal="centerContinuous"/>
    </xf>
    <xf numFmtId="0" fontId="11" fillId="0" borderId="19" xfId="0" applyFont="1" applyBorder="1" applyAlignment="1">
      <alignment horizontal="centerContinuous" wrapText="1"/>
    </xf>
    <xf numFmtId="0" fontId="11" fillId="0" borderId="33" xfId="0" applyFont="1" applyBorder="1" applyAlignment="1">
      <alignment horizontal="centerContinuous" wrapText="1"/>
    </xf>
    <xf numFmtId="43" fontId="11" fillId="0" borderId="59" xfId="1" applyFont="1" applyBorder="1" applyAlignment="1">
      <alignment horizontal="center"/>
    </xf>
    <xf numFmtId="43" fontId="11" fillId="0" borderId="19" xfId="1" applyFont="1" applyBorder="1" applyAlignment="1">
      <alignment horizontal="left" wrapText="1"/>
    </xf>
    <xf numFmtId="43" fontId="11" fillId="6" borderId="59" xfId="1" applyFont="1" applyFill="1" applyBorder="1" applyAlignment="1">
      <alignment horizontal="center"/>
    </xf>
    <xf numFmtId="43" fontId="11" fillId="6" borderId="19" xfId="1" applyFont="1" applyFill="1" applyBorder="1" applyAlignment="1">
      <alignment horizontal="left"/>
    </xf>
    <xf numFmtId="43" fontId="11" fillId="2" borderId="34" xfId="1" applyFont="1" applyFill="1" applyBorder="1" applyAlignment="1">
      <alignment horizontal="center"/>
    </xf>
    <xf numFmtId="43" fontId="11" fillId="0" borderId="75" xfId="1" applyFont="1" applyBorder="1" applyAlignment="1">
      <alignment horizontal="center"/>
    </xf>
    <xf numFmtId="49" fontId="11" fillId="5" borderId="48" xfId="0" applyNumberFormat="1" applyFont="1" applyFill="1" applyBorder="1" applyAlignment="1">
      <alignment horizontal="center"/>
    </xf>
    <xf numFmtId="0" fontId="11" fillId="5" borderId="46" xfId="0" applyFont="1" applyFill="1" applyBorder="1" applyAlignment="1">
      <alignment horizontal="left"/>
    </xf>
    <xf numFmtId="49" fontId="11" fillId="5" borderId="75" xfId="0" applyNumberFormat="1" applyFont="1" applyFill="1" applyBorder="1" applyAlignment="1">
      <alignment horizontal="center"/>
    </xf>
    <xf numFmtId="0" fontId="11" fillId="5" borderId="76" xfId="0" applyFont="1" applyFill="1" applyBorder="1" applyAlignment="1">
      <alignment horizontal="left"/>
    </xf>
    <xf numFmtId="0" fontId="11" fillId="0" borderId="80" xfId="0" applyFont="1" applyBorder="1" applyAlignment="1">
      <alignment horizontal="center"/>
    </xf>
    <xf numFmtId="0" fontId="11" fillId="0" borderId="54" xfId="0" applyFont="1" applyBorder="1" applyAlignment="1">
      <alignment horizontal="left" wrapText="1"/>
    </xf>
    <xf numFmtId="168" fontId="11" fillId="0" borderId="0" xfId="4" applyNumberFormat="1" applyFont="1" applyAlignment="1"/>
    <xf numFmtId="165" fontId="11" fillId="0" borderId="0" xfId="0" applyNumberFormat="1" applyFont="1" applyAlignment="1"/>
    <xf numFmtId="0" fontId="7" fillId="0" borderId="3" xfId="0" quotePrefix="1" applyFont="1" applyBorder="1" applyAlignment="1" applyProtection="1">
      <alignment horizontal="center"/>
      <protection locked="0"/>
    </xf>
    <xf numFmtId="49" fontId="11" fillId="0" borderId="19" xfId="0" applyNumberFormat="1" applyFont="1" applyBorder="1" applyAlignment="1">
      <alignment horizontal="centerContinuous"/>
    </xf>
    <xf numFmtId="0" fontId="11" fillId="0" borderId="19" xfId="0" applyFont="1" applyBorder="1" applyAlignment="1">
      <alignment horizontal="centerContinuous"/>
    </xf>
    <xf numFmtId="49" fontId="11" fillId="0" borderId="19" xfId="0" applyNumberFormat="1" applyFont="1" applyBorder="1" applyAlignment="1">
      <alignment horizontal="left"/>
    </xf>
    <xf numFmtId="0" fontId="11" fillId="0" borderId="19" xfId="0" applyFont="1" applyBorder="1" applyAlignment="1">
      <alignment horizontal="center" vertical="center"/>
    </xf>
    <xf numFmtId="0" fontId="11" fillId="0" borderId="19" xfId="0" applyFont="1" applyBorder="1" applyAlignment="1">
      <alignment vertical="center"/>
    </xf>
    <xf numFmtId="0" fontId="11" fillId="0" borderId="19" xfId="0" applyFont="1" applyBorder="1" applyAlignment="1">
      <alignment horizontal="left" wrapText="1"/>
    </xf>
    <xf numFmtId="0" fontId="11" fillId="0" borderId="19" xfId="0" applyFont="1" applyBorder="1" applyAlignment="1">
      <alignment horizontal="left"/>
    </xf>
    <xf numFmtId="0" fontId="11" fillId="0" borderId="19" xfId="0" applyFont="1" applyBorder="1" applyAlignment="1">
      <alignment vertical="center" wrapText="1"/>
    </xf>
    <xf numFmtId="0" fontId="11" fillId="0" borderId="3" xfId="0" applyFont="1" applyBorder="1" applyAlignment="1"/>
    <xf numFmtId="0" fontId="11" fillId="0" borderId="76" xfId="0" applyFont="1" applyBorder="1" applyAlignment="1"/>
    <xf numFmtId="0" fontId="7" fillId="0" borderId="13" xfId="0" applyFont="1" applyBorder="1" applyAlignment="1">
      <alignment horizontal="center"/>
    </xf>
    <xf numFmtId="0" fontId="7" fillId="0" borderId="14" xfId="0" applyFont="1" applyBorder="1" applyAlignment="1">
      <alignment horizontal="right"/>
    </xf>
    <xf numFmtId="49" fontId="17" fillId="0" borderId="59" xfId="0" applyNumberFormat="1" applyFont="1" applyBorder="1" applyAlignment="1">
      <alignment horizontal="center"/>
    </xf>
    <xf numFmtId="0" fontId="17" fillId="0" borderId="19" xfId="0" applyFont="1" applyBorder="1" applyAlignment="1" applyProtection="1">
      <protection locked="0"/>
    </xf>
    <xf numFmtId="49" fontId="17" fillId="0" borderId="29" xfId="0" applyNumberFormat="1" applyFont="1" applyBorder="1" applyAlignment="1">
      <alignment horizontal="center" vertical="center"/>
    </xf>
    <xf numFmtId="0" fontId="17" fillId="0" borderId="3" xfId="0" applyFont="1" applyBorder="1" applyAlignment="1" applyProtection="1">
      <protection locked="0"/>
    </xf>
    <xf numFmtId="0" fontId="11" fillId="0" borderId="86" xfId="0" applyFont="1" applyBorder="1" applyAlignment="1" applyProtection="1">
      <protection locked="0"/>
    </xf>
    <xf numFmtId="0" fontId="17" fillId="0" borderId="8" xfId="0" applyFont="1" applyBorder="1" applyAlignment="1" applyProtection="1">
      <protection locked="0"/>
    </xf>
    <xf numFmtId="0" fontId="17" fillId="0" borderId="86" xfId="0" applyFont="1" applyBorder="1" applyAlignment="1" applyProtection="1">
      <protection locked="0"/>
    </xf>
    <xf numFmtId="49" fontId="17" fillId="0" borderId="80" xfId="0" applyNumberFormat="1" applyFont="1" applyBorder="1" applyAlignment="1">
      <alignment horizontal="center" vertical="center"/>
    </xf>
    <xf numFmtId="0" fontId="17" fillId="0" borderId="87" xfId="0" applyFont="1" applyBorder="1" applyAlignment="1">
      <alignment horizontal="center"/>
    </xf>
    <xf numFmtId="0" fontId="21" fillId="0" borderId="0" xfId="0" applyFont="1" applyAlignment="1"/>
    <xf numFmtId="49" fontId="17" fillId="0" borderId="44" xfId="0" applyNumberFormat="1" applyFont="1" applyBorder="1" applyAlignment="1">
      <alignment horizontal="center" vertical="center"/>
    </xf>
    <xf numFmtId="0" fontId="17" fillId="0" borderId="49" xfId="0" applyFont="1" applyBorder="1" applyAlignment="1" applyProtection="1">
      <protection locked="0"/>
    </xf>
    <xf numFmtId="0" fontId="11" fillId="0" borderId="49" xfId="0" applyFont="1" applyBorder="1" applyAlignment="1" applyProtection="1">
      <protection locked="0"/>
    </xf>
    <xf numFmtId="0" fontId="11" fillId="0" borderId="13" xfId="0" applyFont="1" applyBorder="1" applyAlignment="1" applyProtection="1">
      <protection locked="0"/>
    </xf>
    <xf numFmtId="0" fontId="17" fillId="0" borderId="61" xfId="0" applyFont="1" applyBorder="1" applyAlignment="1"/>
    <xf numFmtId="0" fontId="17" fillId="0" borderId="61" xfId="0" applyFont="1" applyBorder="1" applyAlignment="1" applyProtection="1">
      <protection locked="0"/>
    </xf>
    <xf numFmtId="0" fontId="11" fillId="0" borderId="0" xfId="5" applyFont="1" applyAlignment="1"/>
    <xf numFmtId="0" fontId="7" fillId="0" borderId="1" xfId="5" applyFont="1" applyBorder="1" applyAlignment="1"/>
    <xf numFmtId="0" fontId="7" fillId="0" borderId="0" xfId="5" applyFont="1" applyAlignment="1">
      <alignment horizontal="centerContinuous"/>
    </xf>
    <xf numFmtId="0" fontId="7" fillId="0" borderId="2" xfId="5" applyFont="1" applyBorder="1" applyAlignment="1"/>
    <xf numFmtId="0" fontId="7" fillId="0" borderId="3" xfId="5" quotePrefix="1" applyFont="1" applyBorder="1" applyAlignment="1"/>
    <xf numFmtId="0" fontId="7" fillId="0" borderId="4" xfId="5" applyFont="1" applyBorder="1" applyAlignment="1"/>
    <xf numFmtId="0" fontId="7" fillId="0" borderId="5" xfId="5" applyFont="1" applyBorder="1" applyAlignment="1"/>
    <xf numFmtId="0" fontId="10" fillId="0" borderId="0" xfId="5" applyFont="1" applyAlignment="1"/>
    <xf numFmtId="0" fontId="17" fillId="0" borderId="28" xfId="5" applyFont="1" applyBorder="1" applyAlignment="1"/>
    <xf numFmtId="0" fontId="17" fillId="0" borderId="27" xfId="5" applyFont="1" applyBorder="1" applyAlignment="1">
      <alignment horizontal="center"/>
    </xf>
    <xf numFmtId="0" fontId="17" fillId="0" borderId="29" xfId="5" applyFont="1" applyBorder="1" applyAlignment="1"/>
    <xf numFmtId="0" fontId="17" fillId="0" borderId="47" xfId="5" applyFont="1" applyBorder="1" applyAlignment="1">
      <alignment horizontal="center"/>
    </xf>
    <xf numFmtId="49" fontId="17" fillId="0" borderId="32" xfId="5" applyNumberFormat="1" applyFont="1" applyBorder="1" applyAlignment="1">
      <alignment horizontal="center"/>
    </xf>
    <xf numFmtId="0" fontId="17" fillId="0" borderId="19" xfId="5" applyFont="1" applyBorder="1">
      <alignment wrapText="1"/>
    </xf>
    <xf numFmtId="0" fontId="11" fillId="5" borderId="0" xfId="5" applyFont="1" applyFill="1" applyAlignment="1"/>
    <xf numFmtId="0" fontId="17" fillId="0" borderId="19" xfId="5" quotePrefix="1" applyFont="1" applyBorder="1" applyAlignment="1">
      <alignment horizontal="left" wrapText="1"/>
    </xf>
    <xf numFmtId="0" fontId="17" fillId="0" borderId="67" xfId="5" applyFont="1" applyBorder="1" applyAlignment="1" applyProtection="1">
      <alignment horizontal="center"/>
      <protection locked="0"/>
    </xf>
    <xf numFmtId="49" fontId="17" fillId="7" borderId="32" xfId="5" applyNumberFormat="1" applyFont="1" applyFill="1" applyBorder="1" applyAlignment="1">
      <alignment horizontal="center"/>
    </xf>
    <xf numFmtId="0" fontId="17" fillId="7" borderId="67" xfId="5" applyFont="1" applyFill="1" applyBorder="1" applyAlignment="1">
      <alignment horizontal="center"/>
    </xf>
    <xf numFmtId="49" fontId="17" fillId="0" borderId="32" xfId="5" applyNumberFormat="1" applyFont="1" applyBorder="1" applyAlignment="1" applyProtection="1">
      <alignment horizontal="center"/>
      <protection locked="0"/>
    </xf>
    <xf numFmtId="0" fontId="17" fillId="0" borderId="19" xfId="5" quotePrefix="1" applyFont="1" applyBorder="1" applyAlignment="1" applyProtection="1">
      <alignment horizontal="left" wrapText="1"/>
      <protection locked="0"/>
    </xf>
    <xf numFmtId="0" fontId="17" fillId="0" borderId="67" xfId="5" applyFont="1" applyBorder="1" applyAlignment="1" applyProtection="1">
      <alignment horizontal="center" vertical="center"/>
      <protection locked="0"/>
    </xf>
    <xf numFmtId="0" fontId="17" fillId="0" borderId="66" xfId="5" applyFont="1" applyBorder="1" applyAlignment="1" applyProtection="1">
      <alignment horizontal="center" vertical="center"/>
      <protection locked="0"/>
    </xf>
    <xf numFmtId="0" fontId="17" fillId="0" borderId="19" xfId="5" applyFont="1" applyBorder="1" applyProtection="1">
      <alignment wrapText="1"/>
      <protection locked="0"/>
    </xf>
    <xf numFmtId="0" fontId="17" fillId="0" borderId="66" xfId="5" applyFont="1" applyBorder="1" applyAlignment="1" applyProtection="1">
      <alignment horizontal="center"/>
      <protection locked="0"/>
    </xf>
    <xf numFmtId="0" fontId="17" fillId="0" borderId="66" xfId="5" applyFont="1" applyBorder="1" applyAlignment="1" applyProtection="1">
      <protection locked="0"/>
    </xf>
    <xf numFmtId="49" fontId="17" fillId="0" borderId="89" xfId="5" applyNumberFormat="1" applyFont="1" applyBorder="1" applyAlignment="1" applyProtection="1">
      <alignment horizontal="center"/>
      <protection locked="0"/>
    </xf>
    <xf numFmtId="0" fontId="17" fillId="0" borderId="73" xfId="5" quotePrefix="1" applyFont="1" applyBorder="1" applyAlignment="1" applyProtection="1">
      <alignment horizontal="left" wrapText="1"/>
      <protection locked="0"/>
    </xf>
    <xf numFmtId="0" fontId="17" fillId="0" borderId="74" xfId="5" applyFont="1" applyBorder="1" applyAlignment="1" applyProtection="1">
      <alignment horizontal="center" vertical="center"/>
      <protection locked="0"/>
    </xf>
    <xf numFmtId="0" fontId="7" fillId="0" borderId="15" xfId="0" applyFont="1" applyBorder="1" applyAlignment="1">
      <alignment horizontal="center"/>
    </xf>
    <xf numFmtId="0" fontId="7" fillId="0" borderId="5" xfId="0" quotePrefix="1" applyFont="1" applyBorder="1" applyAlignment="1">
      <alignment horizontal="center"/>
    </xf>
    <xf numFmtId="0" fontId="7" fillId="0" borderId="0" xfId="0" quotePrefix="1" applyFont="1" applyAlignment="1"/>
    <xf numFmtId="0" fontId="17" fillId="0" borderId="76" xfId="0" applyFont="1" applyBorder="1" applyAlignment="1" applyProtection="1">
      <protection locked="0"/>
    </xf>
    <xf numFmtId="0" fontId="11" fillId="0" borderId="68" xfId="0" applyFont="1" applyBorder="1" applyAlignment="1"/>
    <xf numFmtId="0" fontId="17" fillId="0" borderId="4" xfId="0" applyFont="1" applyBorder="1" applyAlignment="1">
      <alignment horizontal="center" wrapText="1"/>
    </xf>
    <xf numFmtId="0" fontId="17" fillId="0" borderId="0" xfId="0" applyFont="1">
      <alignment wrapText="1"/>
    </xf>
    <xf numFmtId="5" fontId="17" fillId="0" borderId="0" xfId="0" applyNumberFormat="1" applyFont="1" applyAlignment="1"/>
    <xf numFmtId="37" fontId="17" fillId="0" borderId="4" xfId="0" applyNumberFormat="1" applyFont="1" applyBorder="1" applyAlignment="1"/>
    <xf numFmtId="37" fontId="17" fillId="0" borderId="0" xfId="0" applyNumberFormat="1" applyFont="1" applyAlignment="1"/>
    <xf numFmtId="0" fontId="17" fillId="0" borderId="0" xfId="0" quotePrefix="1" applyFont="1" applyAlignment="1"/>
    <xf numFmtId="0" fontId="11" fillId="0" borderId="28" xfId="0" applyFont="1" applyBorder="1" applyAlignment="1">
      <alignment horizontal="center"/>
    </xf>
    <xf numFmtId="0" fontId="21" fillId="0" borderId="44" xfId="0" applyFont="1" applyBorder="1" applyAlignment="1">
      <alignment horizontal="center" vertical="center"/>
    </xf>
    <xf numFmtId="0" fontId="11" fillId="0" borderId="59" xfId="0" applyFont="1" applyBorder="1" applyAlignment="1">
      <alignment horizontal="center" vertical="center"/>
    </xf>
    <xf numFmtId="0" fontId="11" fillId="0" borderId="91" xfId="0" applyFont="1" applyBorder="1" applyAlignment="1">
      <alignment horizontal="center" vertical="center"/>
    </xf>
    <xf numFmtId="0" fontId="7" fillId="0" borderId="13" xfId="5" applyFont="1" applyBorder="1" applyAlignment="1" applyProtection="1">
      <alignment horizontal="center"/>
      <protection locked="0"/>
    </xf>
    <xf numFmtId="0" fontId="7" fillId="0" borderId="14" xfId="5" applyFont="1" applyBorder="1" applyAlignment="1" applyProtection="1">
      <alignment horizontal="right"/>
      <protection locked="0"/>
    </xf>
    <xf numFmtId="0" fontId="7" fillId="0" borderId="15" xfId="5" applyFont="1" applyBorder="1" applyAlignment="1" applyProtection="1">
      <alignment horizontal="center"/>
      <protection locked="0"/>
    </xf>
    <xf numFmtId="0" fontId="7" fillId="0" borderId="3" xfId="5" quotePrefix="1" applyFont="1" applyBorder="1" applyAlignment="1">
      <alignment horizontal="center"/>
    </xf>
    <xf numFmtId="0" fontId="11" fillId="0" borderId="0" xfId="5" applyFont="1" applyAlignment="1">
      <alignment horizontal="centerContinuous"/>
    </xf>
    <xf numFmtId="49" fontId="11" fillId="0" borderId="0" xfId="5" applyNumberFormat="1" applyFont="1" applyAlignment="1">
      <alignment horizontal="centerContinuous"/>
    </xf>
    <xf numFmtId="49" fontId="10" fillId="0" borderId="0" xfId="5" applyNumberFormat="1" applyFont="1" applyAlignment="1"/>
    <xf numFmtId="49" fontId="11" fillId="0" borderId="0" xfId="5" applyNumberFormat="1" applyFont="1" applyAlignment="1"/>
    <xf numFmtId="49" fontId="11" fillId="0" borderId="38" xfId="5" applyNumberFormat="1" applyFont="1" applyBorder="1" applyAlignment="1">
      <alignment horizontal="center"/>
    </xf>
    <xf numFmtId="0" fontId="11" fillId="0" borderId="39" xfId="5" applyFont="1" applyBorder="1" applyAlignment="1">
      <alignment horizontal="center"/>
    </xf>
    <xf numFmtId="0" fontId="11" fillId="0" borderId="43" xfId="5" applyFont="1" applyBorder="1" applyAlignment="1">
      <alignment horizontal="center"/>
    </xf>
    <xf numFmtId="49" fontId="11" fillId="0" borderId="44" xfId="5" applyNumberFormat="1" applyFont="1" applyBorder="1" applyAlignment="1"/>
    <xf numFmtId="0" fontId="11" fillId="0" borderId="31" xfId="5" applyFont="1" applyBorder="1" applyAlignment="1">
      <alignment horizontal="center"/>
    </xf>
    <xf numFmtId="49" fontId="11" fillId="0" borderId="29" xfId="5" applyNumberFormat="1" applyFont="1" applyBorder="1" applyAlignment="1"/>
    <xf numFmtId="0" fontId="11" fillId="0" borderId="47" xfId="5" applyFont="1" applyBorder="1" applyAlignment="1">
      <alignment horizontal="center"/>
    </xf>
    <xf numFmtId="49" fontId="11" fillId="0" borderId="34" xfId="5" applyNumberFormat="1" applyFont="1" applyBorder="1" applyAlignment="1">
      <alignment horizontal="left" vertical="center"/>
    </xf>
    <xf numFmtId="0" fontId="11" fillId="0" borderId="49" xfId="5" applyFont="1" applyBorder="1" applyAlignment="1">
      <alignment horizontal="left" vertical="center"/>
    </xf>
    <xf numFmtId="49" fontId="11" fillId="0" borderId="59" xfId="5" applyNumberFormat="1" applyFont="1" applyBorder="1" applyAlignment="1">
      <alignment horizontal="left" vertical="center"/>
    </xf>
    <xf numFmtId="0" fontId="11" fillId="0" borderId="19" xfId="5" applyFont="1" applyBorder="1" applyAlignment="1">
      <alignment horizontal="left" vertical="center"/>
    </xf>
    <xf numFmtId="49" fontId="11" fillId="0" borderId="30" xfId="5" applyNumberFormat="1" applyFont="1" applyBorder="1" applyAlignment="1">
      <alignment horizontal="left" vertical="center"/>
    </xf>
    <xf numFmtId="0" fontId="11" fillId="0" borderId="1" xfId="5" quotePrefix="1" applyFont="1" applyBorder="1" applyAlignment="1">
      <alignment horizontal="left" wrapText="1"/>
    </xf>
    <xf numFmtId="49" fontId="11" fillId="0" borderId="59" xfId="5" applyNumberFormat="1" applyFont="1" applyBorder="1" applyAlignment="1">
      <alignment vertical="center"/>
    </xf>
    <xf numFmtId="49" fontId="11" fillId="0" borderId="75" xfId="5" applyNumberFormat="1" applyFont="1" applyBorder="1" applyAlignment="1">
      <alignment horizontal="left" vertical="center"/>
    </xf>
    <xf numFmtId="0" fontId="11" fillId="0" borderId="77" xfId="5" quotePrefix="1" applyFont="1" applyBorder="1" applyAlignment="1">
      <alignment horizontal="left" wrapText="1"/>
    </xf>
    <xf numFmtId="0" fontId="12" fillId="0" borderId="45" xfId="5" applyFont="1" applyBorder="1" applyAlignment="1">
      <alignment horizontal="left" vertical="center"/>
    </xf>
    <xf numFmtId="0" fontId="12" fillId="0" borderId="19" xfId="5" applyFont="1" applyBorder="1" applyAlignment="1">
      <alignment horizontal="left" vertical="center" wrapText="1"/>
    </xf>
    <xf numFmtId="49" fontId="11" fillId="0" borderId="72" xfId="5" applyNumberFormat="1" applyFont="1" applyBorder="1" applyAlignment="1">
      <alignment horizontal="left" vertical="center"/>
    </xf>
    <xf numFmtId="0" fontId="11" fillId="0" borderId="55" xfId="5" quotePrefix="1" applyFont="1" applyBorder="1" applyAlignment="1">
      <alignment horizontal="left" wrapText="1"/>
    </xf>
    <xf numFmtId="0" fontId="11" fillId="0" borderId="0" xfId="5" applyFont="1">
      <alignment wrapText="1"/>
    </xf>
    <xf numFmtId="0" fontId="13" fillId="0" borderId="13" xfId="5" applyFont="1" applyBorder="1" applyAlignment="1">
      <alignment horizontal="center"/>
    </xf>
    <xf numFmtId="0" fontId="13" fillId="0" borderId="14" xfId="5" applyFont="1" applyBorder="1" applyAlignment="1">
      <alignment horizontal="center"/>
    </xf>
    <xf numFmtId="0" fontId="7" fillId="0" borderId="14" xfId="5" applyFont="1" applyBorder="1" applyAlignment="1">
      <alignment horizontal="right"/>
    </xf>
    <xf numFmtId="0" fontId="13" fillId="0" borderId="15" xfId="5" applyFont="1" applyBorder="1" applyAlignment="1">
      <alignment horizontal="center"/>
    </xf>
    <xf numFmtId="0" fontId="7" fillId="0" borderId="3" xfId="5" applyFont="1" applyBorder="1" applyAlignment="1"/>
    <xf numFmtId="0" fontId="7" fillId="0" borderId="4" xfId="5" quotePrefix="1" applyFont="1" applyBorder="1" applyAlignment="1">
      <alignment horizontal="center"/>
    </xf>
    <xf numFmtId="0" fontId="7" fillId="0" borderId="4" xfId="5" applyFont="1" applyBorder="1" applyAlignment="1">
      <alignment horizontal="right"/>
    </xf>
    <xf numFmtId="0" fontId="7" fillId="0" borderId="5" xfId="5" applyFont="1" applyBorder="1" applyAlignment="1">
      <alignment horizontal="center"/>
    </xf>
    <xf numFmtId="0" fontId="11" fillId="0" borderId="40" xfId="5" applyFont="1" applyBorder="1" applyAlignment="1">
      <alignment horizontal="center"/>
    </xf>
    <xf numFmtId="0" fontId="11" fillId="0" borderId="92" xfId="5" applyFont="1" applyBorder="1" applyAlignment="1">
      <alignment horizontal="center"/>
    </xf>
    <xf numFmtId="49" fontId="11" fillId="0" borderId="32" xfId="5" applyNumberFormat="1" applyFont="1" applyBorder="1">
      <alignment wrapText="1"/>
    </xf>
    <xf numFmtId="0" fontId="11" fillId="0" borderId="19" xfId="5" applyFont="1" applyBorder="1" applyAlignment="1">
      <alignment horizontal="center"/>
    </xf>
    <xf numFmtId="0" fontId="11" fillId="0" borderId="9" xfId="5" applyFont="1" applyBorder="1" applyAlignment="1">
      <alignment horizontal="center"/>
    </xf>
    <xf numFmtId="0" fontId="11" fillId="0" borderId="88" xfId="5" applyFont="1" applyBorder="1" applyAlignment="1">
      <alignment horizontal="center"/>
    </xf>
    <xf numFmtId="49" fontId="11" fillId="0" borderId="59" xfId="5" applyNumberFormat="1" applyFont="1" applyBorder="1" applyAlignment="1"/>
    <xf numFmtId="0" fontId="11" fillId="0" borderId="46" xfId="5" quotePrefix="1" applyFont="1" applyBorder="1" applyAlignment="1">
      <alignment horizontal="left" wrapText="1"/>
    </xf>
    <xf numFmtId="49" fontId="11" fillId="0" borderId="46" xfId="5" applyNumberFormat="1" applyFont="1" applyBorder="1" applyAlignment="1" applyProtection="1">
      <protection locked="0"/>
    </xf>
    <xf numFmtId="49" fontId="11" fillId="0" borderId="45" xfId="5" applyNumberFormat="1" applyFont="1" applyBorder="1" applyAlignment="1" applyProtection="1">
      <protection locked="0"/>
    </xf>
    <xf numFmtId="49" fontId="11" fillId="0" borderId="93" xfId="5" applyNumberFormat="1" applyFont="1" applyBorder="1" applyAlignment="1"/>
    <xf numFmtId="0" fontId="11" fillId="0" borderId="94" xfId="5" quotePrefix="1" applyFont="1" applyBorder="1" applyAlignment="1">
      <alignment horizontal="left" wrapText="1"/>
    </xf>
    <xf numFmtId="49" fontId="11" fillId="0" borderId="97" xfId="5" applyNumberFormat="1" applyFont="1" applyBorder="1" applyAlignment="1"/>
    <xf numFmtId="0" fontId="11" fillId="0" borderId="98" xfId="5" applyFont="1" applyBorder="1" applyAlignment="1">
      <alignment horizontal="left" vertical="center" wrapText="1"/>
    </xf>
    <xf numFmtId="0" fontId="7" fillId="0" borderId="10" xfId="0" applyFont="1" applyBorder="1" applyAlignment="1"/>
    <xf numFmtId="0" fontId="11" fillId="0" borderId="45" xfId="0" applyFont="1" applyBorder="1" applyAlignment="1">
      <alignment horizontal="center"/>
    </xf>
    <xf numFmtId="0" fontId="11" fillId="0" borderId="31" xfId="0" applyFont="1" applyBorder="1" applyAlignment="1">
      <alignment horizontal="center"/>
    </xf>
    <xf numFmtId="49" fontId="11" fillId="0" borderId="59" xfId="0" applyNumberFormat="1" applyFont="1" applyBorder="1" applyAlignment="1">
      <alignment horizontal="center" vertical="center" wrapText="1"/>
    </xf>
    <xf numFmtId="0" fontId="7" fillId="0" borderId="3" xfId="0" applyFont="1" applyBorder="1" applyAlignment="1"/>
    <xf numFmtId="0" fontId="7" fillId="0" borderId="4" xfId="0" applyFont="1" applyBorder="1" applyAlignment="1"/>
    <xf numFmtId="0" fontId="11" fillId="0" borderId="83" xfId="0" applyFont="1" applyBorder="1" applyAlignment="1"/>
    <xf numFmtId="0" fontId="11" fillId="0" borderId="104" xfId="0" applyFont="1" applyBorder="1" applyAlignment="1">
      <alignment horizontal="center"/>
    </xf>
    <xf numFmtId="0" fontId="11" fillId="0" borderId="44" xfId="0" applyFont="1" applyBorder="1">
      <alignment wrapText="1"/>
    </xf>
    <xf numFmtId="0" fontId="7" fillId="0" borderId="5" xfId="0" applyFont="1" applyBorder="1" applyAlignment="1">
      <alignment horizontal="centerContinuous"/>
    </xf>
    <xf numFmtId="0" fontId="19" fillId="0" borderId="0" xfId="0" applyFont="1">
      <alignment wrapText="1"/>
    </xf>
    <xf numFmtId="0" fontId="11" fillId="0" borderId="55" xfId="0" applyFont="1" applyBorder="1">
      <alignment wrapText="1"/>
    </xf>
    <xf numFmtId="0" fontId="11" fillId="3" borderId="38" xfId="0" applyFont="1" applyFill="1" applyBorder="1">
      <alignment wrapText="1"/>
    </xf>
    <xf numFmtId="0" fontId="11" fillId="0" borderId="107" xfId="0" applyFont="1" applyBorder="1" applyAlignment="1">
      <alignment horizontal="center"/>
    </xf>
    <xf numFmtId="0" fontId="11" fillId="0" borderId="92" xfId="0" applyFont="1" applyBorder="1" applyAlignment="1">
      <alignment horizontal="center"/>
    </xf>
    <xf numFmtId="0" fontId="11" fillId="0" borderId="1" xfId="0" applyFont="1" applyBorder="1">
      <alignment wrapText="1"/>
    </xf>
    <xf numFmtId="0" fontId="11" fillId="0" borderId="2" xfId="0" applyFont="1" applyBorder="1">
      <alignment wrapText="1"/>
    </xf>
    <xf numFmtId="0" fontId="11" fillId="0" borderId="108" xfId="0" applyFont="1" applyBorder="1">
      <alignment wrapText="1"/>
    </xf>
    <xf numFmtId="0" fontId="11" fillId="0" borderId="88" xfId="0" applyFont="1" applyBorder="1">
      <alignment wrapText="1"/>
    </xf>
    <xf numFmtId="0" fontId="11" fillId="0" borderId="108" xfId="0" applyFont="1" applyBorder="1" applyAlignment="1">
      <alignment horizontal="center"/>
    </xf>
    <xf numFmtId="3" fontId="11" fillId="0" borderId="0" xfId="0" applyNumberFormat="1" applyFont="1" applyAlignment="1">
      <alignment horizontal="center" wrapText="1"/>
    </xf>
    <xf numFmtId="3" fontId="11" fillId="0" borderId="1" xfId="0" applyNumberFormat="1" applyFont="1" applyBorder="1" applyAlignment="1">
      <alignment horizontal="center" wrapText="1"/>
    </xf>
    <xf numFmtId="0" fontId="11" fillId="0" borderId="53" xfId="0" applyFont="1" applyBorder="1">
      <alignment wrapText="1"/>
    </xf>
    <xf numFmtId="0" fontId="11" fillId="0" borderId="51" xfId="0" applyFont="1" applyBorder="1">
      <alignment wrapText="1"/>
    </xf>
    <xf numFmtId="0" fontId="11" fillId="0" borderId="11" xfId="0" applyFont="1" applyBorder="1">
      <alignment wrapText="1"/>
    </xf>
    <xf numFmtId="0" fontId="11" fillId="0" borderId="109" xfId="0" applyFont="1" applyBorder="1">
      <alignment wrapText="1"/>
    </xf>
    <xf numFmtId="0" fontId="21" fillId="0" borderId="11" xfId="0" applyFont="1" applyBorder="1">
      <alignment wrapText="1"/>
    </xf>
    <xf numFmtId="0" fontId="21" fillId="0" borderId="51" xfId="0" applyFont="1" applyBorder="1">
      <alignment wrapText="1"/>
    </xf>
    <xf numFmtId="0" fontId="11" fillId="0" borderId="110" xfId="0" applyFont="1" applyBorder="1">
      <alignment wrapText="1"/>
    </xf>
    <xf numFmtId="49" fontId="11" fillId="0" borderId="29" xfId="0" applyNumberFormat="1" applyFont="1" applyBorder="1">
      <alignment wrapText="1"/>
    </xf>
    <xf numFmtId="0" fontId="11" fillId="0" borderId="5" xfId="0" applyFont="1" applyBorder="1">
      <alignment wrapText="1"/>
    </xf>
    <xf numFmtId="0" fontId="11" fillId="0" borderId="3" xfId="0" applyFont="1" applyBorder="1">
      <alignment wrapText="1"/>
    </xf>
    <xf numFmtId="0" fontId="11" fillId="0" borderId="65" xfId="0" applyFont="1" applyBorder="1">
      <alignment wrapText="1"/>
    </xf>
    <xf numFmtId="49" fontId="11" fillId="0" borderId="112" xfId="0" applyNumberFormat="1" applyFont="1" applyBorder="1">
      <alignment wrapText="1"/>
    </xf>
    <xf numFmtId="49" fontId="11" fillId="0" borderId="44" xfId="0" applyNumberFormat="1" applyFont="1" applyBorder="1">
      <alignment wrapText="1"/>
    </xf>
    <xf numFmtId="0" fontId="9" fillId="0" borderId="0" xfId="0" applyFont="1">
      <alignment wrapText="1"/>
    </xf>
    <xf numFmtId="0" fontId="11" fillId="0" borderId="28" xfId="0" applyFont="1" applyBorder="1">
      <alignment wrapText="1"/>
    </xf>
    <xf numFmtId="0" fontId="11" fillId="0" borderId="117" xfId="0" applyFont="1" applyBorder="1" applyAlignment="1">
      <alignment horizontal="centerContinuous"/>
    </xf>
    <xf numFmtId="49" fontId="11" fillId="0" borderId="29" xfId="0" applyNumberFormat="1" applyFont="1" applyBorder="1" applyAlignment="1">
      <alignment horizontal="center" wrapText="1"/>
    </xf>
    <xf numFmtId="0" fontId="11" fillId="0" borderId="118" xfId="0" applyFont="1" applyBorder="1">
      <alignment wrapText="1"/>
    </xf>
    <xf numFmtId="49" fontId="11" fillId="0" borderId="112" xfId="0" applyNumberFormat="1" applyFont="1" applyBorder="1" applyAlignment="1">
      <alignment horizontal="center" wrapText="1"/>
    </xf>
    <xf numFmtId="0" fontId="11" fillId="0" borderId="119" xfId="0" applyFont="1" applyBorder="1" applyAlignment="1">
      <alignment horizontal="center"/>
    </xf>
    <xf numFmtId="49" fontId="11" fillId="0" borderId="91" xfId="0" applyNumberFormat="1" applyFont="1" applyBorder="1" applyAlignment="1">
      <alignment horizontal="center" wrapText="1"/>
    </xf>
    <xf numFmtId="0" fontId="7" fillId="2" borderId="4" xfId="0" applyFont="1" applyFill="1" applyBorder="1" applyAlignment="1"/>
    <xf numFmtId="0" fontId="11" fillId="2" borderId="5" xfId="0" applyFont="1" applyFill="1" applyBorder="1" applyAlignment="1"/>
    <xf numFmtId="0" fontId="17" fillId="2" borderId="0" xfId="0" applyFont="1" applyFill="1" applyAlignment="1"/>
    <xf numFmtId="0" fontId="17" fillId="2" borderId="28" xfId="0" applyFont="1" applyFill="1" applyBorder="1" applyAlignment="1"/>
    <xf numFmtId="0" fontId="17" fillId="2" borderId="84" xfId="0" applyFont="1" applyFill="1" applyBorder="1" applyAlignment="1">
      <alignment horizontal="center"/>
    </xf>
    <xf numFmtId="0" fontId="17" fillId="2" borderId="82" xfId="0" applyFont="1" applyFill="1" applyBorder="1" applyAlignment="1">
      <alignment horizontal="center"/>
    </xf>
    <xf numFmtId="0" fontId="17" fillId="2" borderId="27" xfId="0" applyFont="1" applyFill="1" applyBorder="1" applyAlignment="1">
      <alignment horizontal="center"/>
    </xf>
    <xf numFmtId="0" fontId="17" fillId="2" borderId="29" xfId="0" applyFont="1" applyFill="1" applyBorder="1" applyAlignment="1"/>
    <xf numFmtId="0" fontId="17" fillId="2" borderId="3" xfId="0" applyFont="1" applyFill="1" applyBorder="1" applyAlignment="1"/>
    <xf numFmtId="0" fontId="17" fillId="2" borderId="46" xfId="0" applyFont="1" applyFill="1" applyBorder="1" applyAlignment="1"/>
    <xf numFmtId="0" fontId="17" fillId="2" borderId="47" xfId="0" applyFont="1" applyFill="1" applyBorder="1" applyAlignment="1"/>
    <xf numFmtId="0" fontId="17" fillId="2" borderId="36" xfId="0" applyFont="1" applyFill="1" applyBorder="1" applyAlignment="1"/>
    <xf numFmtId="0" fontId="17" fillId="2" borderId="49" xfId="0" applyFont="1" applyFill="1" applyBorder="1" applyAlignment="1"/>
    <xf numFmtId="0" fontId="17" fillId="2" borderId="49" xfId="0" applyFont="1" applyFill="1" applyBorder="1" applyAlignment="1">
      <alignment horizontal="center"/>
    </xf>
    <xf numFmtId="0" fontId="17" fillId="2" borderId="44" xfId="0" applyFont="1" applyFill="1" applyBorder="1" applyAlignment="1"/>
    <xf numFmtId="0" fontId="17" fillId="2" borderId="45" xfId="0" applyFont="1" applyFill="1" applyBorder="1" applyAlignment="1"/>
    <xf numFmtId="0" fontId="11" fillId="2" borderId="45" xfId="0" applyFont="1" applyFill="1" applyBorder="1" applyAlignment="1">
      <alignment horizontal="center"/>
    </xf>
    <xf numFmtId="49" fontId="17" fillId="2" borderId="59" xfId="0" applyNumberFormat="1" applyFont="1" applyFill="1" applyBorder="1" applyAlignment="1"/>
    <xf numFmtId="0" fontId="17" fillId="2" borderId="19" xfId="0" applyFont="1" applyFill="1" applyBorder="1" applyAlignment="1" applyProtection="1">
      <protection locked="0"/>
    </xf>
    <xf numFmtId="0" fontId="17" fillId="2" borderId="66" xfId="0" applyFont="1" applyFill="1" applyBorder="1" applyAlignment="1" applyProtection="1">
      <protection locked="0"/>
    </xf>
    <xf numFmtId="49" fontId="17" fillId="2" borderId="72" xfId="0" applyNumberFormat="1" applyFont="1" applyFill="1" applyBorder="1" applyAlignment="1"/>
    <xf numFmtId="0" fontId="17" fillId="2" borderId="73" xfId="0" applyFont="1" applyFill="1" applyBorder="1" applyAlignment="1" applyProtection="1">
      <protection locked="0"/>
    </xf>
    <xf numFmtId="0" fontId="17" fillId="2" borderId="74" xfId="0" applyFont="1" applyFill="1" applyBorder="1" applyAlignment="1" applyProtection="1">
      <protection locked="0"/>
    </xf>
    <xf numFmtId="0" fontId="17" fillId="7" borderId="82" xfId="0" applyFont="1" applyFill="1" applyBorder="1" applyAlignment="1">
      <alignment horizontal="center"/>
    </xf>
    <xf numFmtId="0" fontId="30" fillId="7" borderId="46" xfId="0" applyFont="1" applyFill="1" applyBorder="1" applyAlignment="1"/>
    <xf numFmtId="49" fontId="17" fillId="2" borderId="59" xfId="0" applyNumberFormat="1" applyFont="1" applyFill="1" applyBorder="1" applyAlignment="1">
      <alignment horizontal="center"/>
    </xf>
    <xf numFmtId="0" fontId="30" fillId="7" borderId="19" xfId="0" applyFont="1" applyFill="1" applyBorder="1" applyAlignment="1"/>
    <xf numFmtId="49" fontId="17" fillId="2" borderId="34" xfId="0" applyNumberFormat="1" applyFont="1" applyFill="1" applyBorder="1" applyAlignment="1">
      <alignment horizontal="center"/>
    </xf>
    <xf numFmtId="0" fontId="30" fillId="7" borderId="49" xfId="0" applyFont="1" applyFill="1" applyBorder="1" applyAlignment="1"/>
    <xf numFmtId="0" fontId="11" fillId="2" borderId="49" xfId="0" applyFont="1" applyFill="1" applyBorder="1" applyAlignment="1"/>
    <xf numFmtId="49" fontId="17" fillId="2" borderId="72" xfId="0" applyNumberFormat="1" applyFont="1" applyFill="1" applyBorder="1" applyAlignment="1">
      <alignment horizontal="center"/>
    </xf>
    <xf numFmtId="0" fontId="17" fillId="7" borderId="73" xfId="0" applyFont="1" applyFill="1" applyBorder="1">
      <alignment wrapText="1"/>
    </xf>
    <xf numFmtId="0" fontId="7" fillId="0" borderId="3" xfId="0" applyFont="1" applyBorder="1" applyAlignment="1">
      <alignment horizontal="center"/>
    </xf>
    <xf numFmtId="0" fontId="11" fillId="0" borderId="83" xfId="0" applyFont="1" applyBorder="1">
      <alignment wrapText="1"/>
    </xf>
    <xf numFmtId="0" fontId="11" fillId="0" borderId="29" xfId="0" applyFont="1" applyBorder="1">
      <alignment wrapText="1"/>
    </xf>
    <xf numFmtId="49" fontId="11" fillId="0" borderId="48" xfId="0" applyNumberFormat="1" applyFont="1" applyBorder="1" applyAlignment="1">
      <alignment horizontal="center" vertical="center" wrapText="1"/>
    </xf>
    <xf numFmtId="0" fontId="21" fillId="0" borderId="66" xfId="0" applyFont="1" applyBorder="1" applyAlignment="1">
      <alignment horizontal="left" vertical="center" wrapText="1"/>
    </xf>
    <xf numFmtId="49" fontId="11" fillId="0" borderId="0" xfId="0" applyNumberFormat="1" applyFont="1" applyAlignment="1">
      <alignment horizontal="center" vertical="center" wrapText="1"/>
    </xf>
    <xf numFmtId="49" fontId="11" fillId="0" borderId="36" xfId="0" applyNumberFormat="1" applyFont="1" applyBorder="1" applyAlignment="1">
      <alignment horizontal="center" vertical="center" wrapText="1"/>
    </xf>
    <xf numFmtId="0" fontId="7" fillId="0" borderId="14" xfId="0" applyFont="1" applyBorder="1" applyAlignment="1"/>
    <xf numFmtId="0" fontId="11" fillId="0" borderId="82" xfId="0" applyFont="1" applyBorder="1" applyAlignment="1">
      <alignment horizontal="center"/>
    </xf>
    <xf numFmtId="0" fontId="11" fillId="0" borderId="41" xfId="0" applyFont="1" applyBorder="1" applyAlignment="1">
      <alignment horizontal="center"/>
    </xf>
    <xf numFmtId="0" fontId="11" fillId="0" borderId="13" xfId="0" applyFont="1" applyBorder="1">
      <alignment wrapText="1"/>
    </xf>
    <xf numFmtId="0" fontId="11" fillId="0" borderId="19" xfId="0" applyFont="1" applyBorder="1" applyAlignment="1">
      <alignment horizontal="center" wrapText="1"/>
    </xf>
    <xf numFmtId="0" fontId="11" fillId="0" borderId="19" xfId="0" applyFont="1" applyBorder="1">
      <alignment wrapText="1"/>
    </xf>
    <xf numFmtId="0" fontId="11" fillId="0" borderId="76" xfId="0" applyFont="1" applyBorder="1">
      <alignment wrapText="1"/>
    </xf>
    <xf numFmtId="0" fontId="13" fillId="0" borderId="14" xfId="0" applyFont="1" applyBorder="1" applyAlignment="1"/>
    <xf numFmtId="0" fontId="11" fillId="0" borderId="5" xfId="0" applyFont="1" applyBorder="1" applyAlignment="1"/>
    <xf numFmtId="0" fontId="11" fillId="0" borderId="61" xfId="0" applyFont="1" applyBorder="1" applyAlignment="1"/>
    <xf numFmtId="49" fontId="11" fillId="0" borderId="91" xfId="0" applyNumberFormat="1" applyFont="1" applyBorder="1" applyAlignment="1">
      <alignment horizontal="center"/>
    </xf>
    <xf numFmtId="0" fontId="11" fillId="0" borderId="123" xfId="0" applyFont="1" applyBorder="1" applyAlignment="1">
      <alignment horizontal="center"/>
    </xf>
    <xf numFmtId="0" fontId="11" fillId="3" borderId="28" xfId="0" applyFont="1" applyFill="1" applyBorder="1">
      <alignment wrapText="1"/>
    </xf>
    <xf numFmtId="0" fontId="11" fillId="3" borderId="83" xfId="0" applyFont="1" applyFill="1" applyBorder="1">
      <alignment wrapText="1"/>
    </xf>
    <xf numFmtId="0" fontId="11" fillId="3" borderId="27" xfId="0" applyFont="1" applyFill="1" applyBorder="1">
      <alignment wrapText="1"/>
    </xf>
    <xf numFmtId="0" fontId="11" fillId="3" borderId="91" xfId="0" applyFont="1" applyFill="1" applyBorder="1">
      <alignment wrapText="1"/>
    </xf>
    <xf numFmtId="0" fontId="11" fillId="3" borderId="55" xfId="0" applyFont="1" applyFill="1" applyBorder="1">
      <alignment wrapText="1"/>
    </xf>
    <xf numFmtId="0" fontId="11" fillId="3" borderId="120" xfId="0" applyFont="1" applyFill="1" applyBorder="1">
      <alignment wrapText="1"/>
    </xf>
    <xf numFmtId="0" fontId="11" fillId="0" borderId="36" xfId="0" applyFont="1" applyBorder="1">
      <alignment wrapText="1"/>
    </xf>
    <xf numFmtId="0" fontId="11" fillId="0" borderId="128" xfId="0" applyFont="1" applyBorder="1" applyAlignment="1">
      <alignment horizontal="center"/>
    </xf>
    <xf numFmtId="0" fontId="11" fillId="0" borderId="35" xfId="0" applyFont="1" applyBorder="1">
      <alignment wrapText="1"/>
    </xf>
    <xf numFmtId="166" fontId="11" fillId="0" borderId="0" xfId="0" applyNumberFormat="1" applyFont="1">
      <alignment wrapText="1"/>
    </xf>
    <xf numFmtId="0" fontId="11" fillId="0" borderId="32" xfId="0" applyFont="1" applyBorder="1">
      <alignment wrapText="1"/>
    </xf>
    <xf numFmtId="0" fontId="11" fillId="0" borderId="129" xfId="0" applyFont="1" applyBorder="1" applyAlignment="1">
      <alignment horizontal="center"/>
    </xf>
    <xf numFmtId="0" fontId="11" fillId="0" borderId="130" xfId="0" applyFont="1" applyBorder="1" applyAlignment="1">
      <alignment horizontal="center"/>
    </xf>
    <xf numFmtId="0" fontId="11" fillId="0" borderId="7" xfId="0" applyFont="1" applyBorder="1">
      <alignment wrapText="1"/>
    </xf>
    <xf numFmtId="0" fontId="11" fillId="0" borderId="33" xfId="0" applyFont="1" applyBorder="1">
      <alignment wrapText="1"/>
    </xf>
    <xf numFmtId="0" fontId="11" fillId="0" borderId="31" xfId="0" applyFont="1" applyBorder="1">
      <alignment wrapText="1"/>
    </xf>
    <xf numFmtId="0" fontId="11" fillId="0" borderId="14" xfId="0" applyFont="1" applyBorder="1">
      <alignment wrapText="1"/>
    </xf>
    <xf numFmtId="0" fontId="11" fillId="0" borderId="16" xfId="0" applyFont="1" applyBorder="1">
      <alignment wrapText="1"/>
    </xf>
    <xf numFmtId="0" fontId="11" fillId="3" borderId="129" xfId="0" applyFont="1" applyFill="1" applyBorder="1" applyAlignment="1">
      <alignment horizontal="center" wrapText="1"/>
    </xf>
    <xf numFmtId="0" fontId="11" fillId="3" borderId="132" xfId="0" applyFont="1" applyFill="1" applyBorder="1" applyAlignment="1">
      <alignment horizontal="center" wrapText="1"/>
    </xf>
    <xf numFmtId="0" fontId="11" fillId="3" borderId="123" xfId="0" applyFont="1" applyFill="1" applyBorder="1" applyAlignment="1">
      <alignment horizontal="center" wrapText="1"/>
    </xf>
    <xf numFmtId="0" fontId="24" fillId="0" borderId="13" xfId="0" applyFont="1" applyBorder="1" applyAlignment="1">
      <alignment horizontal="center"/>
    </xf>
    <xf numFmtId="0" fontId="24" fillId="0" borderId="14" xfId="0" applyFont="1" applyBorder="1" applyAlignment="1">
      <alignment horizontal="center"/>
    </xf>
    <xf numFmtId="0" fontId="24" fillId="0" borderId="15" xfId="0" applyFont="1" applyBorder="1" applyAlignment="1">
      <alignment horizontal="center"/>
    </xf>
    <xf numFmtId="0" fontId="17" fillId="0" borderId="1" xfId="0" applyFont="1" applyBorder="1" applyAlignment="1">
      <alignment horizontal="centerContinuous"/>
    </xf>
    <xf numFmtId="0" fontId="17" fillId="0" borderId="0" xfId="0" applyFont="1" applyAlignment="1">
      <alignment horizontal="centerContinuous"/>
    </xf>
    <xf numFmtId="0" fontId="17" fillId="0" borderId="2" xfId="0" applyFont="1" applyBorder="1" applyAlignment="1">
      <alignment horizontal="centerContinuous"/>
    </xf>
    <xf numFmtId="0" fontId="17" fillId="0" borderId="3" xfId="0" applyFont="1" applyBorder="1" applyAlignment="1">
      <alignment horizontal="centerContinuous"/>
    </xf>
    <xf numFmtId="0" fontId="17" fillId="0" borderId="4" xfId="0" applyFont="1" applyBorder="1" applyAlignment="1">
      <alignment horizontal="centerContinuous"/>
    </xf>
    <xf numFmtId="0" fontId="17" fillId="0" borderId="5" xfId="0" applyFont="1" applyBorder="1" applyAlignment="1">
      <alignment horizontal="centerContinuous"/>
    </xf>
    <xf numFmtId="0" fontId="26" fillId="0" borderId="4" xfId="0" applyFont="1" applyBorder="1" applyAlignment="1">
      <alignment horizontal="centerContinuous"/>
    </xf>
    <xf numFmtId="0" fontId="26" fillId="0" borderId="0" xfId="0" applyFont="1" applyAlignment="1"/>
    <xf numFmtId="0" fontId="17" fillId="0" borderId="0" xfId="0" applyFont="1" applyAlignment="1">
      <alignment horizontal="right"/>
    </xf>
    <xf numFmtId="0" fontId="17" fillId="0" borderId="19" xfId="0" applyFont="1" applyBorder="1" applyAlignment="1">
      <alignment horizontal="center"/>
    </xf>
    <xf numFmtId="16" fontId="17" fillId="0" borderId="0" xfId="0" applyNumberFormat="1" applyFont="1" applyAlignment="1">
      <alignment horizontal="right"/>
    </xf>
    <xf numFmtId="16" fontId="17" fillId="0" borderId="0" xfId="0" applyNumberFormat="1" applyFont="1" applyAlignment="1"/>
    <xf numFmtId="0" fontId="17" fillId="0" borderId="14" xfId="0" applyFont="1" applyBorder="1" applyAlignment="1">
      <alignment horizontal="centerContinuous"/>
    </xf>
    <xf numFmtId="0" fontId="17" fillId="0" borderId="15" xfId="0" applyFont="1" applyBorder="1" applyAlignment="1">
      <alignment horizontal="centerContinuous"/>
    </xf>
    <xf numFmtId="0" fontId="18" fillId="0" borderId="0" xfId="0" applyFont="1" applyAlignment="1">
      <alignment horizontal="left"/>
    </xf>
    <xf numFmtId="0" fontId="17" fillId="0" borderId="0" xfId="0" quotePrefix="1" applyFont="1" applyAlignment="1">
      <alignment horizontal="center"/>
    </xf>
    <xf numFmtId="0" fontId="17" fillId="0" borderId="4" xfId="0" applyFont="1" applyBorder="1" applyAlignment="1" applyProtection="1">
      <protection locked="0"/>
    </xf>
    <xf numFmtId="0" fontId="17" fillId="0" borderId="0" xfId="0" quotePrefix="1" applyFont="1" applyAlignment="1">
      <alignment horizontal="left"/>
    </xf>
    <xf numFmtId="0" fontId="17" fillId="0" borderId="19" xfId="0" applyFont="1" applyBorder="1" applyAlignment="1" applyProtection="1">
      <alignment horizontal="center"/>
      <protection locked="0"/>
    </xf>
    <xf numFmtId="0" fontId="20" fillId="0" borderId="0" xfId="0" applyFont="1" applyAlignment="1"/>
    <xf numFmtId="0" fontId="10" fillId="0" borderId="0" xfId="0" applyFont="1" applyAlignment="1">
      <alignment horizontal="left"/>
    </xf>
    <xf numFmtId="0" fontId="29" fillId="0" borderId="0" xfId="0" applyFont="1" applyAlignment="1"/>
    <xf numFmtId="0" fontId="7" fillId="0" borderId="0" xfId="0" applyFont="1" applyAlignment="1" applyProtection="1">
      <protection locked="0"/>
    </xf>
    <xf numFmtId="0" fontId="11" fillId="0" borderId="0" xfId="0" applyFont="1" applyAlignment="1">
      <alignment horizontal="right"/>
    </xf>
    <xf numFmtId="0" fontId="7" fillId="0" borderId="4" xfId="0" quotePrefix="1" applyFont="1" applyBorder="1" applyAlignment="1">
      <alignment horizontal="right"/>
    </xf>
    <xf numFmtId="0" fontId="9" fillId="0" borderId="0" xfId="0" applyFont="1" applyAlignment="1">
      <alignment horizontal="left"/>
    </xf>
    <xf numFmtId="0" fontId="0" fillId="0" borderId="0" xfId="0" applyAlignment="1"/>
    <xf numFmtId="0" fontId="7" fillId="5" borderId="18" xfId="0" applyFont="1" applyFill="1" applyBorder="1" applyAlignment="1">
      <alignment horizontal="center" vertical="center" wrapText="1"/>
    </xf>
    <xf numFmtId="0" fontId="32" fillId="0" borderId="0" xfId="0" applyFont="1" applyAlignment="1">
      <alignment horizontal="left"/>
    </xf>
    <xf numFmtId="0" fontId="32" fillId="0" borderId="0" xfId="0" applyFont="1" applyAlignment="1">
      <alignment horizontal="centerContinuous"/>
    </xf>
    <xf numFmtId="0" fontId="11" fillId="0" borderId="14" xfId="0" applyFont="1" applyBorder="1" applyAlignment="1">
      <alignment horizontal="left" wrapText="1" indent="1"/>
    </xf>
    <xf numFmtId="0" fontId="11" fillId="0" borderId="49" xfId="0" applyFont="1" applyBorder="1" applyAlignment="1">
      <alignment horizontal="left" wrapText="1" indent="1"/>
    </xf>
    <xf numFmtId="0" fontId="11" fillId="0" borderId="4" xfId="0" applyFont="1" applyBorder="1" applyAlignment="1">
      <alignment horizontal="left" wrapText="1" indent="1"/>
    </xf>
    <xf numFmtId="0" fontId="11" fillId="0" borderId="0" xfId="0" applyFont="1" applyAlignment="1">
      <alignment horizontal="left" wrapText="1" indent="1"/>
    </xf>
    <xf numFmtId="0" fontId="11" fillId="0" borderId="7" xfId="0" applyFont="1" applyBorder="1" applyAlignment="1">
      <alignment horizontal="left" wrapText="1" indent="1"/>
    </xf>
    <xf numFmtId="0" fontId="11" fillId="0" borderId="22" xfId="0" applyFont="1" applyBorder="1">
      <alignment wrapText="1"/>
    </xf>
    <xf numFmtId="0" fontId="11" fillId="0" borderId="20" xfId="0" applyFont="1" applyBorder="1" applyAlignment="1">
      <alignment horizontal="center"/>
    </xf>
    <xf numFmtId="0" fontId="11" fillId="0" borderId="37" xfId="0" applyFont="1" applyBorder="1">
      <alignment wrapText="1"/>
    </xf>
    <xf numFmtId="0" fontId="11" fillId="0" borderId="0" xfId="0" applyFont="1" applyAlignment="1">
      <alignment vertical="top" wrapText="1"/>
    </xf>
    <xf numFmtId="0" fontId="11" fillId="0" borderId="0" xfId="0" applyFont="1" applyAlignment="1">
      <alignment horizontal="left" vertical="top" wrapText="1"/>
    </xf>
    <xf numFmtId="0" fontId="11" fillId="2" borderId="84" xfId="0" applyFont="1" applyFill="1" applyBorder="1" applyAlignment="1">
      <alignment horizontal="center" vertical="center"/>
    </xf>
    <xf numFmtId="0" fontId="11" fillId="2" borderId="82" xfId="0" applyFont="1" applyFill="1" applyBorder="1" applyAlignment="1">
      <alignment horizontal="center" vertical="center"/>
    </xf>
    <xf numFmtId="0" fontId="11" fillId="2" borderId="41" xfId="0" applyFont="1" applyFill="1" applyBorder="1" applyAlignment="1">
      <alignment horizontal="center" vertical="center"/>
    </xf>
    <xf numFmtId="0" fontId="11" fillId="2" borderId="148" xfId="0" applyFont="1" applyFill="1" applyBorder="1" applyAlignment="1">
      <alignment horizontal="center" vertical="center"/>
    </xf>
    <xf numFmtId="0" fontId="19" fillId="0" borderId="149" xfId="0" applyFont="1" applyBorder="1" applyAlignment="1">
      <alignment horizontal="left" vertical="top" wrapText="1"/>
    </xf>
    <xf numFmtId="0" fontId="19" fillId="0" borderId="0" xfId="0" applyFont="1" applyAlignment="1">
      <alignment horizontal="center" vertical="top" wrapText="1"/>
    </xf>
    <xf numFmtId="0" fontId="19" fillId="0" borderId="0" xfId="0" applyFont="1" applyAlignment="1">
      <alignment vertical="top" wrapText="1"/>
    </xf>
    <xf numFmtId="49" fontId="11" fillId="0" borderId="59" xfId="0" applyNumberFormat="1" applyFont="1" applyBorder="1">
      <alignment wrapText="1"/>
    </xf>
    <xf numFmtId="0" fontId="11" fillId="5" borderId="0" xfId="0" applyFont="1" applyFill="1" applyAlignment="1">
      <alignment horizontal="center" vertical="center" wrapText="1"/>
    </xf>
    <xf numFmtId="0" fontId="11" fillId="0" borderId="43" xfId="0" applyFont="1" applyBorder="1" applyAlignment="1">
      <alignment horizontal="center"/>
    </xf>
    <xf numFmtId="0" fontId="19" fillId="0" borderId="5" xfId="0" applyFont="1" applyBorder="1" applyAlignment="1">
      <alignment horizontal="center" vertical="top" wrapText="1"/>
    </xf>
    <xf numFmtId="0" fontId="11" fillId="0" borderId="67" xfId="0" applyFont="1" applyBorder="1">
      <alignment wrapText="1"/>
    </xf>
    <xf numFmtId="49" fontId="11" fillId="0" borderId="80" xfId="0" applyNumberFormat="1" applyFont="1" applyBorder="1">
      <alignment wrapText="1"/>
    </xf>
    <xf numFmtId="0" fontId="11" fillId="0" borderId="0" xfId="0" applyFont="1" applyAlignment="1">
      <alignment horizontal="left" vertical="top"/>
    </xf>
    <xf numFmtId="170" fontId="19" fillId="0" borderId="0" xfId="0" applyNumberFormat="1" applyFont="1" applyAlignment="1">
      <alignment horizontal="center" wrapText="1"/>
    </xf>
    <xf numFmtId="170" fontId="19" fillId="0" borderId="0" xfId="0" applyNumberFormat="1" applyFont="1">
      <alignment wrapText="1"/>
    </xf>
    <xf numFmtId="0" fontId="19" fillId="0" borderId="0" xfId="0" applyFont="1" applyAlignment="1">
      <alignment horizontal="right" wrapText="1"/>
    </xf>
    <xf numFmtId="0" fontId="8" fillId="0" borderId="149" xfId="0" applyFont="1" applyBorder="1" applyAlignment="1">
      <alignment horizontal="center" vertical="top" wrapText="1"/>
    </xf>
    <xf numFmtId="0" fontId="8" fillId="0" borderId="26" xfId="0" applyFont="1" applyBorder="1" applyAlignment="1">
      <alignment horizontal="center" vertical="top" wrapText="1"/>
    </xf>
    <xf numFmtId="0" fontId="8" fillId="0" borderId="148" xfId="0" applyFont="1" applyBorder="1" applyAlignment="1">
      <alignment horizontal="center" vertical="top" wrapText="1"/>
    </xf>
    <xf numFmtId="0" fontId="8" fillId="0" borderId="0" xfId="0" applyFont="1" applyAlignment="1">
      <alignment horizontal="center" vertical="top" wrapText="1"/>
    </xf>
    <xf numFmtId="0" fontId="7" fillId="0" borderId="48" xfId="0" quotePrefix="1" applyFont="1" applyBorder="1" applyAlignment="1">
      <alignment horizontal="left" wrapText="1"/>
    </xf>
    <xf numFmtId="0" fontId="7" fillId="0" borderId="59" xfId="0" quotePrefix="1" applyFont="1" applyBorder="1" applyAlignment="1">
      <alignment horizontal="left" wrapText="1"/>
    </xf>
    <xf numFmtId="0" fontId="7" fillId="0" borderId="72" xfId="0" quotePrefix="1" applyFont="1" applyBorder="1" applyAlignment="1">
      <alignment horizontal="left" wrapText="1"/>
    </xf>
    <xf numFmtId="0" fontId="10" fillId="0" borderId="3" xfId="0" applyFont="1" applyBorder="1" applyAlignment="1">
      <alignment horizontal="centerContinuous"/>
    </xf>
    <xf numFmtId="0" fontId="11" fillId="0" borderId="51" xfId="0" applyFont="1" applyBorder="1" applyAlignment="1">
      <alignment horizontal="center" wrapText="1"/>
    </xf>
    <xf numFmtId="0" fontId="11" fillId="0" borderId="50" xfId="0" applyFont="1" applyBorder="1" applyAlignment="1">
      <alignment horizontal="center" wrapText="1"/>
    </xf>
    <xf numFmtId="49" fontId="11" fillId="0" borderId="121" xfId="0" applyNumberFormat="1" applyFont="1" applyBorder="1" applyAlignment="1">
      <alignment horizontal="center" wrapText="1"/>
    </xf>
    <xf numFmtId="49" fontId="11" fillId="0" borderId="46" xfId="0" applyNumberFormat="1" applyFont="1" applyBorder="1" applyAlignment="1">
      <alignment horizontal="center" wrapText="1"/>
    </xf>
    <xf numFmtId="49" fontId="11" fillId="0" borderId="119" xfId="0" applyNumberFormat="1" applyFont="1" applyBorder="1" applyAlignment="1">
      <alignment horizontal="center" wrapText="1"/>
    </xf>
    <xf numFmtId="0" fontId="7" fillId="0" borderId="80" xfId="0" quotePrefix="1" applyFont="1" applyBorder="1" applyAlignment="1">
      <alignment horizontal="left" wrapText="1"/>
    </xf>
    <xf numFmtId="0" fontId="7" fillId="0" borderId="15" xfId="0" applyFont="1" applyBorder="1" applyAlignment="1"/>
    <xf numFmtId="0" fontId="8" fillId="0" borderId="13" xfId="0" applyFont="1" applyBorder="1" applyAlignment="1"/>
    <xf numFmtId="0" fontId="8" fillId="0" borderId="14" xfId="0" applyFont="1" applyBorder="1" applyAlignment="1"/>
    <xf numFmtId="0" fontId="11" fillId="5" borderId="20" xfId="0" applyFont="1" applyFill="1" applyBorder="1" applyAlignment="1">
      <alignment horizontal="center" wrapText="1"/>
    </xf>
    <xf numFmtId="0" fontId="8" fillId="5" borderId="20" xfId="0" applyFont="1" applyFill="1" applyBorder="1" applyAlignment="1">
      <alignment horizontal="center" vertical="center" wrapText="1"/>
    </xf>
    <xf numFmtId="0" fontId="11" fillId="5" borderId="18" xfId="0" applyFont="1" applyFill="1" applyBorder="1" applyAlignment="1">
      <alignment vertical="center" wrapText="1"/>
    </xf>
    <xf numFmtId="0" fontId="33" fillId="0" borderId="21" xfId="0" quotePrefix="1" applyFont="1" applyBorder="1" applyAlignment="1">
      <alignment horizontal="center"/>
    </xf>
    <xf numFmtId="0" fontId="34" fillId="0" borderId="20" xfId="0" applyFont="1" applyBorder="1" applyAlignment="1"/>
    <xf numFmtId="0" fontId="34" fillId="0" borderId="21" xfId="0" applyFont="1" applyBorder="1" applyAlignment="1"/>
    <xf numFmtId="0" fontId="7" fillId="5" borderId="20" xfId="0" applyFont="1" applyFill="1" applyBorder="1" applyAlignment="1">
      <alignment horizontal="right" vertical="center" wrapText="1"/>
    </xf>
    <xf numFmtId="0" fontId="7" fillId="5" borderId="18" xfId="0" applyFont="1" applyFill="1" applyBorder="1" applyAlignment="1">
      <alignment horizontal="right" vertical="center" wrapText="1"/>
    </xf>
    <xf numFmtId="0" fontId="33" fillId="0" borderId="20" xfId="0" quotePrefix="1" applyFont="1" applyBorder="1" applyAlignment="1">
      <alignment horizontal="center"/>
    </xf>
    <xf numFmtId="0" fontId="34" fillId="0" borderId="22" xfId="0" applyFont="1" applyBorder="1" applyAlignment="1"/>
    <xf numFmtId="0" fontId="33" fillId="0" borderId="22" xfId="0" quotePrefix="1" applyFont="1" applyBorder="1" applyAlignment="1">
      <alignment horizontal="center"/>
    </xf>
    <xf numFmtId="0" fontId="7" fillId="5" borderId="22" xfId="0" applyFont="1" applyFill="1" applyBorder="1" applyAlignment="1">
      <alignment horizontal="right" wrapText="1"/>
    </xf>
    <xf numFmtId="0" fontId="8" fillId="5" borderId="22" xfId="0" quotePrefix="1" applyFont="1" applyFill="1" applyBorder="1" applyAlignment="1">
      <alignment horizontal="center" wrapText="1"/>
    </xf>
    <xf numFmtId="0" fontId="31" fillId="0" borderId="0" xfId="0" applyFont="1" applyAlignment="1"/>
    <xf numFmtId="0" fontId="35" fillId="0" borderId="18" xfId="0" applyFont="1" applyBorder="1" applyAlignment="1">
      <alignment horizontal="left"/>
    </xf>
    <xf numFmtId="0" fontId="35" fillId="0" borderId="20" xfId="0" applyFont="1" applyBorder="1" applyAlignment="1">
      <alignment horizontal="center"/>
    </xf>
    <xf numFmtId="0" fontId="35" fillId="0" borderId="20" xfId="0" applyFont="1" applyBorder="1" applyAlignment="1">
      <alignment horizontal="right"/>
    </xf>
    <xf numFmtId="0" fontId="35" fillId="0" borderId="18" xfId="0" applyFont="1" applyBorder="1" applyAlignment="1">
      <alignment horizontal="center"/>
    </xf>
    <xf numFmtId="0" fontId="35" fillId="0" borderId="21" xfId="0" applyFont="1" applyBorder="1" applyAlignment="1">
      <alignment horizontal="right"/>
    </xf>
    <xf numFmtId="0" fontId="11" fillId="5" borderId="55" xfId="0" applyFont="1" applyFill="1" applyBorder="1">
      <alignment wrapText="1"/>
    </xf>
    <xf numFmtId="0" fontId="7" fillId="5" borderId="22" xfId="0" applyFont="1" applyFill="1" applyBorder="1" applyAlignment="1">
      <alignment horizontal="right" vertical="center" wrapText="1"/>
    </xf>
    <xf numFmtId="0" fontId="7" fillId="5" borderId="91" xfId="0" applyFont="1" applyFill="1" applyBorder="1" applyAlignment="1">
      <alignment horizontal="right" vertical="center" wrapText="1"/>
    </xf>
    <xf numFmtId="0" fontId="36" fillId="0" borderId="28" xfId="0" applyFont="1" applyBorder="1" applyAlignment="1">
      <alignment horizontal="center"/>
    </xf>
    <xf numFmtId="0" fontId="36" fillId="0" borderId="28" xfId="0" quotePrefix="1" applyFont="1" applyBorder="1" applyAlignment="1">
      <alignment horizontal="center"/>
    </xf>
    <xf numFmtId="0" fontId="36" fillId="0" borderId="22" xfId="0" applyFont="1" applyBorder="1" applyAlignment="1">
      <alignment horizontal="center"/>
    </xf>
    <xf numFmtId="0" fontId="36" fillId="0" borderId="22" xfId="0" quotePrefix="1" applyFont="1" applyBorder="1" applyAlignment="1">
      <alignment horizontal="center"/>
    </xf>
    <xf numFmtId="0" fontId="38" fillId="0" borderId="22" xfId="0" applyFont="1" applyBorder="1" applyAlignment="1"/>
    <xf numFmtId="0" fontId="38" fillId="0" borderId="22" xfId="0" applyFont="1" applyBorder="1" applyAlignment="1">
      <alignment horizontal="center"/>
    </xf>
    <xf numFmtId="0" fontId="36" fillId="0" borderId="22" xfId="0" applyFont="1" applyBorder="1" applyAlignment="1">
      <alignment horizontal="center" wrapText="1"/>
    </xf>
    <xf numFmtId="0" fontId="38" fillId="0" borderId="28" xfId="0" applyFont="1" applyBorder="1" applyAlignment="1"/>
    <xf numFmtId="0" fontId="23" fillId="5" borderId="22" xfId="0" applyFont="1" applyFill="1" applyBorder="1" applyAlignment="1">
      <alignment horizontal="right" wrapText="1"/>
    </xf>
    <xf numFmtId="0" fontId="22" fillId="5" borderId="22" xfId="0" quotePrefix="1" applyFont="1" applyFill="1" applyBorder="1" applyAlignment="1">
      <alignment horizontal="center" wrapText="1"/>
    </xf>
    <xf numFmtId="0" fontId="3" fillId="0" borderId="0" xfId="0" applyFont="1" applyAlignment="1">
      <alignment horizontal="justify" wrapText="1"/>
    </xf>
    <xf numFmtId="44" fontId="36" fillId="0" borderId="22" xfId="4" applyFont="1" applyBorder="1" applyAlignment="1">
      <alignment horizontal="center" wrapText="1"/>
    </xf>
    <xf numFmtId="0" fontId="3" fillId="0" borderId="0" xfId="0" applyFont="1" applyAlignment="1"/>
    <xf numFmtId="49" fontId="11" fillId="0" borderId="49" xfId="0" applyNumberFormat="1" applyFont="1" applyBorder="1" applyAlignment="1">
      <alignment horizontal="centerContinuous"/>
    </xf>
    <xf numFmtId="9" fontId="33" fillId="0" borderId="82" xfId="6" applyFont="1" applyBorder="1" applyAlignment="1">
      <alignment horizontal="center" vertical="top" wrapText="1"/>
    </xf>
    <xf numFmtId="0" fontId="33" fillId="0" borderId="85" xfId="0" applyFont="1" applyBorder="1" applyAlignment="1">
      <alignment horizontal="center" vertical="top" wrapText="1"/>
    </xf>
    <xf numFmtId="49" fontId="11" fillId="0" borderId="54" xfId="0" applyNumberFormat="1" applyFont="1" applyBorder="1" applyAlignment="1">
      <alignment horizontal="centerContinuous"/>
    </xf>
    <xf numFmtId="49" fontId="11" fillId="0" borderId="81" xfId="0" applyNumberFormat="1" applyFont="1" applyBorder="1" applyAlignment="1">
      <alignment horizontal="centerContinuous"/>
    </xf>
    <xf numFmtId="0" fontId="11" fillId="0" borderId="48" xfId="0" quotePrefix="1" applyFont="1" applyBorder="1" applyAlignment="1">
      <alignment horizontal="center"/>
    </xf>
    <xf numFmtId="0" fontId="7" fillId="0" borderId="19" xfId="0" applyFont="1" applyBorder="1" applyAlignment="1">
      <alignment horizontal="center"/>
    </xf>
    <xf numFmtId="0" fontId="11" fillId="0" borderId="59" xfId="0" quotePrefix="1" applyFont="1" applyBorder="1" applyAlignment="1">
      <alignment horizontal="center"/>
    </xf>
    <xf numFmtId="0" fontId="11" fillId="0" borderId="97" xfId="0" quotePrefix="1" applyFont="1" applyBorder="1" applyAlignment="1">
      <alignment horizontal="center"/>
    </xf>
    <xf numFmtId="0" fontId="19" fillId="0" borderId="121" xfId="0" applyFont="1" applyBorder="1" applyAlignment="1">
      <alignment horizontal="center"/>
    </xf>
    <xf numFmtId="0" fontId="8" fillId="0" borderId="121" xfId="0" applyFont="1" applyBorder="1">
      <alignment wrapText="1"/>
    </xf>
    <xf numFmtId="0" fontId="11" fillId="0" borderId="75" xfId="0" quotePrefix="1" applyFont="1" applyBorder="1" applyAlignment="1">
      <alignment horizontal="center"/>
    </xf>
    <xf numFmtId="0" fontId="11" fillId="0" borderId="76" xfId="0" applyFont="1" applyBorder="1" applyAlignment="1">
      <alignment horizontal="center" wrapText="1"/>
    </xf>
    <xf numFmtId="0" fontId="7" fillId="0" borderId="76" xfId="0" applyFont="1" applyBorder="1">
      <alignment wrapText="1"/>
    </xf>
    <xf numFmtId="0" fontId="19" fillId="0" borderId="121" xfId="0" applyFont="1" applyBorder="1" applyAlignment="1">
      <alignment horizontal="center" wrapText="1"/>
    </xf>
    <xf numFmtId="0" fontId="11" fillId="0" borderId="80" xfId="0" quotePrefix="1" applyFont="1" applyBorder="1" applyAlignment="1">
      <alignment horizontal="center"/>
    </xf>
    <xf numFmtId="0" fontId="11" fillId="0" borderId="54" xfId="0" applyFont="1" applyBorder="1" applyAlignment="1">
      <alignment horizontal="center" wrapText="1"/>
    </xf>
    <xf numFmtId="166" fontId="8" fillId="5" borderId="54" xfId="1" applyNumberFormat="1" applyFont="1" applyFill="1" applyBorder="1" applyAlignment="1">
      <alignment wrapText="1"/>
    </xf>
    <xf numFmtId="49" fontId="19" fillId="0" borderId="106" xfId="0" applyNumberFormat="1" applyFont="1" applyBorder="1" applyAlignment="1">
      <alignment horizontal="center" vertical="top" wrapText="1"/>
    </xf>
    <xf numFmtId="0" fontId="11" fillId="0" borderId="9" xfId="0" quotePrefix="1" applyFont="1" applyBorder="1" applyAlignment="1">
      <alignment horizontal="center"/>
    </xf>
    <xf numFmtId="0" fontId="11" fillId="0" borderId="153" xfId="0" quotePrefix="1" applyFont="1" applyBorder="1" applyAlignment="1">
      <alignment horizontal="center"/>
    </xf>
    <xf numFmtId="0" fontId="11" fillId="0" borderId="79" xfId="0" quotePrefix="1" applyFont="1" applyBorder="1" applyAlignment="1">
      <alignment horizontal="center"/>
    </xf>
    <xf numFmtId="0" fontId="11" fillId="0" borderId="106" xfId="0" quotePrefix="1" applyFont="1" applyBorder="1" applyAlignment="1">
      <alignment horizontal="center"/>
    </xf>
    <xf numFmtId="0" fontId="11" fillId="3" borderId="128" xfId="0" applyFont="1" applyFill="1" applyBorder="1" applyAlignment="1">
      <alignment horizontal="center" wrapText="1"/>
    </xf>
    <xf numFmtId="0" fontId="8" fillId="0" borderId="54" xfId="0" applyFont="1" applyBorder="1" applyAlignment="1">
      <alignment vertical="top" wrapText="1"/>
    </xf>
    <xf numFmtId="0" fontId="33" fillId="0" borderId="149" xfId="0" applyFont="1" applyBorder="1" applyAlignment="1">
      <alignment horizontal="left"/>
    </xf>
    <xf numFmtId="0" fontId="33" fillId="0" borderId="26" xfId="0" applyFont="1" applyBorder="1" applyAlignment="1"/>
    <xf numFmtId="0" fontId="33" fillId="0" borderId="148" xfId="0" applyFont="1" applyBorder="1" applyAlignment="1"/>
    <xf numFmtId="0" fontId="7" fillId="0" borderId="104" xfId="0" quotePrefix="1" applyFont="1" applyBorder="1" applyAlignment="1">
      <alignment horizontal="left"/>
    </xf>
    <xf numFmtId="0" fontId="34" fillId="0" borderId="39" xfId="0" applyFont="1" applyBorder="1" applyAlignment="1"/>
    <xf numFmtId="0" fontId="34" fillId="0" borderId="59" xfId="0" quotePrefix="1" applyFont="1" applyBorder="1" applyAlignment="1">
      <alignment horizontal="left"/>
    </xf>
    <xf numFmtId="0" fontId="34" fillId="0" borderId="19" xfId="0" applyFont="1" applyBorder="1" applyAlignment="1"/>
    <xf numFmtId="0" fontId="34" fillId="0" borderId="34" xfId="0" quotePrefix="1" applyFont="1" applyBorder="1" applyAlignment="1">
      <alignment horizontal="left"/>
    </xf>
    <xf numFmtId="0" fontId="33" fillId="0" borderId="150" xfId="0" quotePrefix="1" applyFont="1" applyBorder="1" applyAlignment="1">
      <alignment horizontal="left"/>
    </xf>
    <xf numFmtId="0" fontId="34" fillId="0" borderId="104" xfId="0" quotePrefix="1" applyFont="1" applyBorder="1" applyAlignment="1">
      <alignment horizontal="left"/>
    </xf>
    <xf numFmtId="0" fontId="0" fillId="0" borderId="0" xfId="0" applyAlignment="1">
      <alignment horizontal="left"/>
    </xf>
    <xf numFmtId="0" fontId="0" fillId="0" borderId="15" xfId="0" applyBorder="1">
      <alignment wrapText="1"/>
    </xf>
    <xf numFmtId="0" fontId="0" fillId="0" borderId="5" xfId="0" applyBorder="1">
      <alignment wrapText="1"/>
    </xf>
    <xf numFmtId="0" fontId="0" fillId="0" borderId="4" xfId="0" applyBorder="1">
      <alignment wrapText="1"/>
    </xf>
    <xf numFmtId="0" fontId="25" fillId="0" borderId="47" xfId="0" applyFont="1" applyBorder="1">
      <alignment wrapText="1"/>
    </xf>
    <xf numFmtId="0" fontId="25" fillId="0" borderId="47" xfId="0" applyFont="1" applyBorder="1" applyAlignment="1">
      <alignment horizontal="left" wrapText="1"/>
    </xf>
    <xf numFmtId="0" fontId="11" fillId="0" borderId="47" xfId="0" applyFont="1" applyBorder="1">
      <alignment wrapText="1"/>
    </xf>
    <xf numFmtId="0" fontId="11" fillId="4" borderId="85" xfId="0" applyFont="1" applyFill="1" applyBorder="1" applyAlignment="1"/>
    <xf numFmtId="49" fontId="11" fillId="0" borderId="89" xfId="0" applyNumberFormat="1" applyFont="1" applyBorder="1" applyAlignment="1">
      <alignment horizontal="center" vertical="center"/>
    </xf>
    <xf numFmtId="0" fontId="11" fillId="0" borderId="40" xfId="0" applyFont="1" applyBorder="1" applyAlignment="1">
      <alignment horizontal="center"/>
    </xf>
    <xf numFmtId="0" fontId="11" fillId="0" borderId="23" xfId="0" applyFont="1" applyBorder="1" applyAlignment="1">
      <alignment horizontal="center"/>
    </xf>
    <xf numFmtId="0" fontId="11" fillId="0" borderId="37" xfId="0" applyFont="1" applyBorder="1" applyAlignment="1">
      <alignment horizontal="center"/>
    </xf>
    <xf numFmtId="0" fontId="17" fillId="2" borderId="88" xfId="0" applyFont="1" applyFill="1" applyBorder="1" applyAlignment="1">
      <alignment horizontal="center" vertical="center" wrapText="1"/>
    </xf>
    <xf numFmtId="0" fontId="30" fillId="7" borderId="45" xfId="0" applyFont="1" applyFill="1" applyBorder="1" applyAlignment="1">
      <alignment horizontal="center" vertical="center" wrapText="1"/>
    </xf>
    <xf numFmtId="49" fontId="11" fillId="0" borderId="30" xfId="0" applyNumberFormat="1" applyFont="1" applyBorder="1" applyAlignment="1">
      <alignment horizontal="center" vertical="center"/>
    </xf>
    <xf numFmtId="0" fontId="11" fillId="0" borderId="88" xfId="0" applyFont="1" applyBorder="1" applyAlignment="1">
      <alignment horizontal="center"/>
    </xf>
    <xf numFmtId="0" fontId="17" fillId="0" borderId="1" xfId="0" applyFont="1" applyBorder="1" applyAlignment="1">
      <alignment horizontal="center"/>
    </xf>
    <xf numFmtId="0" fontId="11" fillId="0" borderId="46" xfId="0" applyFont="1" applyBorder="1" applyAlignment="1">
      <alignment horizontal="center" wrapText="1"/>
    </xf>
    <xf numFmtId="0" fontId="11" fillId="5" borderId="0" xfId="0" applyFont="1" applyFill="1" applyAlignment="1"/>
    <xf numFmtId="0" fontId="11" fillId="5" borderId="4" xfId="0" applyFont="1" applyFill="1" applyBorder="1" applyAlignment="1">
      <alignment horizontal="center" vertical="center" wrapText="1"/>
    </xf>
    <xf numFmtId="0" fontId="11" fillId="5" borderId="55" xfId="0" applyFont="1" applyFill="1" applyBorder="1" applyAlignment="1">
      <alignment horizontal="center"/>
    </xf>
    <xf numFmtId="0" fontId="11" fillId="5" borderId="4" xfId="0" applyFont="1" applyFill="1" applyBorder="1">
      <alignment wrapText="1"/>
    </xf>
    <xf numFmtId="0" fontId="11" fillId="0" borderId="25" xfId="0" applyFont="1" applyBorder="1" applyAlignment="1">
      <alignment horizontal="left" wrapText="1"/>
    </xf>
    <xf numFmtId="0" fontId="19" fillId="5" borderId="21" xfId="0" applyFont="1" applyFill="1" applyBorder="1" applyAlignment="1">
      <alignment horizontal="center" vertical="center" wrapText="1"/>
    </xf>
    <xf numFmtId="0" fontId="19" fillId="5" borderId="18" xfId="0" applyFont="1" applyFill="1" applyBorder="1" applyAlignment="1">
      <alignment vertical="top" wrapText="1"/>
    </xf>
    <xf numFmtId="0" fontId="19" fillId="5" borderId="18" xfId="0" applyFont="1" applyFill="1" applyBorder="1" applyAlignment="1">
      <alignment horizontal="center" vertical="center" wrapText="1"/>
    </xf>
    <xf numFmtId="0" fontId="19" fillId="5" borderId="18" xfId="0" applyFont="1" applyFill="1" applyBorder="1" applyAlignment="1">
      <alignment vertical="center" wrapText="1"/>
    </xf>
    <xf numFmtId="14" fontId="8" fillId="5" borderId="20" xfId="0" applyNumberFormat="1" applyFont="1" applyFill="1" applyBorder="1" applyAlignment="1">
      <alignment horizontal="center" vertical="center" wrapText="1"/>
    </xf>
    <xf numFmtId="0" fontId="16" fillId="5" borderId="20" xfId="0" applyFont="1" applyFill="1" applyBorder="1" applyAlignment="1">
      <alignment horizontal="center" vertical="center" wrapText="1"/>
    </xf>
    <xf numFmtId="0" fontId="19" fillId="5" borderId="20" xfId="0" applyFont="1" applyFill="1" applyBorder="1" applyAlignment="1">
      <alignment horizontal="center" vertical="center" wrapText="1"/>
    </xf>
    <xf numFmtId="0" fontId="11" fillId="0" borderId="160" xfId="0" applyFont="1" applyBorder="1" applyAlignment="1"/>
    <xf numFmtId="0" fontId="11" fillId="0" borderId="156" xfId="0" applyFont="1" applyBorder="1" applyAlignment="1"/>
    <xf numFmtId="0" fontId="11" fillId="0" borderId="157" xfId="0" applyFont="1" applyBorder="1" applyAlignment="1"/>
    <xf numFmtId="0" fontId="40" fillId="0" borderId="0" xfId="7" applyAlignment="1">
      <alignment horizontal="right"/>
    </xf>
    <xf numFmtId="16" fontId="40" fillId="0" borderId="0" xfId="7" applyNumberFormat="1" applyAlignment="1">
      <alignment horizontal="right"/>
    </xf>
    <xf numFmtId="0" fontId="7" fillId="0" borderId="3" xfId="0" applyFont="1" applyBorder="1" applyAlignment="1">
      <alignment horizontal="centerContinuous"/>
    </xf>
    <xf numFmtId="0" fontId="11" fillId="0" borderId="13" xfId="0" applyFont="1" applyBorder="1" applyAlignment="1">
      <alignment vertical="center" wrapText="1"/>
    </xf>
    <xf numFmtId="49" fontId="11" fillId="0" borderId="89" xfId="0" applyNumberFormat="1" applyFont="1" applyBorder="1" applyAlignment="1">
      <alignment horizontal="center" vertical="center" wrapText="1"/>
    </xf>
    <xf numFmtId="0" fontId="11" fillId="0" borderId="56" xfId="0" applyFont="1" applyBorder="1" applyAlignment="1">
      <alignment vertical="center" wrapText="1"/>
    </xf>
    <xf numFmtId="0" fontId="11" fillId="0" borderId="82" xfId="0" applyFont="1" applyBorder="1" applyAlignment="1">
      <alignment horizontal="center" wrapText="1"/>
    </xf>
    <xf numFmtId="0" fontId="11" fillId="0" borderId="27" xfId="0" applyFont="1" applyBorder="1" applyAlignment="1">
      <alignment horizontal="center" wrapText="1"/>
    </xf>
    <xf numFmtId="49" fontId="11" fillId="0" borderId="30" xfId="0" applyNumberFormat="1" applyFont="1" applyBorder="1" applyAlignment="1">
      <alignment horizontal="center" vertical="center" wrapText="1"/>
    </xf>
    <xf numFmtId="0" fontId="11" fillId="0" borderId="1" xfId="0" applyFont="1" applyBorder="1" applyAlignment="1">
      <alignment vertical="center" wrapText="1"/>
    </xf>
    <xf numFmtId="0" fontId="11" fillId="0" borderId="6" xfId="0" applyFont="1" applyBorder="1" applyAlignment="1">
      <alignment horizontal="centerContinuous"/>
    </xf>
    <xf numFmtId="0" fontId="11" fillId="0" borderId="63" xfId="0" applyFont="1" applyBorder="1" applyAlignment="1">
      <alignment horizontal="center"/>
    </xf>
    <xf numFmtId="0" fontId="11" fillId="0" borderId="134" xfId="0" applyFont="1" applyBorder="1" applyAlignment="1">
      <alignment horizontal="center"/>
    </xf>
    <xf numFmtId="0" fontId="11" fillId="0" borderId="51" xfId="0" applyFont="1" applyBorder="1" applyAlignment="1">
      <alignment horizontal="centerContinuous"/>
    </xf>
    <xf numFmtId="0" fontId="11" fillId="0" borderId="50" xfId="0" applyFont="1" applyBorder="1" applyAlignment="1">
      <alignment horizontal="center"/>
    </xf>
    <xf numFmtId="0" fontId="11" fillId="0" borderId="62" xfId="0" applyFont="1" applyBorder="1">
      <alignment wrapText="1"/>
    </xf>
    <xf numFmtId="0" fontId="11" fillId="0" borderId="59" xfId="0" applyFont="1" applyBorder="1" applyAlignment="1">
      <alignment horizontal="center" vertical="center" wrapText="1"/>
    </xf>
    <xf numFmtId="0" fontId="11" fillId="0" borderId="75" xfId="0" applyFont="1" applyBorder="1" applyAlignment="1">
      <alignment horizontal="center" vertical="center" wrapText="1"/>
    </xf>
    <xf numFmtId="0" fontId="21" fillId="0" borderId="78" xfId="0" applyFont="1" applyBorder="1" applyAlignment="1">
      <alignment horizontal="left" vertical="center" wrapText="1"/>
    </xf>
    <xf numFmtId="0" fontId="21" fillId="0" borderId="65" xfId="0" applyFont="1" applyBorder="1" applyAlignment="1">
      <alignment horizontal="left" vertical="center" wrapText="1"/>
    </xf>
    <xf numFmtId="49" fontId="11" fillId="0" borderId="163" xfId="0" applyNumberFormat="1" applyFont="1" applyBorder="1" applyAlignment="1">
      <alignment horizontal="center" vertical="center" wrapText="1"/>
    </xf>
    <xf numFmtId="0" fontId="21" fillId="0" borderId="90" xfId="0" applyFont="1" applyBorder="1" applyAlignment="1">
      <alignment horizontal="left" vertical="center" wrapText="1"/>
    </xf>
    <xf numFmtId="49" fontId="11" fillId="0" borderId="72" xfId="0" applyNumberFormat="1" applyFont="1" applyBorder="1" applyAlignment="1">
      <alignment horizontal="center" vertical="center" wrapText="1"/>
    </xf>
    <xf numFmtId="0" fontId="11" fillId="0" borderId="73" xfId="0" applyFont="1" applyBorder="1">
      <alignment wrapText="1"/>
    </xf>
    <xf numFmtId="49" fontId="11" fillId="0" borderId="168" xfId="0" applyNumberFormat="1" applyFont="1" applyBorder="1" applyAlignment="1">
      <alignment horizontal="center"/>
    </xf>
    <xf numFmtId="0" fontId="17" fillId="0" borderId="0" xfId="0" applyFont="1" applyAlignment="1">
      <alignment vertical="center"/>
    </xf>
    <xf numFmtId="0" fontId="17" fillId="0" borderId="0" xfId="0" applyFont="1" applyAlignment="1">
      <alignment horizontal="left" indent="1"/>
    </xf>
    <xf numFmtId="0" fontId="11" fillId="0" borderId="33" xfId="0" applyFont="1" applyBorder="1" applyAlignment="1">
      <alignment horizontal="center"/>
    </xf>
    <xf numFmtId="0" fontId="11" fillId="0" borderId="145" xfId="0" applyFont="1" applyBorder="1">
      <alignment wrapText="1"/>
    </xf>
    <xf numFmtId="0" fontId="7" fillId="0" borderId="5" xfId="0" applyFont="1" applyBorder="1" applyAlignment="1">
      <alignment horizontal="center"/>
    </xf>
    <xf numFmtId="0" fontId="21" fillId="0" borderId="66" xfId="0" applyFont="1" applyBorder="1">
      <alignment wrapText="1"/>
    </xf>
    <xf numFmtId="0" fontId="21" fillId="0" borderId="74" xfId="0" applyFont="1" applyBorder="1">
      <alignment wrapText="1"/>
    </xf>
    <xf numFmtId="0" fontId="11" fillId="0" borderId="2" xfId="0" applyFont="1" applyBorder="1" applyAlignment="1"/>
    <xf numFmtId="0" fontId="21" fillId="0" borderId="31" xfId="0" applyFont="1" applyBorder="1" applyAlignment="1">
      <alignment horizontal="left" vertical="center" wrapText="1"/>
    </xf>
    <xf numFmtId="0" fontId="21" fillId="0" borderId="35" xfId="0" applyFont="1" applyBorder="1" applyAlignment="1">
      <alignment horizontal="left" vertical="center" wrapText="1"/>
    </xf>
    <xf numFmtId="0" fontId="21" fillId="0" borderId="147" xfId="0" applyFont="1" applyBorder="1" applyAlignment="1">
      <alignment horizontal="left" vertical="center" wrapText="1"/>
    </xf>
    <xf numFmtId="0" fontId="16" fillId="2" borderId="0" xfId="0" applyFont="1" applyFill="1" applyAlignment="1"/>
    <xf numFmtId="0" fontId="16" fillId="0" borderId="0" xfId="0" applyFont="1" applyAlignment="1">
      <alignment horizontal="left"/>
    </xf>
    <xf numFmtId="0" fontId="17" fillId="2" borderId="45" xfId="0" applyFont="1" applyFill="1" applyBorder="1" applyAlignment="1">
      <alignment horizontal="center" vertical="top" wrapText="1"/>
    </xf>
    <xf numFmtId="0" fontId="11" fillId="2" borderId="49" xfId="0" applyFont="1" applyFill="1" applyBorder="1">
      <alignment wrapText="1"/>
    </xf>
    <xf numFmtId="0" fontId="11" fillId="2" borderId="19" xfId="0" applyFont="1" applyFill="1" applyBorder="1" applyAlignment="1"/>
    <xf numFmtId="0" fontId="11" fillId="2" borderId="54" xfId="0" applyFont="1" applyFill="1" applyBorder="1" applyAlignment="1"/>
    <xf numFmtId="49" fontId="11" fillId="0" borderId="1" xfId="0" applyNumberFormat="1" applyFont="1" applyBorder="1">
      <alignment wrapText="1"/>
    </xf>
    <xf numFmtId="0" fontId="17" fillId="0" borderId="46" xfId="0" applyFont="1" applyBorder="1" applyAlignment="1">
      <alignment horizontal="left"/>
    </xf>
    <xf numFmtId="0" fontId="17" fillId="0" borderId="3" xfId="0" applyFont="1" applyBorder="1" applyAlignment="1">
      <alignment horizontal="left"/>
    </xf>
    <xf numFmtId="0" fontId="17" fillId="0" borderId="77" xfId="0" applyFont="1" applyBorder="1" applyAlignment="1">
      <alignment horizontal="left"/>
    </xf>
    <xf numFmtId="0" fontId="17" fillId="0" borderId="69" xfId="0" applyFont="1" applyBorder="1" applyAlignment="1">
      <alignment horizontal="left"/>
    </xf>
    <xf numFmtId="0" fontId="16" fillId="0" borderId="3" xfId="0" applyFont="1" applyBorder="1" applyAlignment="1">
      <alignment horizontal="left"/>
    </xf>
    <xf numFmtId="0" fontId="17" fillId="0" borderId="45" xfId="0" applyFont="1" applyBorder="1" applyAlignment="1">
      <alignment horizontal="center"/>
    </xf>
    <xf numFmtId="0" fontId="16" fillId="0" borderId="161" xfId="0" applyFont="1" applyBorder="1" applyAlignment="1"/>
    <xf numFmtId="0" fontId="17" fillId="3" borderId="121" xfId="0" applyFont="1" applyFill="1" applyBorder="1" applyAlignment="1"/>
    <xf numFmtId="49" fontId="17" fillId="0" borderId="97" xfId="0" applyNumberFormat="1" applyFont="1" applyBorder="1" applyAlignment="1"/>
    <xf numFmtId="0" fontId="17" fillId="3" borderId="118" xfId="0" applyFont="1" applyFill="1" applyBorder="1" applyAlignment="1"/>
    <xf numFmtId="0" fontId="17" fillId="0" borderId="48" xfId="0" quotePrefix="1" applyFont="1" applyBorder="1" applyAlignment="1">
      <alignment horizontal="center"/>
    </xf>
    <xf numFmtId="0" fontId="17" fillId="0" borderId="47" xfId="0" quotePrefix="1" applyFont="1" applyBorder="1" applyAlignment="1">
      <alignment horizontal="left" wrapText="1"/>
    </xf>
    <xf numFmtId="49" fontId="17" fillId="0" borderId="59" xfId="0" applyNumberFormat="1" applyFont="1" applyBorder="1" applyAlignment="1">
      <alignment horizontal="center" wrapText="1"/>
    </xf>
    <xf numFmtId="0" fontId="17" fillId="0" borderId="65" xfId="0" applyFont="1" applyBorder="1" applyAlignment="1">
      <alignment horizontal="left" wrapText="1"/>
    </xf>
    <xf numFmtId="49" fontId="17" fillId="0" borderId="75" xfId="0" applyNumberFormat="1" applyFont="1" applyBorder="1" applyAlignment="1">
      <alignment horizontal="center"/>
    </xf>
    <xf numFmtId="49" fontId="17" fillId="0" borderId="163" xfId="0" applyNumberFormat="1" applyFont="1" applyBorder="1" applyAlignment="1">
      <alignment horizontal="center"/>
    </xf>
    <xf numFmtId="0" fontId="17" fillId="3" borderId="145" xfId="0" applyFont="1" applyFill="1" applyBorder="1" applyAlignment="1">
      <alignment horizontal="left"/>
    </xf>
    <xf numFmtId="49" fontId="17" fillId="0" borderId="62" xfId="0" applyNumberFormat="1" applyFont="1" applyBorder="1" applyAlignment="1">
      <alignment horizontal="center"/>
    </xf>
    <xf numFmtId="0" fontId="17" fillId="3" borderId="65" xfId="0" applyFont="1" applyFill="1" applyBorder="1" applyAlignment="1">
      <alignment horizontal="left"/>
    </xf>
    <xf numFmtId="49" fontId="17" fillId="0" borderId="34" xfId="0" applyNumberFormat="1" applyFont="1" applyBorder="1" applyAlignment="1">
      <alignment horizontal="center"/>
    </xf>
    <xf numFmtId="0" fontId="17" fillId="0" borderId="35" xfId="0" applyFont="1" applyBorder="1" applyAlignment="1">
      <alignment horizontal="left"/>
    </xf>
    <xf numFmtId="49" fontId="17" fillId="0" borderId="80" xfId="0" applyNumberFormat="1" applyFont="1" applyBorder="1" applyAlignment="1">
      <alignment horizontal="center"/>
    </xf>
    <xf numFmtId="0" fontId="17" fillId="3" borderId="171" xfId="0" applyFont="1" applyFill="1" applyBorder="1" applyAlignment="1">
      <alignment horizontal="left"/>
    </xf>
    <xf numFmtId="49" fontId="16" fillId="0" borderId="0" xfId="5" applyNumberFormat="1" applyFont="1" applyAlignment="1"/>
    <xf numFmtId="0" fontId="11" fillId="5" borderId="55" xfId="0" applyFont="1" applyFill="1" applyBorder="1" applyAlignment="1">
      <alignment horizontal="left" indent="2"/>
    </xf>
    <xf numFmtId="0" fontId="8" fillId="5" borderId="173" xfId="0" quotePrefix="1" applyFont="1" applyFill="1" applyBorder="1" applyAlignment="1">
      <alignment horizontal="center" wrapText="1"/>
    </xf>
    <xf numFmtId="0" fontId="22" fillId="5" borderId="168" xfId="0" quotePrefix="1" applyFont="1" applyFill="1" applyBorder="1" applyAlignment="1">
      <alignment horizontal="center" wrapText="1"/>
    </xf>
    <xf numFmtId="0" fontId="22" fillId="5" borderId="168" xfId="0" applyFont="1" applyFill="1" applyBorder="1" applyAlignment="1">
      <alignment horizontal="right" wrapText="1"/>
    </xf>
    <xf numFmtId="0" fontId="17" fillId="0" borderId="68" xfId="0" applyFont="1" applyBorder="1" applyAlignment="1">
      <alignment horizontal="center"/>
    </xf>
    <xf numFmtId="0" fontId="17" fillId="0" borderId="61" xfId="0" applyFont="1" applyBorder="1" applyAlignment="1">
      <alignment horizontal="center"/>
    </xf>
    <xf numFmtId="0" fontId="17" fillId="0" borderId="71" xfId="0" applyFont="1" applyBorder="1" applyAlignment="1">
      <alignment horizontal="center"/>
    </xf>
    <xf numFmtId="0" fontId="17" fillId="0" borderId="144" xfId="0" applyFont="1" applyBorder="1" applyAlignment="1">
      <alignment horizontal="center" vertical="top" wrapText="1"/>
    </xf>
    <xf numFmtId="0" fontId="17" fillId="0" borderId="45" xfId="0" applyFont="1" applyBorder="1" applyAlignment="1">
      <alignment horizontal="center" vertical="top" wrapText="1"/>
    </xf>
    <xf numFmtId="0" fontId="16" fillId="0" borderId="0" xfId="0" applyFont="1" applyAlignment="1"/>
    <xf numFmtId="0" fontId="11" fillId="0" borderId="33" xfId="0" applyFont="1" applyBorder="1" applyAlignment="1" applyProtection="1">
      <protection locked="0"/>
    </xf>
    <xf numFmtId="0" fontId="17" fillId="0" borderId="33" xfId="0" applyFont="1" applyBorder="1" applyAlignment="1" applyProtection="1">
      <protection locked="0"/>
    </xf>
    <xf numFmtId="0" fontId="17" fillId="3" borderId="73" xfId="0" applyFont="1" applyFill="1" applyBorder="1" applyAlignment="1"/>
    <xf numFmtId="0" fontId="17" fillId="0" borderId="73" xfId="0" applyFont="1" applyBorder="1" applyAlignment="1" applyProtection="1">
      <alignment horizontal="left" vertical="center"/>
      <protection locked="0"/>
    </xf>
    <xf numFmtId="0" fontId="17" fillId="0" borderId="56" xfId="0" applyFont="1" applyBorder="1" applyAlignment="1" applyProtection="1">
      <alignment horizontal="left" vertical="center"/>
      <protection locked="0"/>
    </xf>
    <xf numFmtId="0" fontId="17" fillId="0" borderId="174" xfId="0" applyFont="1" applyBorder="1" applyAlignment="1" applyProtection="1">
      <alignment horizontal="left" vertical="center"/>
      <protection locked="0"/>
    </xf>
    <xf numFmtId="0" fontId="17" fillId="0" borderId="147" xfId="0" applyFont="1" applyBorder="1" applyAlignment="1" applyProtection="1">
      <alignment horizontal="left" vertical="center"/>
      <protection locked="0"/>
    </xf>
    <xf numFmtId="0" fontId="11" fillId="0" borderId="175" xfId="0" applyFont="1" applyBorder="1" applyAlignment="1" applyProtection="1">
      <protection locked="0"/>
    </xf>
    <xf numFmtId="0" fontId="17" fillId="0" borderId="175" xfId="0" applyFont="1" applyBorder="1" applyAlignment="1" applyProtection="1">
      <protection locked="0"/>
    </xf>
    <xf numFmtId="0" fontId="11" fillId="0" borderId="176" xfId="0" applyFont="1" applyBorder="1" applyAlignment="1" applyProtection="1">
      <protection locked="0"/>
    </xf>
    <xf numFmtId="49" fontId="17" fillId="0" borderId="150" xfId="0" applyNumberFormat="1" applyFont="1" applyBorder="1" applyAlignment="1">
      <alignment horizontal="center" vertical="center"/>
    </xf>
    <xf numFmtId="0" fontId="17" fillId="0" borderId="152" xfId="0" applyFont="1" applyBorder="1" applyAlignment="1"/>
    <xf numFmtId="0" fontId="17" fillId="0" borderId="152" xfId="0" applyFont="1" applyBorder="1" applyAlignment="1" applyProtection="1">
      <protection locked="0"/>
    </xf>
    <xf numFmtId="0" fontId="17" fillId="0" borderId="152" xfId="0" applyFont="1" applyBorder="1" applyAlignment="1" applyProtection="1">
      <alignment horizontal="left" vertical="center"/>
      <protection locked="0"/>
    </xf>
    <xf numFmtId="0" fontId="17" fillId="0" borderId="154" xfId="0" applyFont="1" applyBorder="1" applyAlignment="1" applyProtection="1">
      <alignment horizontal="left" vertical="center"/>
      <protection locked="0"/>
    </xf>
    <xf numFmtId="0" fontId="17" fillId="0" borderId="177" xfId="0" applyFont="1" applyBorder="1" applyAlignment="1" applyProtection="1">
      <alignment horizontal="left" vertical="center"/>
      <protection locked="0"/>
    </xf>
    <xf numFmtId="0" fontId="17" fillId="0" borderId="48" xfId="0" applyFont="1" applyBorder="1" applyAlignment="1">
      <alignment horizontal="center" wrapText="1"/>
    </xf>
    <xf numFmtId="0" fontId="11" fillId="0" borderId="3" xfId="0" applyFont="1" applyBorder="1" applyAlignment="1">
      <alignment horizontal="center" wrapText="1"/>
    </xf>
    <xf numFmtId="0" fontId="11" fillId="0" borderId="178" xfId="0" applyFont="1" applyBorder="1" applyAlignment="1">
      <alignment horizontal="center" wrapText="1"/>
    </xf>
    <xf numFmtId="0" fontId="11" fillId="0" borderId="149" xfId="0" applyFont="1" applyBorder="1" applyAlignment="1"/>
    <xf numFmtId="0" fontId="11" fillId="0" borderId="26" xfId="0" applyFont="1" applyBorder="1" applyAlignment="1">
      <alignment horizontal="center"/>
    </xf>
    <xf numFmtId="0" fontId="11" fillId="0" borderId="179" xfId="0" applyFont="1" applyBorder="1" applyAlignment="1">
      <alignment horizontal="center"/>
    </xf>
    <xf numFmtId="0" fontId="17" fillId="0" borderId="46" xfId="0" applyFont="1" applyBorder="1" applyAlignment="1">
      <alignment horizontal="center"/>
    </xf>
    <xf numFmtId="0" fontId="11" fillId="0" borderId="180" xfId="0" applyFont="1" applyBorder="1" applyAlignment="1">
      <alignment horizontal="center" wrapText="1"/>
    </xf>
    <xf numFmtId="0" fontId="11" fillId="0" borderId="47" xfId="0" applyFont="1" applyBorder="1" applyAlignment="1">
      <alignment horizontal="center" wrapText="1"/>
    </xf>
    <xf numFmtId="0" fontId="11" fillId="0" borderId="181" xfId="0" applyFont="1" applyBorder="1" applyAlignment="1">
      <alignment horizontal="center"/>
    </xf>
    <xf numFmtId="0" fontId="11" fillId="0" borderId="30" xfId="0" applyFont="1" applyBorder="1" applyAlignment="1">
      <alignment horizontal="center"/>
    </xf>
    <xf numFmtId="49" fontId="11" fillId="0" borderId="34" xfId="0" applyNumberFormat="1" applyFont="1" applyBorder="1" applyAlignment="1">
      <alignment horizontal="center"/>
    </xf>
    <xf numFmtId="49" fontId="11" fillId="0" borderId="36" xfId="0" applyNumberFormat="1" applyFont="1" applyBorder="1" applyAlignment="1">
      <alignment horizontal="center"/>
    </xf>
    <xf numFmtId="49" fontId="16" fillId="0" borderId="0" xfId="0" applyNumberFormat="1" applyFont="1" applyAlignment="1"/>
    <xf numFmtId="0" fontId="11" fillId="3" borderId="23" xfId="0" applyFont="1" applyFill="1" applyBorder="1" applyAlignment="1"/>
    <xf numFmtId="0" fontId="11" fillId="3" borderId="25" xfId="0" applyFont="1" applyFill="1" applyBorder="1" applyAlignment="1"/>
    <xf numFmtId="0" fontId="11" fillId="3" borderId="24" xfId="0" applyFont="1" applyFill="1" applyBorder="1" applyAlignment="1"/>
    <xf numFmtId="43" fontId="11" fillId="2" borderId="49" xfId="1" applyFont="1" applyFill="1" applyBorder="1" applyAlignment="1">
      <alignment horizontal="left"/>
    </xf>
    <xf numFmtId="43" fontId="11" fillId="0" borderId="76" xfId="1" applyFont="1" applyBorder="1" applyAlignment="1">
      <alignment horizontal="left" wrapText="1"/>
    </xf>
    <xf numFmtId="0" fontId="11" fillId="0" borderId="32" xfId="0" applyFont="1" applyBorder="1" applyAlignment="1">
      <alignment horizontal="center" wrapText="1"/>
    </xf>
    <xf numFmtId="0" fontId="11" fillId="0" borderId="103" xfId="0" applyFont="1" applyBorder="1" applyAlignment="1">
      <alignment horizontal="center" wrapText="1"/>
    </xf>
    <xf numFmtId="49" fontId="17" fillId="0" borderId="103" xfId="0" applyNumberFormat="1" applyFont="1" applyBorder="1" applyAlignment="1">
      <alignment horizontal="center" wrapText="1"/>
    </xf>
    <xf numFmtId="0" fontId="17" fillId="0" borderId="88" xfId="0" applyFont="1" applyBorder="1" applyAlignment="1">
      <alignment horizontal="center"/>
    </xf>
    <xf numFmtId="0" fontId="11" fillId="0" borderId="83" xfId="0" applyFont="1" applyBorder="1" applyAlignment="1">
      <alignment horizontal="center"/>
    </xf>
    <xf numFmtId="0" fontId="23" fillId="0" borderId="0" xfId="0" applyFont="1" applyAlignment="1"/>
    <xf numFmtId="0" fontId="11" fillId="8" borderId="0" xfId="0" applyFont="1" applyFill="1" applyAlignment="1"/>
    <xf numFmtId="0" fontId="16" fillId="0" borderId="19" xfId="0" applyFont="1" applyBorder="1" applyAlignment="1">
      <alignment horizontal="left" indent="2"/>
    </xf>
    <xf numFmtId="171" fontId="17" fillId="8" borderId="19" xfId="5" applyNumberFormat="1" applyFont="1" applyFill="1" applyBorder="1" applyAlignment="1">
      <alignment horizontal="right"/>
    </xf>
    <xf numFmtId="3" fontId="17" fillId="5" borderId="19" xfId="8" applyNumberFormat="1" applyFont="1" applyFill="1" applyBorder="1"/>
    <xf numFmtId="3" fontId="17" fillId="8" borderId="19" xfId="0" applyNumberFormat="1" applyFont="1" applyFill="1" applyBorder="1" applyAlignment="1">
      <alignment horizontal="right" vertical="center" wrapText="1"/>
    </xf>
    <xf numFmtId="0" fontId="41" fillId="0" borderId="149" xfId="0" applyFont="1" applyBorder="1" applyAlignment="1">
      <alignment horizontal="center" wrapText="1"/>
    </xf>
    <xf numFmtId="0" fontId="11" fillId="0" borderId="49" xfId="0" applyFont="1" applyBorder="1" applyAlignment="1">
      <alignment horizontal="centerContinuous"/>
    </xf>
    <xf numFmtId="0" fontId="16" fillId="0" borderId="23" xfId="0" applyFont="1" applyBorder="1" applyAlignment="1">
      <alignment vertical="center" wrapText="1"/>
    </xf>
    <xf numFmtId="0" fontId="17" fillId="0" borderId="59" xfId="0" quotePrefix="1" applyFont="1" applyBorder="1" applyAlignment="1">
      <alignment horizontal="center"/>
    </xf>
    <xf numFmtId="49" fontId="11" fillId="0" borderId="49" xfId="0" applyNumberFormat="1" applyFont="1" applyBorder="1" applyAlignment="1">
      <alignment horizontal="center"/>
    </xf>
    <xf numFmtId="164" fontId="17" fillId="0" borderId="19" xfId="0" applyNumberFormat="1" applyFont="1" applyBorder="1" applyAlignment="1">
      <alignment horizontal="center"/>
    </xf>
    <xf numFmtId="0" fontId="16" fillId="0" borderId="23" xfId="0" applyFont="1" applyBorder="1" applyAlignment="1">
      <alignment horizontal="center" wrapText="1"/>
    </xf>
    <xf numFmtId="0" fontId="16" fillId="0" borderId="26" xfId="0" applyFont="1" applyBorder="1" applyAlignment="1">
      <alignment horizontal="center" wrapText="1"/>
    </xf>
    <xf numFmtId="171" fontId="43" fillId="0" borderId="19" xfId="1" applyNumberFormat="1" applyFont="1" applyFill="1" applyBorder="1" applyAlignment="1">
      <alignment horizontal="right"/>
    </xf>
    <xf numFmtId="0" fontId="11" fillId="0" borderId="28" xfId="0" applyFont="1" applyBorder="1" applyAlignment="1">
      <alignment horizontal="centerContinuous"/>
    </xf>
    <xf numFmtId="0" fontId="11" fillId="0" borderId="83" xfId="0" applyFont="1" applyBorder="1" applyAlignment="1">
      <alignment horizontal="centerContinuous"/>
    </xf>
    <xf numFmtId="0" fontId="11" fillId="0" borderId="135" xfId="0" applyFont="1" applyBorder="1" applyAlignment="1">
      <alignment horizontal="center"/>
    </xf>
    <xf numFmtId="0" fontId="11" fillId="0" borderId="27" xfId="0" applyFont="1" applyBorder="1" applyAlignment="1">
      <alignment horizontal="center"/>
    </xf>
    <xf numFmtId="0" fontId="11" fillId="0" borderId="168" xfId="0" applyFont="1" applyBorder="1">
      <alignment wrapText="1"/>
    </xf>
    <xf numFmtId="0" fontId="17" fillId="0" borderId="0" xfId="0" applyFont="1" applyAlignment="1">
      <alignment horizontal="left" wrapText="1"/>
    </xf>
    <xf numFmtId="0" fontId="11" fillId="0" borderId="42" xfId="0" applyFont="1" applyBorder="1" applyAlignment="1">
      <alignment horizontal="center" wrapText="1"/>
    </xf>
    <xf numFmtId="0" fontId="7" fillId="0" borderId="4" xfId="0" quotePrefix="1" applyFont="1" applyBorder="1" applyAlignment="1" applyProtection="1">
      <alignment horizontal="center"/>
      <protection locked="0"/>
    </xf>
    <xf numFmtId="0" fontId="17" fillId="0" borderId="66" xfId="0" applyFont="1" applyBorder="1" applyAlignment="1">
      <alignment horizontal="left" wrapText="1"/>
    </xf>
    <xf numFmtId="0" fontId="17" fillId="0" borderId="19" xfId="0" applyFont="1" applyBorder="1" applyAlignment="1">
      <alignment horizontal="left" wrapText="1"/>
    </xf>
    <xf numFmtId="0" fontId="11" fillId="0" borderId="128" xfId="0" applyFont="1" applyBorder="1" applyAlignment="1">
      <alignment horizontal="center" wrapText="1"/>
    </xf>
    <xf numFmtId="0" fontId="11" fillId="3" borderId="132" xfId="0" applyFont="1" applyFill="1" applyBorder="1">
      <alignment wrapText="1"/>
    </xf>
    <xf numFmtId="0" fontId="11" fillId="3" borderId="132" xfId="0" applyFont="1" applyFill="1" applyBorder="1" applyAlignment="1">
      <alignment horizontal="center"/>
    </xf>
    <xf numFmtId="0" fontId="11" fillId="3" borderId="182" xfId="0" applyFont="1" applyFill="1" applyBorder="1" applyAlignment="1">
      <alignment horizontal="center" wrapText="1"/>
    </xf>
    <xf numFmtId="166" fontId="11" fillId="5" borderId="151" xfId="1" applyNumberFormat="1" applyFont="1" applyFill="1" applyBorder="1" applyAlignment="1">
      <alignment wrapText="1"/>
    </xf>
    <xf numFmtId="0" fontId="11" fillId="0" borderId="155" xfId="0" applyFont="1" applyBorder="1">
      <alignment wrapText="1"/>
    </xf>
    <xf numFmtId="49" fontId="11" fillId="0" borderId="14" xfId="0" quotePrefix="1" applyNumberFormat="1" applyFont="1" applyBorder="1">
      <alignment wrapText="1"/>
    </xf>
    <xf numFmtId="49" fontId="11" fillId="0" borderId="35" xfId="0" quotePrefix="1" applyNumberFormat="1" applyFont="1" applyBorder="1" applyAlignment="1">
      <alignment vertical="center" wrapText="1"/>
    </xf>
    <xf numFmtId="49" fontId="11" fillId="0" borderId="35" xfId="0" quotePrefix="1" applyNumberFormat="1" applyFont="1" applyBorder="1">
      <alignment wrapText="1"/>
    </xf>
    <xf numFmtId="49" fontId="11" fillId="0" borderId="33" xfId="0" quotePrefix="1" applyNumberFormat="1" applyFont="1" applyBorder="1">
      <alignment wrapText="1"/>
    </xf>
    <xf numFmtId="49" fontId="11" fillId="0" borderId="4" xfId="0" quotePrefix="1" applyNumberFormat="1" applyFont="1" applyBorder="1">
      <alignment wrapText="1"/>
    </xf>
    <xf numFmtId="49" fontId="11" fillId="0" borderId="0" xfId="0" quotePrefix="1" applyNumberFormat="1" applyFont="1">
      <alignment wrapText="1"/>
    </xf>
    <xf numFmtId="49" fontId="11" fillId="0" borderId="7" xfId="0" quotePrefix="1" applyNumberFormat="1" applyFont="1" applyBorder="1">
      <alignment wrapText="1"/>
    </xf>
    <xf numFmtId="49" fontId="11" fillId="0" borderId="16" xfId="0" quotePrefix="1" applyNumberFormat="1" applyFont="1" applyBorder="1">
      <alignment wrapText="1"/>
    </xf>
    <xf numFmtId="49" fontId="11" fillId="0" borderId="25" xfId="0" quotePrefix="1" applyNumberFormat="1" applyFont="1" applyBorder="1">
      <alignment wrapText="1"/>
    </xf>
    <xf numFmtId="0" fontId="42" fillId="0" borderId="46" xfId="0" applyFont="1" applyBorder="1" applyAlignment="1"/>
    <xf numFmtId="0" fontId="16" fillId="0" borderId="148" xfId="0" applyFont="1" applyBorder="1" applyAlignment="1">
      <alignment horizontal="center" wrapText="1"/>
    </xf>
    <xf numFmtId="0" fontId="17" fillId="0" borderId="34" xfId="0" quotePrefix="1" applyFont="1" applyBorder="1" applyAlignment="1">
      <alignment horizontal="center"/>
    </xf>
    <xf numFmtId="0" fontId="11" fillId="0" borderId="170" xfId="0" applyFont="1" applyBorder="1">
      <alignment wrapText="1"/>
    </xf>
    <xf numFmtId="49" fontId="11" fillId="0" borderId="169" xfId="0" quotePrefix="1" applyNumberFormat="1" applyFont="1" applyBorder="1">
      <alignment wrapText="1"/>
    </xf>
    <xf numFmtId="0" fontId="7" fillId="0" borderId="4" xfId="5" quotePrefix="1" applyFont="1" applyBorder="1" applyAlignment="1">
      <alignment horizontal="right"/>
    </xf>
    <xf numFmtId="0" fontId="17" fillId="0" borderId="8" xfId="0" applyFont="1" applyBorder="1" applyAlignment="1">
      <alignment horizontal="left" wrapText="1"/>
    </xf>
    <xf numFmtId="0" fontId="17" fillId="0" borderId="74" xfId="0" applyFont="1" applyBorder="1" applyAlignment="1">
      <alignment horizontal="left" wrapText="1"/>
    </xf>
    <xf numFmtId="0" fontId="40" fillId="0" borderId="0" xfId="7" applyAlignment="1">
      <alignment horizontal="right" wrapText="1"/>
    </xf>
    <xf numFmtId="49" fontId="11" fillId="0" borderId="30" xfId="0" applyNumberFormat="1" applyFont="1" applyBorder="1" applyAlignment="1">
      <alignment horizontal="center" vertical="top"/>
    </xf>
    <xf numFmtId="0" fontId="11" fillId="0" borderId="2" xfId="0" applyFont="1" applyBorder="1" applyAlignment="1">
      <alignment vertical="top" wrapText="1"/>
    </xf>
    <xf numFmtId="0" fontId="15" fillId="0" borderId="45" xfId="0" applyFont="1" applyBorder="1" applyAlignment="1">
      <alignment horizontal="center" vertical="top" wrapText="1"/>
    </xf>
    <xf numFmtId="49" fontId="11" fillId="0" borderId="59" xfId="0" applyNumberFormat="1" applyFont="1" applyBorder="1" applyAlignment="1">
      <alignment horizontal="center" vertical="top"/>
    </xf>
    <xf numFmtId="0" fontId="11" fillId="0" borderId="19" xfId="0" applyFont="1" applyBorder="1" applyAlignment="1">
      <alignment horizontal="left" vertical="top" wrapText="1"/>
    </xf>
    <xf numFmtId="0" fontId="11" fillId="0" borderId="19" xfId="0" applyFont="1" applyBorder="1" applyAlignment="1">
      <alignment horizontal="center" vertical="top" wrapText="1"/>
    </xf>
    <xf numFmtId="49" fontId="11" fillId="0" borderId="48" xfId="0" applyNumberFormat="1" applyFont="1" applyBorder="1" applyAlignment="1">
      <alignment horizontal="center" vertical="top"/>
    </xf>
    <xf numFmtId="0" fontId="11" fillId="0" borderId="5" xfId="0" applyFont="1" applyBorder="1" applyAlignment="1">
      <alignment vertical="top" wrapText="1"/>
    </xf>
    <xf numFmtId="0" fontId="11" fillId="3" borderId="5" xfId="0" applyFont="1" applyFill="1" applyBorder="1" applyAlignment="1">
      <alignment vertical="top"/>
    </xf>
    <xf numFmtId="49" fontId="11" fillId="0" borderId="72" xfId="0" applyNumberFormat="1" applyFont="1" applyBorder="1" applyAlignment="1">
      <alignment horizontal="center" vertical="top"/>
    </xf>
    <xf numFmtId="0" fontId="11" fillId="0" borderId="58" xfId="0" applyFont="1" applyBorder="1" applyAlignment="1">
      <alignment vertical="top"/>
    </xf>
    <xf numFmtId="0" fontId="11" fillId="3" borderId="58" xfId="0" applyFont="1" applyFill="1" applyBorder="1" applyAlignment="1">
      <alignment vertical="top"/>
    </xf>
    <xf numFmtId="0" fontId="11" fillId="0" borderId="73" xfId="0" applyFont="1" applyBorder="1" applyAlignment="1">
      <alignment horizontal="center" vertical="top"/>
    </xf>
    <xf numFmtId="0" fontId="33" fillId="0" borderId="84" xfId="0" applyFont="1" applyBorder="1" applyAlignment="1">
      <alignment horizontal="center" vertical="top" wrapText="1"/>
    </xf>
    <xf numFmtId="49" fontId="11" fillId="0" borderId="87" xfId="0" applyNumberFormat="1" applyFont="1" applyBorder="1" applyAlignment="1">
      <alignment horizontal="center"/>
    </xf>
    <xf numFmtId="37" fontId="37" fillId="0" borderId="65" xfId="0" applyNumberFormat="1" applyFont="1" applyBorder="1">
      <alignment wrapText="1"/>
    </xf>
    <xf numFmtId="37" fontId="37" fillId="0" borderId="78" xfId="0" applyNumberFormat="1" applyFont="1" applyBorder="1" applyAlignment="1"/>
    <xf numFmtId="37" fontId="37" fillId="0" borderId="118" xfId="0" applyNumberFormat="1" applyFont="1" applyBorder="1" applyAlignment="1"/>
    <xf numFmtId="43" fontId="7" fillId="0" borderId="19" xfId="0" applyNumberFormat="1" applyFont="1" applyBorder="1" applyAlignment="1">
      <alignment horizontal="left" wrapText="1"/>
    </xf>
    <xf numFmtId="0" fontId="7" fillId="0" borderId="19" xfId="0" applyFont="1" applyBorder="1" applyAlignment="1">
      <alignment horizontal="left" wrapText="1"/>
    </xf>
    <xf numFmtId="0" fontId="7" fillId="0" borderId="49" xfId="0" applyFont="1" applyBorder="1" applyAlignment="1">
      <alignment horizontal="left" wrapText="1"/>
    </xf>
    <xf numFmtId="49" fontId="11" fillId="0" borderId="183" xfId="0" applyNumberFormat="1" applyFont="1" applyBorder="1">
      <alignment wrapText="1"/>
    </xf>
    <xf numFmtId="0" fontId="11" fillId="0" borderId="37" xfId="0" applyFont="1" applyBorder="1" applyAlignment="1"/>
    <xf numFmtId="0" fontId="11" fillId="0" borderId="8" xfId="5" quotePrefix="1" applyFont="1" applyBorder="1" applyAlignment="1">
      <alignment horizontal="left" wrapText="1"/>
    </xf>
    <xf numFmtId="0" fontId="11" fillId="6" borderId="8" xfId="5" quotePrefix="1" applyFont="1" applyFill="1" applyBorder="1" applyAlignment="1">
      <alignment horizontal="left" wrapText="1"/>
    </xf>
    <xf numFmtId="49" fontId="11" fillId="0" borderId="91" xfId="5" applyNumberFormat="1" applyFont="1" applyBorder="1" applyAlignment="1"/>
    <xf numFmtId="0" fontId="11" fillId="0" borderId="54" xfId="5" quotePrefix="1" applyFont="1" applyBorder="1" applyAlignment="1">
      <alignment horizontal="left" wrapText="1"/>
    </xf>
    <xf numFmtId="0" fontId="11" fillId="3" borderId="186" xfId="5" applyFont="1" applyFill="1" applyBorder="1" applyAlignment="1">
      <alignment horizontal="center" wrapText="1"/>
    </xf>
    <xf numFmtId="0" fontId="11" fillId="0" borderId="0" xfId="0" applyFont="1" applyAlignment="1">
      <alignment horizontal="left" wrapText="1"/>
    </xf>
    <xf numFmtId="0" fontId="11" fillId="3" borderId="46" xfId="0" applyFont="1" applyFill="1" applyBorder="1" applyAlignment="1">
      <alignment horizontal="center" wrapText="1"/>
    </xf>
    <xf numFmtId="0" fontId="0" fillId="0" borderId="0" xfId="0" applyAlignment="1">
      <alignment horizontal="left" wrapText="1"/>
    </xf>
    <xf numFmtId="0" fontId="17" fillId="0" borderId="0" xfId="0" applyFont="1" applyAlignment="1" applyProtection="1">
      <alignment horizontal="center"/>
      <protection locked="0"/>
    </xf>
    <xf numFmtId="0" fontId="11" fillId="0" borderId="15" xfId="0" applyFont="1" applyBorder="1">
      <alignment wrapText="1"/>
    </xf>
    <xf numFmtId="0" fontId="11" fillId="0" borderId="25" xfId="0" applyFont="1" applyBorder="1" applyAlignment="1">
      <alignment horizontal="center"/>
    </xf>
    <xf numFmtId="0" fontId="11" fillId="0" borderId="148" xfId="0" applyFont="1" applyBorder="1" applyAlignment="1">
      <alignment horizontal="center"/>
    </xf>
    <xf numFmtId="0" fontId="11" fillId="9" borderId="19" xfId="0" applyFont="1" applyFill="1" applyBorder="1" applyAlignment="1"/>
    <xf numFmtId="0" fontId="11" fillId="9" borderId="73" xfId="0" applyFont="1" applyFill="1" applyBorder="1">
      <alignment wrapText="1"/>
    </xf>
    <xf numFmtId="0" fontId="0" fillId="0" borderId="154" xfId="0" applyBorder="1" applyAlignment="1">
      <alignment horizontal="left"/>
    </xf>
    <xf numFmtId="0" fontId="0" fillId="0" borderId="69" xfId="0" applyBorder="1" applyAlignment="1">
      <alignment horizontal="left"/>
    </xf>
    <xf numFmtId="49" fontId="11" fillId="0" borderId="59" xfId="0" applyNumberFormat="1" applyFont="1" applyBorder="1" applyAlignment="1">
      <alignment horizontal="center"/>
    </xf>
    <xf numFmtId="0" fontId="0" fillId="0" borderId="0" xfId="0" applyAlignment="1">
      <alignment horizontal="centerContinuous"/>
    </xf>
    <xf numFmtId="0" fontId="0" fillId="0" borderId="102" xfId="0" applyBorder="1" applyAlignment="1">
      <alignment horizontal="left"/>
    </xf>
    <xf numFmtId="0" fontId="8" fillId="0" borderId="0" xfId="0" applyFont="1" applyAlignment="1" applyProtection="1">
      <alignment horizontal="center"/>
      <protection locked="0"/>
    </xf>
    <xf numFmtId="0" fontId="11" fillId="0" borderId="0" xfId="0" applyFont="1" applyAlignment="1">
      <alignment horizontal="left"/>
    </xf>
    <xf numFmtId="0" fontId="11" fillId="0" borderId="0" xfId="0" applyFont="1" applyAlignment="1">
      <alignment vertical="top"/>
    </xf>
    <xf numFmtId="0" fontId="12" fillId="0" borderId="0" xfId="0" applyFont="1" applyAlignment="1"/>
    <xf numFmtId="0" fontId="12" fillId="0" borderId="0" xfId="0" applyFont="1">
      <alignment wrapText="1"/>
    </xf>
    <xf numFmtId="0" fontId="0" fillId="2" borderId="27" xfId="0" applyFill="1" applyBorder="1" applyAlignment="1">
      <alignment horizontal="center"/>
    </xf>
    <xf numFmtId="172" fontId="17" fillId="0" borderId="19" xfId="0" applyNumberFormat="1" applyFont="1" applyBorder="1" applyAlignment="1">
      <alignment horizontal="right"/>
    </xf>
    <xf numFmtId="0" fontId="0" fillId="2" borderId="0" xfId="0" applyFill="1" applyAlignment="1"/>
    <xf numFmtId="0" fontId="0" fillId="2" borderId="73" xfId="0" applyFill="1" applyBorder="1" applyAlignment="1"/>
    <xf numFmtId="0" fontId="17" fillId="0" borderId="3" xfId="0" applyFont="1" applyBorder="1" applyAlignment="1">
      <alignment horizontal="center"/>
    </xf>
    <xf numFmtId="0" fontId="17" fillId="0" borderId="4" xfId="0" applyFont="1" applyBorder="1" applyAlignment="1">
      <alignment horizontal="center"/>
    </xf>
    <xf numFmtId="3" fontId="43" fillId="0" borderId="19" xfId="4" applyNumberFormat="1" applyFont="1" applyBorder="1"/>
    <xf numFmtId="3" fontId="43" fillId="0" borderId="19" xfId="4" applyNumberFormat="1" applyFont="1" applyFill="1" applyBorder="1" applyAlignment="1">
      <alignment horizontal="right"/>
    </xf>
    <xf numFmtId="3" fontId="17" fillId="0" borderId="19" xfId="0" applyNumberFormat="1" applyFont="1" applyBorder="1" applyAlignment="1"/>
    <xf numFmtId="172" fontId="43" fillId="0" borderId="19" xfId="4" applyNumberFormat="1" applyFont="1" applyBorder="1"/>
    <xf numFmtId="172" fontId="43" fillId="0" borderId="19" xfId="1" applyNumberFormat="1" applyFont="1" applyFill="1" applyBorder="1" applyAlignment="1">
      <alignment horizontal="right"/>
    </xf>
    <xf numFmtId="5" fontId="17" fillId="0" borderId="19" xfId="0" applyNumberFormat="1" applyFont="1" applyBorder="1" applyAlignment="1">
      <alignment horizontal="right"/>
    </xf>
    <xf numFmtId="0" fontId="7" fillId="0" borderId="19" xfId="0" applyFont="1" applyBorder="1" applyAlignment="1">
      <alignment horizontal="right"/>
    </xf>
    <xf numFmtId="0" fontId="0" fillId="0" borderId="17" xfId="0" applyBorder="1" applyAlignment="1">
      <alignment horizontal="center" vertical="top" wrapText="1"/>
    </xf>
    <xf numFmtId="0" fontId="19" fillId="6" borderId="19" xfId="0" applyFont="1" applyFill="1" applyBorder="1" applyAlignment="1">
      <alignment horizontal="center" vertical="center"/>
    </xf>
    <xf numFmtId="0" fontId="19" fillId="6" borderId="46" xfId="0" applyFont="1" applyFill="1" applyBorder="1" applyAlignment="1">
      <alignment horizontal="center" vertical="center"/>
    </xf>
    <xf numFmtId="0" fontId="19" fillId="6" borderId="3" xfId="0" applyFont="1" applyFill="1" applyBorder="1" applyAlignment="1">
      <alignment horizontal="center" vertical="center"/>
    </xf>
    <xf numFmtId="0" fontId="19" fillId="6" borderId="8" xfId="0" applyFont="1" applyFill="1" applyBorder="1" applyAlignment="1">
      <alignment horizontal="center" vertical="center"/>
    </xf>
    <xf numFmtId="0" fontId="19" fillId="6" borderId="104" xfId="0" applyFont="1" applyFill="1" applyBorder="1" applyAlignment="1">
      <alignment horizontal="center" vertical="center"/>
    </xf>
    <xf numFmtId="0" fontId="19" fillId="6" borderId="59" xfId="0" applyFont="1" applyFill="1" applyBorder="1" applyAlignment="1">
      <alignment horizontal="center" vertical="center"/>
    </xf>
    <xf numFmtId="0" fontId="16" fillId="0" borderId="8" xfId="0" applyFont="1" applyBorder="1" applyAlignment="1">
      <alignment horizontal="left" indent="2"/>
    </xf>
    <xf numFmtId="0" fontId="17" fillId="8" borderId="8" xfId="0" applyFont="1" applyFill="1" applyBorder="1" applyAlignment="1">
      <alignment horizontal="left" indent="4"/>
    </xf>
    <xf numFmtId="0" fontId="16" fillId="0" borderId="8" xfId="0" applyFont="1" applyBorder="1" applyAlignment="1">
      <alignment horizontal="left" vertical="top"/>
    </xf>
    <xf numFmtId="0" fontId="16" fillId="0" borderId="8" xfId="0" applyFont="1" applyBorder="1" applyAlignment="1">
      <alignment horizontal="left"/>
    </xf>
    <xf numFmtId="0" fontId="16" fillId="0" borderId="13" xfId="0" applyFont="1" applyBorder="1" applyAlignment="1">
      <alignment horizontal="left" indent="2"/>
    </xf>
    <xf numFmtId="0" fontId="17" fillId="8" borderId="8" xfId="0" applyFont="1" applyFill="1" applyBorder="1" applyAlignment="1">
      <alignment horizontal="left" vertical="center" indent="4"/>
    </xf>
    <xf numFmtId="0" fontId="42" fillId="0" borderId="8" xfId="0" applyFont="1" applyBorder="1" applyAlignment="1">
      <alignment horizontal="left"/>
    </xf>
    <xf numFmtId="0" fontId="16" fillId="0" borderId="8" xfId="0" applyFont="1" applyBorder="1" applyAlignment="1">
      <alignment horizontal="left" wrapText="1"/>
    </xf>
    <xf numFmtId="0" fontId="17" fillId="0" borderId="8" xfId="0" applyFont="1" applyBorder="1" applyAlignment="1"/>
    <xf numFmtId="0" fontId="17" fillId="0" borderId="56" xfId="0" applyFont="1" applyBorder="1" applyAlignment="1">
      <alignment horizontal="left"/>
    </xf>
    <xf numFmtId="0" fontId="19" fillId="6" borderId="73" xfId="0" applyFont="1" applyFill="1" applyBorder="1" applyAlignment="1">
      <alignment horizontal="center" vertical="center"/>
    </xf>
    <xf numFmtId="0" fontId="19" fillId="6" borderId="66" xfId="0" applyFont="1" applyFill="1" applyBorder="1" applyAlignment="1">
      <alignment horizontal="center" vertical="center"/>
    </xf>
    <xf numFmtId="0" fontId="19" fillId="6" borderId="92" xfId="0" applyFont="1" applyFill="1" applyBorder="1" applyAlignment="1">
      <alignment horizontal="center" vertical="center"/>
    </xf>
    <xf numFmtId="0" fontId="19" fillId="6" borderId="65" xfId="0" applyFont="1" applyFill="1" applyBorder="1" applyAlignment="1">
      <alignment horizontal="center" vertical="center"/>
    </xf>
    <xf numFmtId="49" fontId="11" fillId="0" borderId="29" xfId="0" applyNumberFormat="1" applyFont="1" applyBorder="1" applyAlignment="1">
      <alignment horizontal="center" vertical="center"/>
    </xf>
    <xf numFmtId="49" fontId="11" fillId="0" borderId="36" xfId="0" applyNumberFormat="1" applyFont="1" applyBorder="1" applyAlignment="1">
      <alignment horizontal="center" vertical="center"/>
    </xf>
    <xf numFmtId="49" fontId="11" fillId="0" borderId="32" xfId="0" applyNumberFormat="1" applyFont="1" applyBorder="1" applyAlignment="1">
      <alignment horizontal="center" vertical="center"/>
    </xf>
    <xf numFmtId="49" fontId="11" fillId="0" borderId="170" xfId="0" applyNumberFormat="1" applyFont="1" applyBorder="1" applyAlignment="1">
      <alignment horizontal="center"/>
    </xf>
    <xf numFmtId="49" fontId="11" fillId="0" borderId="188" xfId="0" applyNumberFormat="1" applyFont="1" applyBorder="1" applyAlignment="1">
      <alignment horizontal="center"/>
    </xf>
    <xf numFmtId="0" fontId="21" fillId="10" borderId="18" xfId="0" applyFont="1" applyFill="1" applyBorder="1" applyAlignment="1">
      <alignment horizontal="center" vertical="center" wrapText="1"/>
    </xf>
    <xf numFmtId="0" fontId="8" fillId="10" borderId="132" xfId="0" applyFont="1" applyFill="1" applyBorder="1" applyAlignment="1">
      <alignment horizontal="center" vertical="center" wrapText="1"/>
    </xf>
    <xf numFmtId="0" fontId="11" fillId="0" borderId="3" xfId="0" applyFont="1" applyBorder="1" applyAlignment="1">
      <alignment vertical="center" wrapText="1"/>
    </xf>
    <xf numFmtId="0" fontId="11" fillId="0" borderId="8" xfId="0" applyFont="1" applyBorder="1" applyAlignment="1">
      <alignment vertical="center" wrapText="1"/>
    </xf>
    <xf numFmtId="0" fontId="11" fillId="0" borderId="69" xfId="0" applyFont="1" applyBorder="1">
      <alignment wrapText="1"/>
    </xf>
    <xf numFmtId="0" fontId="11" fillId="0" borderId="161" xfId="0" applyFont="1" applyBorder="1">
      <alignment wrapText="1"/>
    </xf>
    <xf numFmtId="0" fontId="11" fillId="3" borderId="154" xfId="0" applyFont="1" applyFill="1" applyBorder="1">
      <alignment wrapText="1"/>
    </xf>
    <xf numFmtId="0" fontId="11" fillId="0" borderId="38" xfId="0" applyFont="1" applyBorder="1" applyAlignment="1">
      <alignment horizontal="left"/>
    </xf>
    <xf numFmtId="0" fontId="11" fillId="0" borderId="92" xfId="0" applyFont="1" applyBorder="1" applyAlignment="1">
      <alignment vertical="center"/>
    </xf>
    <xf numFmtId="0" fontId="11" fillId="0" borderId="65" xfId="0" quotePrefix="1" applyFont="1" applyBorder="1">
      <alignment wrapText="1"/>
    </xf>
    <xf numFmtId="0" fontId="11" fillId="0" borderId="66" xfId="0" quotePrefix="1" applyFont="1" applyBorder="1">
      <alignment wrapText="1"/>
    </xf>
    <xf numFmtId="0" fontId="11" fillId="0" borderId="67" xfId="0" quotePrefix="1" applyFont="1" applyBorder="1">
      <alignment wrapText="1"/>
    </xf>
    <xf numFmtId="0" fontId="11" fillId="0" borderId="90" xfId="0" quotePrefix="1" applyFont="1" applyBorder="1">
      <alignment wrapText="1"/>
    </xf>
    <xf numFmtId="0" fontId="11" fillId="5" borderId="155" xfId="0" applyFont="1" applyFill="1" applyBorder="1" applyAlignment="1"/>
    <xf numFmtId="0" fontId="11" fillId="5" borderId="4" xfId="0" applyFont="1" applyFill="1" applyBorder="1" applyAlignment="1">
      <alignment horizontal="center" wrapText="1"/>
    </xf>
    <xf numFmtId="0" fontId="11" fillId="0" borderId="33" xfId="0" quotePrefix="1" applyFont="1" applyBorder="1" applyAlignment="1">
      <alignment horizontal="left" vertical="center" wrapText="1"/>
    </xf>
    <xf numFmtId="0" fontId="11" fillId="0" borderId="130" xfId="0" applyFont="1" applyBorder="1" applyAlignment="1">
      <alignment horizontal="center" vertical="center"/>
    </xf>
    <xf numFmtId="0" fontId="11" fillId="0" borderId="59" xfId="0" applyFont="1" applyBorder="1" applyAlignment="1">
      <alignment horizontal="left" wrapText="1" indent="1"/>
    </xf>
    <xf numFmtId="49" fontId="7" fillId="11" borderId="81" xfId="0" applyNumberFormat="1" applyFont="1" applyFill="1" applyBorder="1">
      <alignment wrapText="1"/>
    </xf>
    <xf numFmtId="0" fontId="40" fillId="0" borderId="0" xfId="7" applyFill="1" applyAlignment="1">
      <alignment horizontal="right" wrapText="1"/>
    </xf>
    <xf numFmtId="0" fontId="27" fillId="0" borderId="0" xfId="0" applyFont="1" applyAlignment="1">
      <alignment horizontal="center" vertical="top"/>
    </xf>
    <xf numFmtId="0" fontId="0" fillId="0" borderId="0" xfId="5" quotePrefix="1" applyFont="1" applyAlignment="1">
      <alignment horizontal="right" vertical="center"/>
    </xf>
    <xf numFmtId="0" fontId="0" fillId="0" borderId="0" xfId="5" applyFont="1" applyAlignment="1">
      <alignment vertical="center"/>
    </xf>
    <xf numFmtId="0" fontId="0" fillId="0" borderId="1" xfId="0" applyBorder="1" applyAlignment="1">
      <alignment horizontal="centerContinuous"/>
    </xf>
    <xf numFmtId="0" fontId="0" fillId="0" borderId="71" xfId="0" applyBorder="1" applyAlignment="1">
      <alignment horizontal="center"/>
    </xf>
    <xf numFmtId="0" fontId="0" fillId="0" borderId="1" xfId="0" applyBorder="1" applyAlignment="1">
      <alignment horizontal="center" vertical="top" wrapText="1"/>
    </xf>
    <xf numFmtId="0" fontId="0" fillId="0" borderId="0" xfId="0" applyAlignment="1">
      <alignment horizontal="center"/>
    </xf>
    <xf numFmtId="0" fontId="0" fillId="0" borderId="4" xfId="0" applyBorder="1" applyAlignment="1">
      <alignment horizontal="center"/>
    </xf>
    <xf numFmtId="0" fontId="16" fillId="0" borderId="0" xfId="0" applyFont="1" applyAlignment="1" applyProtection="1">
      <protection locked="0"/>
    </xf>
    <xf numFmtId="0" fontId="19" fillId="0" borderId="0" xfId="0" applyFont="1" applyAlignment="1" applyProtection="1">
      <protection locked="0"/>
    </xf>
    <xf numFmtId="0" fontId="19" fillId="0" borderId="0" xfId="0" applyFont="1" applyAlignment="1" applyProtection="1">
      <alignment horizontal="center"/>
      <protection locked="0"/>
    </xf>
    <xf numFmtId="0" fontId="7" fillId="0" borderId="104" xfId="0" applyFont="1" applyBorder="1" applyAlignment="1" applyProtection="1">
      <alignment horizontal="center" vertical="center"/>
      <protection locked="0"/>
    </xf>
    <xf numFmtId="0" fontId="7" fillId="0" borderId="41" xfId="0" applyFont="1" applyBorder="1" applyAlignment="1" applyProtection="1">
      <alignment horizontal="center" vertical="center"/>
      <protection locked="0"/>
    </xf>
    <xf numFmtId="0" fontId="7" fillId="0" borderId="39" xfId="0" applyFont="1" applyBorder="1" applyAlignment="1" applyProtection="1">
      <alignment horizontal="center" vertical="center"/>
      <protection locked="0"/>
    </xf>
    <xf numFmtId="49" fontId="11" fillId="0" borderId="29" xfId="0" applyNumberFormat="1" applyFont="1" applyBorder="1" applyAlignment="1" applyProtection="1">
      <alignment horizontal="center"/>
      <protection locked="0"/>
    </xf>
    <xf numFmtId="0" fontId="11" fillId="0" borderId="41" xfId="0" applyFont="1" applyBorder="1" applyAlignment="1" applyProtection="1">
      <alignment horizontal="left" wrapText="1"/>
      <protection locked="0"/>
    </xf>
    <xf numFmtId="49" fontId="11" fillId="0" borderId="32" xfId="0" applyNumberFormat="1" applyFont="1" applyBorder="1" applyAlignment="1" applyProtection="1">
      <alignment horizontal="center"/>
      <protection locked="0"/>
    </xf>
    <xf numFmtId="0" fontId="11" fillId="0" borderId="3" xfId="0" applyFont="1" applyBorder="1" applyAlignment="1" applyProtection="1">
      <alignment horizontal="left"/>
      <protection locked="0"/>
    </xf>
    <xf numFmtId="49" fontId="11" fillId="0" borderId="36" xfId="0" applyNumberFormat="1" applyFont="1" applyBorder="1" applyAlignment="1" applyProtection="1">
      <alignment horizontal="center"/>
      <protection locked="0"/>
    </xf>
    <xf numFmtId="0" fontId="11" fillId="0" borderId="13" xfId="0" applyFont="1" applyBorder="1" applyAlignment="1" applyProtection="1">
      <alignment horizontal="left"/>
      <protection locked="0"/>
    </xf>
    <xf numFmtId="0" fontId="11" fillId="0" borderId="8" xfId="0" applyFont="1" applyBorder="1" applyAlignment="1" applyProtection="1">
      <alignment horizontal="left"/>
      <protection locked="0"/>
    </xf>
    <xf numFmtId="49" fontId="11" fillId="0" borderId="53" xfId="0" applyNumberFormat="1" applyFont="1" applyBorder="1" applyAlignment="1" applyProtection="1">
      <alignment horizontal="center"/>
      <protection locked="0"/>
    </xf>
    <xf numFmtId="0" fontId="11" fillId="0" borderId="51" xfId="0" applyFont="1" applyBorder="1" applyAlignment="1" applyProtection="1">
      <alignment horizontal="left"/>
      <protection locked="0"/>
    </xf>
    <xf numFmtId="49" fontId="11" fillId="0" borderId="168" xfId="0" applyNumberFormat="1" applyFont="1" applyBorder="1" applyAlignment="1" applyProtection="1">
      <alignment horizontal="center"/>
      <protection locked="0"/>
    </xf>
    <xf numFmtId="0" fontId="11" fillId="0" borderId="69" xfId="0" applyFont="1" applyBorder="1" applyAlignment="1" applyProtection="1">
      <alignment horizontal="left"/>
      <protection locked="0"/>
    </xf>
    <xf numFmtId="0" fontId="11" fillId="0" borderId="190" xfId="0" applyFont="1" applyBorder="1" applyAlignment="1" applyProtection="1">
      <alignment horizontal="left"/>
      <protection locked="0"/>
    </xf>
    <xf numFmtId="49" fontId="11" fillId="0" borderId="188" xfId="0" applyNumberFormat="1" applyFont="1" applyBorder="1" applyAlignment="1" applyProtection="1">
      <alignment horizontal="center"/>
      <protection locked="0"/>
    </xf>
    <xf numFmtId="0" fontId="11" fillId="0" borderId="3" xfId="0" applyFont="1" applyBorder="1" applyAlignment="1" applyProtection="1">
      <alignment horizontal="left" wrapText="1"/>
      <protection locked="0"/>
    </xf>
    <xf numFmtId="0" fontId="11" fillId="0" borderId="8" xfId="0" applyFont="1" applyBorder="1" applyAlignment="1" applyProtection="1">
      <alignment horizontal="left" wrapText="1"/>
      <protection locked="0"/>
    </xf>
    <xf numFmtId="0" fontId="11" fillId="0" borderId="8" xfId="0" applyFont="1" applyBorder="1" applyAlignment="1" applyProtection="1">
      <alignment horizontal="right" wrapText="1"/>
      <protection locked="0"/>
    </xf>
    <xf numFmtId="0" fontId="11" fillId="0" borderId="49" xfId="0" applyFont="1" applyBorder="1" applyAlignment="1" applyProtection="1">
      <alignment horizontal="right" wrapText="1"/>
      <protection locked="0"/>
    </xf>
    <xf numFmtId="0" fontId="11" fillId="0" borderId="69" xfId="0" applyFont="1" applyBorder="1" applyAlignment="1" applyProtection="1">
      <alignment horizontal="left" wrapText="1"/>
      <protection locked="0"/>
    </xf>
    <xf numFmtId="0" fontId="11" fillId="5" borderId="69" xfId="0" applyFont="1" applyFill="1" applyBorder="1" applyAlignment="1" applyProtection="1">
      <alignment horizontal="left"/>
      <protection locked="0"/>
    </xf>
    <xf numFmtId="0" fontId="11" fillId="5" borderId="145" xfId="0" applyFont="1" applyFill="1" applyBorder="1" applyAlignment="1" applyProtection="1">
      <alignment horizontal="left"/>
      <protection locked="0"/>
    </xf>
    <xf numFmtId="0" fontId="16" fillId="0" borderId="0" xfId="0" applyFont="1" applyAlignment="1" applyProtection="1">
      <alignment horizontal="left"/>
      <protection locked="0"/>
    </xf>
    <xf numFmtId="0" fontId="11" fillId="0" borderId="0" xfId="0" applyFont="1" applyAlignment="1">
      <alignment horizontal="center" wrapText="1"/>
    </xf>
    <xf numFmtId="0" fontId="0" fillId="0" borderId="47" xfId="0" quotePrefix="1" applyBorder="1" applyAlignment="1">
      <alignment horizontal="left" wrapText="1"/>
    </xf>
    <xf numFmtId="0" fontId="0" fillId="0" borderId="47" xfId="0" applyBorder="1" applyAlignment="1">
      <alignment horizontal="left" wrapText="1"/>
    </xf>
    <xf numFmtId="0" fontId="11" fillId="0" borderId="192" xfId="0" applyFont="1" applyBorder="1" applyAlignment="1">
      <alignment horizontal="center"/>
    </xf>
    <xf numFmtId="0" fontId="11" fillId="0" borderId="79" xfId="0" applyFont="1" applyBorder="1" applyAlignment="1">
      <alignment horizontal="left" wrapText="1" indent="1"/>
    </xf>
    <xf numFmtId="0" fontId="7" fillId="0" borderId="9" xfId="0" quotePrefix="1" applyFont="1" applyBorder="1" applyAlignment="1">
      <alignment horizontal="center"/>
    </xf>
    <xf numFmtId="0" fontId="11" fillId="2" borderId="32" xfId="0" applyFont="1" applyFill="1" applyBorder="1" applyAlignment="1">
      <alignment horizontal="center" wrapText="1"/>
    </xf>
    <xf numFmtId="0" fontId="11" fillId="2" borderId="36" xfId="0" applyFont="1" applyFill="1" applyBorder="1" applyAlignment="1">
      <alignment horizontal="center" wrapText="1"/>
    </xf>
    <xf numFmtId="0" fontId="11" fillId="2" borderId="29" xfId="0" applyFont="1" applyFill="1" applyBorder="1" applyAlignment="1">
      <alignment horizontal="center" wrapText="1"/>
    </xf>
    <xf numFmtId="49" fontId="48" fillId="0" borderId="0" xfId="11" applyNumberFormat="1" applyFont="1"/>
    <xf numFmtId="49" fontId="49" fillId="0" borderId="0" xfId="11" applyNumberFormat="1" applyFont="1"/>
    <xf numFmtId="49" fontId="2" fillId="0" borderId="0" xfId="11" applyNumberFormat="1"/>
    <xf numFmtId="0" fontId="2" fillId="0" borderId="0" xfId="11"/>
    <xf numFmtId="49" fontId="50" fillId="0" borderId="0" xfId="11" applyNumberFormat="1" applyFont="1"/>
    <xf numFmtId="49" fontId="51" fillId="0" borderId="0" xfId="11" applyNumberFormat="1" applyFont="1"/>
    <xf numFmtId="49" fontId="2" fillId="0" borderId="0" xfId="11" applyNumberFormat="1" applyAlignment="1">
      <alignment horizontal="centerContinuous"/>
    </xf>
    <xf numFmtId="49" fontId="49" fillId="0" borderId="0" xfId="11" applyNumberFormat="1" applyFont="1" applyAlignment="1">
      <alignment horizontal="center"/>
    </xf>
    <xf numFmtId="0" fontId="2" fillId="0" borderId="0" xfId="11" applyAlignment="1">
      <alignment horizontal="center"/>
    </xf>
    <xf numFmtId="0" fontId="49" fillId="0" borderId="0" xfId="11" applyFont="1"/>
    <xf numFmtId="0" fontId="19" fillId="0" borderId="124" xfId="0" applyFont="1" applyBorder="1" applyAlignment="1">
      <alignment horizontal="center"/>
    </xf>
    <xf numFmtId="0" fontId="19" fillId="0" borderId="126" xfId="0" applyFont="1" applyBorder="1" applyAlignment="1">
      <alignment horizontal="center"/>
    </xf>
    <xf numFmtId="0" fontId="19" fillId="0" borderId="125" xfId="0" applyFont="1" applyBorder="1" applyAlignment="1">
      <alignment horizontal="center"/>
    </xf>
    <xf numFmtId="0" fontId="19" fillId="0" borderId="127" xfId="0" applyFont="1" applyBorder="1" applyAlignment="1">
      <alignment horizontal="center"/>
    </xf>
    <xf numFmtId="0" fontId="16" fillId="0" borderId="0" xfId="0" applyFont="1">
      <alignment wrapText="1"/>
    </xf>
    <xf numFmtId="0" fontId="3" fillId="0" borderId="0" xfId="12"/>
    <xf numFmtId="0" fontId="38" fillId="0" borderId="20" xfId="0" applyFont="1" applyBorder="1" applyAlignment="1"/>
    <xf numFmtId="0" fontId="38" fillId="0" borderId="22" xfId="0" applyFont="1" applyBorder="1" applyAlignment="1">
      <alignment horizontal="center" vertical="center"/>
    </xf>
    <xf numFmtId="0" fontId="19" fillId="0" borderId="29" xfId="0" applyFont="1" applyBorder="1" applyAlignment="1">
      <alignment horizontal="left" vertical="top" wrapText="1"/>
    </xf>
    <xf numFmtId="49" fontId="11" fillId="0" borderId="36" xfId="0" applyNumberFormat="1" applyFont="1" applyBorder="1">
      <alignment wrapText="1"/>
    </xf>
    <xf numFmtId="0" fontId="11" fillId="0" borderId="32" xfId="0" quotePrefix="1" applyFont="1" applyBorder="1" applyAlignment="1">
      <alignment horizontal="left" vertical="center" wrapText="1"/>
    </xf>
    <xf numFmtId="49" fontId="11" fillId="0" borderId="32" xfId="0" applyNumberFormat="1" applyFont="1" applyBorder="1">
      <alignment wrapText="1"/>
    </xf>
    <xf numFmtId="49" fontId="7" fillId="0" borderId="4" xfId="0" applyNumberFormat="1" applyFont="1" applyBorder="1" applyAlignment="1"/>
    <xf numFmtId="170" fontId="7" fillId="0" borderId="4" xfId="0" applyNumberFormat="1" applyFont="1" applyBorder="1" applyAlignment="1"/>
    <xf numFmtId="0" fontId="0" fillId="0" borderId="14" xfId="0" quotePrefix="1" applyBorder="1" applyAlignment="1">
      <alignment horizontal="centerContinuous"/>
    </xf>
    <xf numFmtId="0" fontId="0" fillId="0" borderId="15" xfId="0" quotePrefix="1" applyBorder="1" applyAlignment="1">
      <alignment horizontal="centerContinuous"/>
    </xf>
    <xf numFmtId="0" fontId="0" fillId="0" borderId="2" xfId="0" applyBorder="1" applyAlignment="1">
      <alignment horizontal="centerContinuous"/>
    </xf>
    <xf numFmtId="0" fontId="16" fillId="0" borderId="0" xfId="0" applyFont="1" applyAlignment="1">
      <alignment horizontal="centerContinuous"/>
    </xf>
    <xf numFmtId="49" fontId="0" fillId="0" borderId="4" xfId="0" applyNumberFormat="1" applyBorder="1" applyAlignment="1">
      <alignment horizontal="centerContinuous"/>
    </xf>
    <xf numFmtId="0" fontId="0" fillId="0" borderId="4" xfId="0" applyBorder="1" applyAlignment="1">
      <alignment horizontal="centerContinuous"/>
    </xf>
    <xf numFmtId="0" fontId="0" fillId="0" borderId="4" xfId="0" quotePrefix="1" applyBorder="1" applyAlignment="1">
      <alignment horizontal="centerContinuous"/>
    </xf>
    <xf numFmtId="0" fontId="0" fillId="0" borderId="5" xfId="0" applyBorder="1" applyAlignment="1">
      <alignment horizontal="centerContinuous"/>
    </xf>
    <xf numFmtId="0" fontId="7" fillId="0" borderId="0" xfId="0" quotePrefix="1" applyFont="1" applyAlignment="1">
      <alignment horizontal="centerContinuous"/>
    </xf>
    <xf numFmtId="170" fontId="11" fillId="0" borderId="0" xfId="0" applyNumberFormat="1" applyFont="1" applyAlignment="1">
      <alignment horizontal="centerContinuous"/>
    </xf>
    <xf numFmtId="0" fontId="0" fillId="0" borderId="13" xfId="0" applyBorder="1" applyAlignment="1" applyProtection="1">
      <alignment horizontal="centerContinuous"/>
      <protection locked="0"/>
    </xf>
    <xf numFmtId="0" fontId="7" fillId="0" borderId="14" xfId="0" applyFont="1" applyBorder="1" applyAlignment="1" applyProtection="1">
      <alignment horizontal="centerContinuous"/>
      <protection locked="0"/>
    </xf>
    <xf numFmtId="0" fontId="11" fillId="0" borderId="14" xfId="0" applyFont="1" applyBorder="1" applyAlignment="1">
      <alignment horizontal="centerContinuous"/>
    </xf>
    <xf numFmtId="0" fontId="11" fillId="0" borderId="15" xfId="0" applyFont="1" applyBorder="1" applyAlignment="1">
      <alignment horizontal="centerContinuous"/>
    </xf>
    <xf numFmtId="0" fontId="0" fillId="0" borderId="1" xfId="0" quotePrefix="1" applyBorder="1" applyAlignment="1">
      <alignment horizontal="centerContinuous"/>
    </xf>
    <xf numFmtId="0" fontId="0" fillId="0" borderId="3" xfId="0" quotePrefix="1" applyBorder="1" applyAlignment="1">
      <alignment horizontal="centerContinuous"/>
    </xf>
    <xf numFmtId="49" fontId="7" fillId="0" borderId="4" xfId="0" quotePrefix="1" applyNumberFormat="1" applyFont="1" applyBorder="1" applyAlignment="1"/>
    <xf numFmtId="49" fontId="7" fillId="0" borderId="4" xfId="0" quotePrefix="1" applyNumberFormat="1" applyFont="1" applyBorder="1" applyAlignment="1" applyProtection="1">
      <protection locked="0"/>
    </xf>
    <xf numFmtId="0" fontId="26" fillId="0" borderId="15" xfId="0" applyFont="1" applyBorder="1">
      <alignment wrapText="1"/>
    </xf>
    <xf numFmtId="0" fontId="7" fillId="0" borderId="4" xfId="0" quotePrefix="1" applyFont="1" applyBorder="1" applyAlignment="1" applyProtection="1">
      <alignment horizontal="right"/>
      <protection locked="0"/>
    </xf>
    <xf numFmtId="0" fontId="26" fillId="0" borderId="14" xfId="0" applyFont="1" applyBorder="1" applyAlignment="1"/>
    <xf numFmtId="49" fontId="48" fillId="0" borderId="0" xfId="13" applyNumberFormat="1" applyFont="1"/>
    <xf numFmtId="49" fontId="1" fillId="0" borderId="0" xfId="13" applyNumberFormat="1"/>
    <xf numFmtId="0" fontId="1" fillId="0" borderId="0" xfId="13"/>
    <xf numFmtId="49" fontId="50" fillId="0" borderId="0" xfId="13" applyNumberFormat="1" applyFont="1"/>
    <xf numFmtId="49" fontId="51" fillId="0" borderId="0" xfId="13" applyNumberFormat="1" applyFont="1"/>
    <xf numFmtId="49" fontId="1" fillId="0" borderId="0" xfId="13" applyNumberFormat="1" applyAlignment="1">
      <alignment horizontal="center"/>
    </xf>
    <xf numFmtId="49" fontId="49" fillId="0" borderId="114" xfId="13" applyNumberFormat="1" applyFont="1" applyBorder="1" applyAlignment="1">
      <alignment horizontal="center"/>
    </xf>
    <xf numFmtId="0" fontId="1" fillId="0" borderId="0" xfId="13" applyAlignment="1">
      <alignment horizontal="center"/>
    </xf>
    <xf numFmtId="49" fontId="49" fillId="0" borderId="0" xfId="13" applyNumberFormat="1" applyFont="1"/>
    <xf numFmtId="176" fontId="49" fillId="0" borderId="0" xfId="13" applyNumberFormat="1" applyFont="1"/>
    <xf numFmtId="39" fontId="49" fillId="0" borderId="0" xfId="13" applyNumberFormat="1" applyFont="1"/>
    <xf numFmtId="49" fontId="52" fillId="0" borderId="0" xfId="13" applyNumberFormat="1" applyFont="1"/>
    <xf numFmtId="176" fontId="52" fillId="0" borderId="0" xfId="13" applyNumberFormat="1" applyFont="1"/>
    <xf numFmtId="39" fontId="52" fillId="0" borderId="0" xfId="13" applyNumberFormat="1" applyFont="1"/>
    <xf numFmtId="39" fontId="52" fillId="0" borderId="11" xfId="13" applyNumberFormat="1" applyFont="1" applyBorder="1"/>
    <xf numFmtId="39" fontId="52" fillId="0" borderId="16" xfId="13" applyNumberFormat="1" applyFont="1" applyBorder="1"/>
    <xf numFmtId="39" fontId="52" fillId="12" borderId="0" xfId="13" applyNumberFormat="1" applyFont="1" applyFill="1"/>
    <xf numFmtId="39" fontId="49" fillId="12" borderId="0" xfId="13" applyNumberFormat="1" applyFont="1" applyFill="1"/>
    <xf numFmtId="39" fontId="52" fillId="12" borderId="16" xfId="13" applyNumberFormat="1" applyFont="1" applyFill="1" applyBorder="1"/>
    <xf numFmtId="39" fontId="52" fillId="0" borderId="6" xfId="13" applyNumberFormat="1" applyFont="1" applyBorder="1"/>
    <xf numFmtId="39" fontId="49" fillId="0" borderId="169" xfId="13" applyNumberFormat="1" applyFont="1" applyBorder="1"/>
    <xf numFmtId="0" fontId="49" fillId="0" borderId="0" xfId="13" applyFont="1"/>
    <xf numFmtId="0" fontId="53" fillId="0" borderId="0" xfId="13" applyFont="1"/>
    <xf numFmtId="43" fontId="1" fillId="0" borderId="0" xfId="13" applyNumberFormat="1"/>
    <xf numFmtId="4" fontId="1" fillId="0" borderId="0" xfId="13" applyNumberFormat="1"/>
    <xf numFmtId="172" fontId="17" fillId="2" borderId="19" xfId="0" applyNumberFormat="1" applyFont="1" applyFill="1" applyBorder="1" applyAlignment="1" applyProtection="1">
      <protection locked="0"/>
    </xf>
    <xf numFmtId="172" fontId="17" fillId="2" borderId="49" xfId="0" applyNumberFormat="1" applyFont="1" applyFill="1" applyBorder="1" applyAlignment="1" applyProtection="1">
      <protection locked="0"/>
    </xf>
    <xf numFmtId="172" fontId="17" fillId="2" borderId="73" xfId="0" applyNumberFormat="1" applyFont="1" applyFill="1" applyBorder="1" applyAlignment="1" applyProtection="1">
      <protection locked="0"/>
    </xf>
    <xf numFmtId="43" fontId="0" fillId="10" borderId="18" xfId="1" applyFont="1" applyFill="1" applyBorder="1" applyAlignment="1" applyProtection="1">
      <alignment horizontal="center" vertical="center" wrapText="1"/>
    </xf>
    <xf numFmtId="43" fontId="0" fillId="10" borderId="120" xfId="1" applyFont="1" applyFill="1" applyBorder="1" applyAlignment="1" applyProtection="1">
      <alignment horizontal="center" vertical="center" wrapText="1"/>
    </xf>
    <xf numFmtId="14" fontId="0" fillId="10" borderId="18" xfId="0" applyNumberFormat="1" applyFill="1" applyBorder="1" applyAlignment="1">
      <alignment horizontal="center" vertical="center" wrapText="1"/>
    </xf>
    <xf numFmtId="0" fontId="0" fillId="10" borderId="18" xfId="0" applyFill="1" applyBorder="1" applyAlignment="1">
      <alignment horizontal="center" vertical="center" wrapText="1"/>
    </xf>
    <xf numFmtId="5" fontId="53" fillId="0" borderId="37" xfId="1" applyNumberFormat="1" applyFont="1" applyBorder="1" applyAlignment="1"/>
    <xf numFmtId="5" fontId="53" fillId="10" borderId="20" xfId="0" applyNumberFormat="1" applyFont="1" applyFill="1" applyBorder="1" applyAlignment="1"/>
    <xf numFmtId="5" fontId="53" fillId="10" borderId="20" xfId="1" applyNumberFormat="1" applyFont="1" applyFill="1" applyBorder="1" applyAlignment="1"/>
    <xf numFmtId="5" fontId="53" fillId="10" borderId="37" xfId="1" applyNumberFormat="1" applyFont="1" applyFill="1" applyBorder="1" applyAlignment="1"/>
    <xf numFmtId="5" fontId="53" fillId="10" borderId="37" xfId="0" applyNumberFormat="1" applyFont="1" applyFill="1" applyBorder="1" applyAlignment="1"/>
    <xf numFmtId="5" fontId="0" fillId="0" borderId="20" xfId="0" applyNumberFormat="1" applyBorder="1" applyAlignment="1"/>
    <xf numFmtId="5" fontId="34" fillId="10" borderId="20" xfId="0" applyNumberFormat="1" applyFont="1" applyFill="1" applyBorder="1" applyAlignment="1"/>
    <xf numFmtId="5" fontId="34" fillId="10" borderId="20" xfId="1" applyNumberFormat="1" applyFont="1" applyFill="1" applyBorder="1" applyAlignment="1"/>
    <xf numFmtId="5" fontId="0" fillId="5" borderId="18" xfId="0" applyNumberFormat="1" applyFill="1" applyBorder="1" applyAlignment="1">
      <alignment vertical="center" wrapText="1"/>
    </xf>
    <xf numFmtId="5" fontId="0" fillId="5" borderId="18" xfId="1" applyNumberFormat="1" applyFont="1" applyFill="1" applyBorder="1" applyAlignment="1" applyProtection="1">
      <alignment vertical="center" wrapText="1"/>
    </xf>
    <xf numFmtId="5" fontId="0" fillId="5" borderId="120" xfId="0" applyNumberFormat="1" applyFill="1" applyBorder="1" applyAlignment="1">
      <alignment vertical="center" wrapText="1"/>
    </xf>
    <xf numFmtId="5" fontId="0" fillId="5" borderId="120" xfId="1" applyNumberFormat="1" applyFont="1" applyFill="1" applyBorder="1" applyAlignment="1" applyProtection="1">
      <alignment vertical="center" wrapText="1"/>
    </xf>
    <xf numFmtId="5" fontId="0" fillId="10" borderId="18" xfId="0" applyNumberFormat="1" applyFill="1" applyBorder="1" applyAlignment="1">
      <alignment vertical="center" wrapText="1"/>
    </xf>
    <xf numFmtId="5" fontId="0" fillId="10" borderId="18" xfId="1" applyNumberFormat="1" applyFont="1" applyFill="1" applyBorder="1" applyAlignment="1" applyProtection="1">
      <alignment vertical="center" wrapText="1"/>
    </xf>
    <xf numFmtId="5" fontId="0" fillId="10" borderId="120" xfId="1" applyNumberFormat="1" applyFont="1" applyFill="1" applyBorder="1" applyAlignment="1" applyProtection="1">
      <alignment vertical="center" wrapText="1"/>
    </xf>
    <xf numFmtId="5" fontId="0" fillId="5" borderId="20" xfId="1" applyNumberFormat="1" applyFont="1" applyFill="1" applyBorder="1" applyAlignment="1" applyProtection="1">
      <alignment vertical="center" wrapText="1"/>
    </xf>
    <xf numFmtId="5" fontId="8" fillId="10" borderId="132" xfId="0" applyNumberFormat="1" applyFont="1" applyFill="1" applyBorder="1" applyAlignment="1">
      <alignment vertical="center" wrapText="1"/>
    </xf>
    <xf numFmtId="5" fontId="8" fillId="5" borderId="132" xfId="0" applyNumberFormat="1" applyFont="1" applyFill="1" applyBorder="1" applyAlignment="1">
      <alignment vertical="center" wrapText="1"/>
    </xf>
    <xf numFmtId="5" fontId="16" fillId="5" borderId="132" xfId="0" applyNumberFormat="1" applyFont="1" applyFill="1" applyBorder="1" applyAlignment="1">
      <alignment vertical="center" wrapText="1"/>
    </xf>
    <xf numFmtId="5" fontId="16" fillId="5" borderId="131" xfId="0" applyNumberFormat="1" applyFont="1" applyFill="1" applyBorder="1" applyAlignment="1">
      <alignment vertical="center" wrapText="1"/>
    </xf>
    <xf numFmtId="0" fontId="23" fillId="5" borderId="22" xfId="0" applyFont="1" applyFill="1" applyBorder="1" applyAlignment="1">
      <alignment horizontal="center" vertical="center" wrapText="1"/>
    </xf>
    <xf numFmtId="0" fontId="0" fillId="0" borderId="1" xfId="0" applyBorder="1" applyAlignment="1">
      <alignment horizontal="center"/>
    </xf>
    <xf numFmtId="37" fontId="11" fillId="0" borderId="45" xfId="0" applyNumberFormat="1" applyFont="1" applyBorder="1" applyProtection="1">
      <alignment wrapText="1"/>
      <protection locked="0"/>
    </xf>
    <xf numFmtId="37" fontId="11" fillId="0" borderId="2" xfId="0" applyNumberFormat="1" applyFont="1" applyBorder="1" applyProtection="1">
      <alignment wrapText="1"/>
      <protection locked="0"/>
    </xf>
    <xf numFmtId="37" fontId="11" fillId="0" borderId="82" xfId="0" applyNumberFormat="1" applyFont="1" applyBorder="1" applyProtection="1">
      <alignment wrapText="1"/>
      <protection locked="0"/>
    </xf>
    <xf numFmtId="5" fontId="12" fillId="0" borderId="154" xfId="0" applyNumberFormat="1" applyFont="1" applyBorder="1">
      <alignment wrapText="1"/>
    </xf>
    <xf numFmtId="0" fontId="0" fillId="0" borderId="46" xfId="0" applyBorder="1" applyAlignment="1">
      <alignment horizontal="left"/>
    </xf>
    <xf numFmtId="0" fontId="0" fillId="0" borderId="13" xfId="0" applyBorder="1" applyAlignment="1">
      <alignment horizontal="left"/>
    </xf>
    <xf numFmtId="0" fontId="0" fillId="0" borderId="19" xfId="0" applyBorder="1" applyAlignment="1" applyProtection="1">
      <protection locked="0"/>
    </xf>
    <xf numFmtId="14" fontId="17" fillId="0" borderId="121" xfId="0" applyNumberFormat="1" applyFont="1" applyBorder="1" applyAlignment="1"/>
    <xf numFmtId="14" fontId="17" fillId="0" borderId="19" xfId="0" applyNumberFormat="1" applyFont="1" applyBorder="1" applyAlignment="1" applyProtection="1">
      <protection locked="0"/>
    </xf>
    <xf numFmtId="5" fontId="17" fillId="0" borderId="121" xfId="0" applyNumberFormat="1" applyFont="1" applyBorder="1" applyAlignment="1"/>
    <xf numFmtId="5" fontId="17" fillId="0" borderId="19" xfId="0" applyNumberFormat="1" applyFont="1" applyBorder="1" applyAlignment="1" applyProtection="1">
      <protection locked="0"/>
    </xf>
    <xf numFmtId="5" fontId="17" fillId="0" borderId="76" xfId="0" applyNumberFormat="1" applyFont="1" applyBorder="1" applyAlignment="1" applyProtection="1">
      <protection locked="0"/>
    </xf>
    <xf numFmtId="5" fontId="17" fillId="0" borderId="61" xfId="0" applyNumberFormat="1" applyFont="1" applyBorder="1" applyAlignment="1" applyProtection="1">
      <protection locked="0"/>
    </xf>
    <xf numFmtId="177" fontId="17" fillId="0" borderId="162" xfId="0" applyNumberFormat="1" applyFont="1" applyBorder="1" applyAlignment="1"/>
    <xf numFmtId="177" fontId="17" fillId="0" borderId="159" xfId="0" applyNumberFormat="1" applyFont="1" applyBorder="1" applyAlignment="1" applyProtection="1">
      <protection locked="0"/>
    </xf>
    <xf numFmtId="177" fontId="17" fillId="0" borderId="8" xfId="0" applyNumberFormat="1" applyFont="1" applyBorder="1" applyAlignment="1" applyProtection="1">
      <protection locked="0"/>
    </xf>
    <xf numFmtId="177" fontId="17" fillId="0" borderId="77" xfId="0" applyNumberFormat="1" applyFont="1" applyBorder="1" applyAlignment="1" applyProtection="1">
      <protection locked="0"/>
    </xf>
    <xf numFmtId="177" fontId="17" fillId="0" borderId="158" xfId="0" applyNumberFormat="1" applyFont="1" applyBorder="1" applyAlignment="1" applyProtection="1">
      <protection locked="0"/>
    </xf>
    <xf numFmtId="177" fontId="17" fillId="0" borderId="69" xfId="0" applyNumberFormat="1" applyFont="1" applyBorder="1" applyAlignment="1" applyProtection="1">
      <protection locked="0"/>
    </xf>
    <xf numFmtId="177" fontId="17" fillId="0" borderId="71" xfId="0" applyNumberFormat="1" applyFont="1" applyBorder="1" applyAlignment="1" applyProtection="1">
      <protection locked="0"/>
    </xf>
    <xf numFmtId="177" fontId="17" fillId="0" borderId="3" xfId="0" applyNumberFormat="1" applyFont="1" applyBorder="1" applyAlignment="1"/>
    <xf numFmtId="177" fontId="17" fillId="0" borderId="121" xfId="0" applyNumberFormat="1" applyFont="1" applyBorder="1" applyAlignment="1"/>
    <xf numFmtId="5" fontId="17" fillId="5" borderId="19" xfId="1" applyNumberFormat="1" applyFont="1" applyFill="1" applyBorder="1" applyAlignment="1" applyProtection="1">
      <alignment horizontal="center"/>
      <protection locked="0"/>
    </xf>
    <xf numFmtId="5" fontId="17" fillId="5" borderId="19" xfId="1" applyNumberFormat="1" applyFont="1" applyFill="1" applyBorder="1" applyAlignment="1" applyProtection="1">
      <alignment horizontal="centerContinuous"/>
      <protection locked="0"/>
    </xf>
    <xf numFmtId="5" fontId="17" fillId="5" borderId="19" xfId="0" applyNumberFormat="1" applyFont="1" applyFill="1" applyBorder="1" applyAlignment="1" applyProtection="1">
      <alignment horizontal="center"/>
      <protection locked="0"/>
    </xf>
    <xf numFmtId="5" fontId="17" fillId="0" borderId="49" xfId="1" applyNumberFormat="1" applyFont="1" applyBorder="1" applyAlignment="1" applyProtection="1">
      <alignment wrapText="1"/>
      <protection locked="0"/>
    </xf>
    <xf numFmtId="5" fontId="17" fillId="0" borderId="15" xfId="1" applyNumberFormat="1" applyFont="1" applyBorder="1" applyAlignment="1" applyProtection="1">
      <alignment wrapText="1"/>
      <protection locked="0"/>
    </xf>
    <xf numFmtId="5" fontId="17" fillId="0" borderId="19" xfId="1" applyNumberFormat="1" applyFont="1" applyBorder="1" applyAlignment="1" applyProtection="1">
      <alignment wrapText="1"/>
      <protection locked="0"/>
    </xf>
    <xf numFmtId="5" fontId="17" fillId="0" borderId="45" xfId="1" applyNumberFormat="1" applyFont="1" applyBorder="1" applyAlignment="1" applyProtection="1">
      <alignment wrapText="1"/>
      <protection locked="0"/>
    </xf>
    <xf numFmtId="5" fontId="17" fillId="0" borderId="61" xfId="1" applyNumberFormat="1" applyFont="1" applyBorder="1" applyAlignment="1" applyProtection="1">
      <alignment wrapText="1"/>
      <protection locked="0"/>
    </xf>
    <xf numFmtId="5" fontId="17" fillId="0" borderId="46" xfId="1" applyNumberFormat="1" applyFont="1" applyBorder="1" applyAlignment="1" applyProtection="1">
      <alignment wrapText="1"/>
      <protection locked="0"/>
    </xf>
    <xf numFmtId="5" fontId="17" fillId="3" borderId="46" xfId="1" applyNumberFormat="1" applyFont="1" applyFill="1" applyBorder="1" applyAlignment="1" applyProtection="1">
      <alignment wrapText="1"/>
      <protection locked="0"/>
    </xf>
    <xf numFmtId="5" fontId="17" fillId="0" borderId="152" xfId="0" applyNumberFormat="1" applyFont="1" applyBorder="1" applyProtection="1">
      <alignment wrapText="1"/>
      <protection locked="0"/>
    </xf>
    <xf numFmtId="172" fontId="0" fillId="0" borderId="3" xfId="0" applyNumberFormat="1" applyBorder="1" applyAlignment="1" applyProtection="1">
      <alignment vertical="center"/>
      <protection locked="0"/>
    </xf>
    <xf numFmtId="172" fontId="0" fillId="0" borderId="8" xfId="0" applyNumberFormat="1" applyBorder="1" applyAlignment="1" applyProtection="1">
      <alignment vertical="center"/>
      <protection locked="0"/>
    </xf>
    <xf numFmtId="0" fontId="0" fillId="0" borderId="13" xfId="0" applyBorder="1" applyAlignment="1" applyProtection="1">
      <alignment horizontal="center"/>
      <protection locked="0"/>
    </xf>
    <xf numFmtId="172" fontId="0" fillId="0" borderId="61" xfId="0" applyNumberFormat="1" applyBorder="1" applyAlignment="1" applyProtection="1">
      <protection locked="0"/>
    </xf>
    <xf numFmtId="172" fontId="0" fillId="0" borderId="161" xfId="0" applyNumberFormat="1" applyBorder="1" applyAlignment="1" applyProtection="1">
      <protection locked="0"/>
    </xf>
    <xf numFmtId="172" fontId="0" fillId="0" borderId="154" xfId="0" applyNumberFormat="1" applyBorder="1" applyAlignment="1" applyProtection="1">
      <protection locked="0"/>
    </xf>
    <xf numFmtId="43" fontId="0" fillId="0" borderId="46" xfId="0" applyNumberFormat="1" applyBorder="1" applyAlignment="1" applyProtection="1">
      <alignment horizontal="left"/>
      <protection locked="0"/>
    </xf>
    <xf numFmtId="43" fontId="0" fillId="0" borderId="50" xfId="0" applyNumberFormat="1" applyBorder="1" applyAlignment="1" applyProtection="1">
      <alignment horizontal="left"/>
      <protection locked="0"/>
    </xf>
    <xf numFmtId="3" fontId="0" fillId="0" borderId="19" xfId="1" applyNumberFormat="1" applyFont="1" applyBorder="1" applyAlignment="1">
      <alignment vertical="top" wrapText="1"/>
    </xf>
    <xf numFmtId="175" fontId="16" fillId="0" borderId="54" xfId="1" applyNumberFormat="1" applyFont="1" applyBorder="1" applyAlignment="1">
      <alignment vertical="top" wrapText="1"/>
    </xf>
    <xf numFmtId="5" fontId="16" fillId="0" borderId="54" xfId="1" applyNumberFormat="1" applyFont="1" applyBorder="1" applyAlignment="1">
      <alignment vertical="top" wrapText="1"/>
    </xf>
    <xf numFmtId="3" fontId="16" fillId="0" borderId="54" xfId="1" applyNumberFormat="1" applyFont="1" applyBorder="1" applyAlignment="1">
      <alignment vertical="top" wrapText="1"/>
    </xf>
    <xf numFmtId="49" fontId="0" fillId="0" borderId="46" xfId="0" applyNumberFormat="1" applyBorder="1">
      <alignment wrapText="1"/>
    </xf>
    <xf numFmtId="44" fontId="0" fillId="0" borderId="46" xfId="0" applyNumberFormat="1" applyBorder="1">
      <alignment wrapText="1"/>
    </xf>
    <xf numFmtId="49" fontId="0" fillId="0" borderId="65" xfId="0" applyNumberFormat="1" applyBorder="1">
      <alignment wrapText="1"/>
    </xf>
    <xf numFmtId="49" fontId="0" fillId="0" borderId="19" xfId="0" applyNumberFormat="1" applyBorder="1">
      <alignment wrapText="1"/>
    </xf>
    <xf numFmtId="44" fontId="0" fillId="0" borderId="19" xfId="0" applyNumberFormat="1" applyBorder="1">
      <alignment wrapText="1"/>
    </xf>
    <xf numFmtId="49" fontId="0" fillId="0" borderId="66" xfId="0" applyNumberFormat="1" applyBorder="1">
      <alignment wrapText="1"/>
    </xf>
    <xf numFmtId="49" fontId="0" fillId="0" borderId="73" xfId="0" applyNumberFormat="1" applyBorder="1">
      <alignment wrapText="1"/>
    </xf>
    <xf numFmtId="44" fontId="0" fillId="0" borderId="73" xfId="0" applyNumberFormat="1" applyBorder="1">
      <alignment wrapText="1"/>
    </xf>
    <xf numFmtId="49" fontId="0" fillId="0" borderId="74" xfId="0" applyNumberFormat="1" applyBorder="1">
      <alignment wrapText="1"/>
    </xf>
    <xf numFmtId="0" fontId="0" fillId="0" borderId="3" xfId="0" applyBorder="1">
      <alignment wrapText="1"/>
    </xf>
    <xf numFmtId="0" fontId="0" fillId="0" borderId="111" xfId="0" applyBorder="1">
      <alignment wrapText="1"/>
    </xf>
    <xf numFmtId="0" fontId="0" fillId="0" borderId="114" xfId="0" applyBorder="1">
      <alignment wrapText="1"/>
    </xf>
    <xf numFmtId="0" fontId="0" fillId="0" borderId="113" xfId="0" applyBorder="1">
      <alignment wrapText="1"/>
    </xf>
    <xf numFmtId="0" fontId="0" fillId="0" borderId="115" xfId="0" applyBorder="1">
      <alignment wrapText="1"/>
    </xf>
    <xf numFmtId="0" fontId="0" fillId="0" borderId="65" xfId="0" applyBorder="1">
      <alignment wrapText="1"/>
    </xf>
    <xf numFmtId="0" fontId="0" fillId="0" borderId="116" xfId="0" applyBorder="1">
      <alignment wrapText="1"/>
    </xf>
    <xf numFmtId="0" fontId="0" fillId="0" borderId="81" xfId="0" applyBorder="1">
      <alignment wrapText="1"/>
    </xf>
    <xf numFmtId="0" fontId="0" fillId="0" borderId="45" xfId="0" applyBorder="1">
      <alignment wrapText="1"/>
    </xf>
    <xf numFmtId="0" fontId="0" fillId="0" borderId="172" xfId="0" applyBorder="1">
      <alignment wrapText="1"/>
    </xf>
    <xf numFmtId="0" fontId="0" fillId="0" borderId="55" xfId="0" applyBorder="1">
      <alignment wrapText="1"/>
    </xf>
    <xf numFmtId="0" fontId="0" fillId="0" borderId="87" xfId="0" applyBorder="1">
      <alignment wrapText="1"/>
    </xf>
    <xf numFmtId="0" fontId="0" fillId="0" borderId="181" xfId="0" applyBorder="1">
      <alignment wrapText="1"/>
    </xf>
    <xf numFmtId="166" fontId="17" fillId="0" borderId="67" xfId="1" applyNumberFormat="1" applyFont="1" applyBorder="1" applyAlignment="1" applyProtection="1">
      <alignment horizontal="left"/>
      <protection locked="0"/>
    </xf>
    <xf numFmtId="10" fontId="17" fillId="0" borderId="67" xfId="6" applyNumberFormat="1" applyFont="1" applyBorder="1" applyAlignment="1" applyProtection="1">
      <alignment horizontal="right"/>
      <protection locked="0"/>
    </xf>
    <xf numFmtId="37" fontId="0" fillId="0" borderId="45" xfId="0" applyNumberFormat="1" applyBorder="1" applyAlignment="1">
      <alignment vertical="top"/>
    </xf>
    <xf numFmtId="177" fontId="0" fillId="0" borderId="45" xfId="6" applyNumberFormat="1" applyFont="1" applyFill="1" applyBorder="1" applyAlignment="1" applyProtection="1">
      <alignment vertical="top"/>
    </xf>
    <xf numFmtId="177" fontId="0" fillId="0" borderId="0" xfId="0" applyNumberFormat="1" applyAlignment="1" applyProtection="1">
      <alignment horizontal="center" vertical="top"/>
      <protection locked="0"/>
    </xf>
    <xf numFmtId="177" fontId="0" fillId="0" borderId="45" xfId="6" applyNumberFormat="1" applyFont="1" applyBorder="1" applyAlignment="1" applyProtection="1">
      <alignment horizontal="center" vertical="top"/>
    </xf>
    <xf numFmtId="41" fontId="0" fillId="0" borderId="9" xfId="0" applyNumberFormat="1" applyBorder="1" applyAlignment="1" applyProtection="1">
      <alignment vertical="top"/>
      <protection locked="0"/>
    </xf>
    <xf numFmtId="177" fontId="0" fillId="0" borderId="19" xfId="6" applyNumberFormat="1" applyFont="1" applyFill="1" applyBorder="1" applyAlignment="1" applyProtection="1">
      <alignment vertical="top"/>
    </xf>
    <xf numFmtId="177" fontId="0" fillId="0" borderId="19" xfId="6" applyNumberFormat="1" applyFont="1" applyBorder="1" applyAlignment="1" applyProtection="1">
      <alignment horizontal="center" vertical="top"/>
      <protection locked="0"/>
    </xf>
    <xf numFmtId="177" fontId="0" fillId="0" borderId="8" xfId="6" applyNumberFormat="1" applyFont="1" applyBorder="1" applyAlignment="1" applyProtection="1">
      <alignment horizontal="center" vertical="top"/>
      <protection locked="0"/>
    </xf>
    <xf numFmtId="37" fontId="0" fillId="0" borderId="5" xfId="0" applyNumberFormat="1" applyBorder="1" applyAlignment="1">
      <alignment vertical="top"/>
    </xf>
    <xf numFmtId="167" fontId="0" fillId="6" borderId="5" xfId="0" applyNumberFormat="1" applyFill="1" applyBorder="1" applyAlignment="1">
      <alignment vertical="top"/>
    </xf>
    <xf numFmtId="0" fontId="0" fillId="3" borderId="5" xfId="0" applyFill="1" applyBorder="1" applyAlignment="1">
      <alignment vertical="top"/>
    </xf>
    <xf numFmtId="173" fontId="17" fillId="0" borderId="88" xfId="6" applyNumberFormat="1" applyFont="1" applyBorder="1" applyAlignment="1" applyProtection="1">
      <alignment horizontal="center" vertical="top"/>
    </xf>
    <xf numFmtId="167" fontId="17" fillId="6" borderId="65" xfId="6" applyNumberFormat="1" applyFont="1" applyFill="1" applyBorder="1" applyAlignment="1" applyProtection="1">
      <alignment horizontal="center" vertical="top"/>
    </xf>
    <xf numFmtId="10" fontId="17" fillId="0" borderId="74" xfId="0" applyNumberFormat="1" applyFont="1" applyBorder="1" applyAlignment="1">
      <alignment horizontal="center" vertical="top"/>
    </xf>
    <xf numFmtId="0" fontId="42" fillId="0" borderId="0" xfId="12" applyFont="1"/>
    <xf numFmtId="0" fontId="17" fillId="0" borderId="0" xfId="12" applyFont="1"/>
    <xf numFmtId="0" fontId="43" fillId="0" borderId="0" xfId="12" applyFont="1"/>
    <xf numFmtId="174" fontId="42" fillId="0" borderId="0" xfId="12" quotePrefix="1" applyNumberFormat="1" applyFont="1" applyAlignment="1">
      <alignment horizontal="left"/>
    </xf>
    <xf numFmtId="0" fontId="42" fillId="0" borderId="0" xfId="12" applyFont="1" applyAlignment="1">
      <alignment horizontal="center"/>
    </xf>
    <xf numFmtId="174" fontId="43" fillId="0" borderId="0" xfId="12" applyNumberFormat="1" applyFont="1"/>
    <xf numFmtId="0" fontId="42" fillId="12" borderId="0" xfId="12" applyFont="1" applyFill="1" applyAlignment="1">
      <alignment horizontal="center"/>
    </xf>
    <xf numFmtId="0" fontId="42" fillId="0" borderId="0" xfId="12" quotePrefix="1" applyFont="1" applyAlignment="1">
      <alignment horizontal="center"/>
    </xf>
    <xf numFmtId="0" fontId="42" fillId="0" borderId="0" xfId="12" applyFont="1" applyAlignment="1">
      <alignment horizontal="center" vertical="center"/>
    </xf>
    <xf numFmtId="0" fontId="42" fillId="0" borderId="194" xfId="12" applyFont="1" applyBorder="1"/>
    <xf numFmtId="14" fontId="42" fillId="0" borderId="194" xfId="12" quotePrefix="1" applyNumberFormat="1" applyFont="1" applyBorder="1" applyAlignment="1">
      <alignment horizontal="center"/>
    </xf>
    <xf numFmtId="0" fontId="42" fillId="0" borderId="194" xfId="12" applyFont="1" applyBorder="1" applyAlignment="1">
      <alignment horizontal="center"/>
    </xf>
    <xf numFmtId="0" fontId="42" fillId="12" borderId="194" xfId="12" quotePrefix="1" applyFont="1" applyFill="1" applyBorder="1" applyAlignment="1">
      <alignment horizontal="center"/>
    </xf>
    <xf numFmtId="14" fontId="16" fillId="0" borderId="4" xfId="12" applyNumberFormat="1" applyFont="1" applyBorder="1" applyAlignment="1">
      <alignment horizontal="center"/>
    </xf>
    <xf numFmtId="14" fontId="16" fillId="0" borderId="0" xfId="12" applyNumberFormat="1" applyFont="1" applyAlignment="1">
      <alignment horizontal="center"/>
    </xf>
    <xf numFmtId="14" fontId="16" fillId="0" borderId="4" xfId="12" quotePrefix="1" applyNumberFormat="1" applyFont="1" applyBorder="1" applyAlignment="1">
      <alignment horizontal="center"/>
    </xf>
    <xf numFmtId="39" fontId="16" fillId="0" borderId="0" xfId="12" applyNumberFormat="1" applyFont="1" applyAlignment="1">
      <alignment horizontal="center"/>
    </xf>
    <xf numFmtId="0" fontId="42" fillId="13" borderId="194" xfId="12" quotePrefix="1" applyFont="1" applyFill="1" applyBorder="1" applyAlignment="1">
      <alignment horizontal="center"/>
    </xf>
    <xf numFmtId="0" fontId="42" fillId="0" borderId="194" xfId="12" quotePrefix="1" applyFont="1" applyBorder="1" applyAlignment="1">
      <alignment horizontal="center"/>
    </xf>
    <xf numFmtId="0" fontId="17" fillId="0" borderId="0" xfId="12" applyFont="1" applyAlignment="1">
      <alignment horizontal="center"/>
    </xf>
    <xf numFmtId="39" fontId="17" fillId="0" borderId="0" xfId="12" applyNumberFormat="1" applyFont="1"/>
    <xf numFmtId="39" fontId="17" fillId="12" borderId="0" xfId="12" applyNumberFormat="1" applyFont="1" applyFill="1"/>
    <xf numFmtId="10" fontId="17" fillId="0" borderId="0" xfId="12" applyNumberFormat="1" applyFont="1"/>
    <xf numFmtId="39" fontId="17" fillId="13" borderId="0" xfId="12" applyNumberFormat="1" applyFont="1" applyFill="1"/>
    <xf numFmtId="0" fontId="17" fillId="12" borderId="0" xfId="12" applyFont="1" applyFill="1"/>
    <xf numFmtId="39" fontId="16" fillId="0" borderId="195" xfId="12" applyNumberFormat="1" applyFont="1" applyBorder="1"/>
    <xf numFmtId="39" fontId="16" fillId="12" borderId="195" xfId="12" applyNumberFormat="1" applyFont="1" applyFill="1" applyBorder="1"/>
    <xf numFmtId="39" fontId="16" fillId="0" borderId="0" xfId="12" applyNumberFormat="1" applyFont="1"/>
    <xf numFmtId="167" fontId="55" fillId="0" borderId="0" xfId="12" applyNumberFormat="1" applyFont="1"/>
    <xf numFmtId="39" fontId="55" fillId="0" borderId="0" xfId="12" applyNumberFormat="1" applyFont="1"/>
    <xf numFmtId="44" fontId="17" fillId="0" borderId="173" xfId="5" applyNumberFormat="1" applyFont="1" applyBorder="1" applyAlignment="1" applyProtection="1">
      <alignment horizontal="left"/>
      <protection locked="0"/>
    </xf>
    <xf numFmtId="0" fontId="17" fillId="3" borderId="19" xfId="5" applyFont="1" applyFill="1" applyBorder="1" applyAlignment="1"/>
    <xf numFmtId="0" fontId="17" fillId="3" borderId="88" xfId="5" applyFont="1" applyFill="1" applyBorder="1" applyAlignment="1"/>
    <xf numFmtId="44" fontId="17" fillId="0" borderId="5" xfId="5" applyNumberFormat="1" applyFont="1" applyBorder="1" applyAlignment="1" applyProtection="1">
      <protection locked="0"/>
    </xf>
    <xf numFmtId="44" fontId="17" fillId="0" borderId="0" xfId="5" applyNumberFormat="1" applyFont="1" applyAlignment="1" applyProtection="1">
      <protection locked="0"/>
    </xf>
    <xf numFmtId="0" fontId="17" fillId="3" borderId="95" xfId="5" applyFont="1" applyFill="1" applyBorder="1">
      <alignment wrapText="1"/>
    </xf>
    <xf numFmtId="44" fontId="17" fillId="0" borderId="96" xfId="5" applyNumberFormat="1" applyFont="1" applyBorder="1" applyAlignment="1" applyProtection="1">
      <alignment horizontal="left"/>
      <protection locked="0"/>
    </xf>
    <xf numFmtId="0" fontId="17" fillId="3" borderId="46" xfId="5" applyFont="1" applyFill="1" applyBorder="1" applyAlignment="1"/>
    <xf numFmtId="0" fontId="17" fillId="3" borderId="0" xfId="5" applyFont="1" applyFill="1" applyAlignment="1"/>
    <xf numFmtId="44" fontId="17" fillId="0" borderId="99" xfId="5" applyNumberFormat="1" applyFont="1" applyBorder="1" applyAlignment="1" applyProtection="1">
      <alignment horizontal="left"/>
      <protection locked="0"/>
    </xf>
    <xf numFmtId="44" fontId="17" fillId="0" borderId="187" xfId="5" applyNumberFormat="1" applyFont="1" applyBorder="1" applyAlignment="1" applyProtection="1">
      <alignment horizontal="left"/>
      <protection locked="0"/>
    </xf>
    <xf numFmtId="0" fontId="17" fillId="0" borderId="78" xfId="5" applyFont="1" applyBorder="1" applyAlignment="1" applyProtection="1">
      <alignment horizontal="center"/>
      <protection locked="0"/>
    </xf>
    <xf numFmtId="0" fontId="17" fillId="0" borderId="13" xfId="5" applyFont="1" applyBorder="1" applyAlignment="1" applyProtection="1">
      <alignment horizontal="center"/>
      <protection locked="0"/>
    </xf>
    <xf numFmtId="0" fontId="17" fillId="0" borderId="56" xfId="5" applyFont="1" applyBorder="1" applyAlignment="1" applyProtection="1">
      <alignment horizontal="center"/>
      <protection locked="0"/>
    </xf>
    <xf numFmtId="0" fontId="17" fillId="0" borderId="74" xfId="5" applyFont="1" applyBorder="1" applyAlignment="1" applyProtection="1">
      <alignment horizontal="center"/>
      <protection locked="0"/>
    </xf>
    <xf numFmtId="0" fontId="0" fillId="0" borderId="46" xfId="0" applyBorder="1" applyAlignment="1" applyProtection="1">
      <protection locked="0"/>
    </xf>
    <xf numFmtId="0" fontId="0" fillId="0" borderId="61" xfId="0" applyBorder="1" applyAlignment="1" applyProtection="1">
      <protection locked="0"/>
    </xf>
    <xf numFmtId="0" fontId="0" fillId="0" borderId="90" xfId="0" applyBorder="1" applyAlignment="1" applyProtection="1">
      <protection locked="0"/>
    </xf>
    <xf numFmtId="0" fontId="0" fillId="0" borderId="54" xfId="0" applyBorder="1" applyAlignment="1"/>
    <xf numFmtId="0" fontId="0" fillId="0" borderId="81" xfId="0" applyBorder="1" applyAlignment="1"/>
    <xf numFmtId="166" fontId="17" fillId="3" borderId="19" xfId="1" applyNumberFormat="1" applyFont="1" applyFill="1" applyBorder="1" applyAlignment="1" applyProtection="1"/>
    <xf numFmtId="166" fontId="17" fillId="3" borderId="14" xfId="1" applyNumberFormat="1" applyFont="1" applyFill="1" applyBorder="1" applyAlignment="1" applyProtection="1"/>
    <xf numFmtId="166" fontId="17" fillId="3" borderId="55" xfId="1" applyNumberFormat="1" applyFont="1" applyFill="1" applyBorder="1" applyAlignment="1" applyProtection="1"/>
    <xf numFmtId="0" fontId="0" fillId="0" borderId="45" xfId="0" applyBorder="1" applyAlignment="1" applyProtection="1">
      <alignment horizontal="right"/>
      <protection locked="0"/>
    </xf>
    <xf numFmtId="0" fontId="0" fillId="0" borderId="0" xfId="0" applyAlignment="1" applyProtection="1">
      <protection locked="0"/>
    </xf>
    <xf numFmtId="0" fontId="0" fillId="0" borderId="46" xfId="0" applyBorder="1" applyAlignment="1"/>
    <xf numFmtId="0" fontId="0" fillId="0" borderId="4" xfId="0" applyBorder="1" applyAlignment="1"/>
    <xf numFmtId="0" fontId="0" fillId="0" borderId="14" xfId="0" applyBorder="1" applyAlignment="1" applyProtection="1">
      <protection locked="0"/>
    </xf>
    <xf numFmtId="0" fontId="0" fillId="3" borderId="49" xfId="0" applyFill="1" applyBorder="1" applyAlignment="1"/>
    <xf numFmtId="0" fontId="0" fillId="3" borderId="50" xfId="0" applyFill="1" applyBorder="1" applyAlignment="1"/>
    <xf numFmtId="0" fontId="0" fillId="0" borderId="11" xfId="0" applyBorder="1" applyAlignment="1"/>
    <xf numFmtId="0" fontId="0" fillId="5" borderId="50" xfId="0" applyFill="1" applyBorder="1" applyAlignment="1" applyProtection="1">
      <alignment horizontal="right"/>
      <protection locked="0"/>
    </xf>
    <xf numFmtId="0" fontId="0" fillId="5" borderId="50" xfId="0" applyFill="1" applyBorder="1" applyAlignment="1" applyProtection="1">
      <protection locked="0"/>
    </xf>
    <xf numFmtId="0" fontId="0" fillId="3" borderId="45" xfId="0" applyFill="1" applyBorder="1" applyAlignment="1"/>
    <xf numFmtId="0" fontId="56" fillId="6" borderId="0" xfId="0" applyFont="1" applyFill="1" applyAlignment="1"/>
    <xf numFmtId="166" fontId="17" fillId="0" borderId="88" xfId="1" applyNumberFormat="1" applyFont="1" applyBorder="1" applyAlignment="1" applyProtection="1">
      <alignment horizontal="center"/>
      <protection locked="0"/>
    </xf>
    <xf numFmtId="166" fontId="17" fillId="0" borderId="110" xfId="1" applyNumberFormat="1" applyFont="1" applyBorder="1" applyAlignment="1" applyProtection="1">
      <alignment horizontal="center"/>
      <protection locked="0"/>
    </xf>
    <xf numFmtId="166" fontId="17" fillId="0" borderId="19" xfId="1" applyNumberFormat="1" applyFont="1" applyBorder="1" applyAlignment="1" applyProtection="1">
      <protection locked="0"/>
    </xf>
    <xf numFmtId="166" fontId="17" fillId="0" borderId="8" xfId="1" applyNumberFormat="1" applyFont="1" applyBorder="1" applyAlignment="1" applyProtection="1">
      <protection locked="0"/>
    </xf>
    <xf numFmtId="166" fontId="17" fillId="0" borderId="49" xfId="1" applyNumberFormat="1" applyFont="1" applyBorder="1" applyAlignment="1" applyProtection="1">
      <alignment horizontal="center"/>
      <protection locked="0"/>
    </xf>
    <xf numFmtId="166" fontId="17" fillId="0" borderId="13" xfId="1" applyNumberFormat="1" applyFont="1" applyBorder="1" applyAlignment="1" applyProtection="1">
      <alignment horizontal="center"/>
      <protection locked="0"/>
    </xf>
    <xf numFmtId="166" fontId="17" fillId="0" borderId="60" xfId="1" applyNumberFormat="1" applyFont="1" applyBorder="1" applyAlignment="1" applyProtection="1">
      <alignment horizontal="center"/>
      <protection locked="0"/>
    </xf>
    <xf numFmtId="166" fontId="17" fillId="0" borderId="61" xfId="1" applyNumberFormat="1" applyFont="1" applyBorder="1" applyAlignment="1" applyProtection="1">
      <alignment horizontal="center"/>
      <protection locked="0"/>
    </xf>
    <xf numFmtId="166" fontId="17" fillId="4" borderId="63" xfId="1" applyNumberFormat="1" applyFont="1" applyFill="1" applyBorder="1" applyAlignment="1"/>
    <xf numFmtId="166" fontId="17" fillId="4" borderId="6" xfId="1" applyNumberFormat="1" applyFont="1" applyFill="1" applyBorder="1" applyAlignment="1"/>
    <xf numFmtId="166" fontId="17" fillId="4" borderId="50" xfId="1" applyNumberFormat="1" applyFont="1" applyFill="1" applyBorder="1" applyAlignment="1"/>
    <xf numFmtId="166" fontId="17" fillId="4" borderId="11" xfId="1" applyNumberFormat="1" applyFont="1" applyFill="1" applyBorder="1" applyAlignment="1"/>
    <xf numFmtId="0" fontId="17" fillId="3" borderId="56" xfId="0" applyFont="1" applyFill="1" applyBorder="1" applyAlignment="1"/>
    <xf numFmtId="0" fontId="17" fillId="3" borderId="57" xfId="0" applyFont="1" applyFill="1" applyBorder="1" applyAlignment="1"/>
    <xf numFmtId="43" fontId="17" fillId="6" borderId="19" xfId="1" applyFont="1" applyFill="1" applyBorder="1" applyAlignment="1">
      <alignment horizontal="left"/>
    </xf>
    <xf numFmtId="43" fontId="17" fillId="6" borderId="8" xfId="1" applyFont="1" applyFill="1" applyBorder="1" applyAlignment="1">
      <alignment horizontal="left"/>
    </xf>
    <xf numFmtId="43" fontId="17" fillId="6" borderId="19" xfId="1" applyFont="1" applyFill="1" applyBorder="1" applyAlignment="1">
      <alignment horizontal="center" wrapText="1"/>
    </xf>
    <xf numFmtId="43" fontId="17" fillId="6" borderId="8" xfId="1" applyFont="1" applyFill="1" applyBorder="1" applyAlignment="1">
      <alignment horizontal="center" wrapText="1"/>
    </xf>
    <xf numFmtId="43" fontId="17" fillId="6" borderId="66" xfId="1" applyFont="1" applyFill="1" applyBorder="1" applyAlignment="1"/>
    <xf numFmtId="43" fontId="17" fillId="6" borderId="49" xfId="1" applyFont="1" applyFill="1" applyBorder="1" applyAlignment="1">
      <alignment horizontal="left"/>
    </xf>
    <xf numFmtId="43" fontId="17" fillId="6" borderId="49" xfId="1" applyFont="1" applyFill="1" applyBorder="1" applyAlignment="1">
      <alignment horizontal="center"/>
    </xf>
    <xf numFmtId="43" fontId="17" fillId="6" borderId="13" xfId="1" applyFont="1" applyFill="1" applyBorder="1" applyAlignment="1">
      <alignment horizontal="center"/>
    </xf>
    <xf numFmtId="43" fontId="17" fillId="2" borderId="67" xfId="1" applyFont="1" applyFill="1" applyBorder="1" applyAlignment="1" applyProtection="1">
      <protection locked="0"/>
    </xf>
    <xf numFmtId="43" fontId="17" fillId="6" borderId="76" xfId="1" applyFont="1" applyFill="1" applyBorder="1" applyAlignment="1">
      <alignment horizontal="left"/>
    </xf>
    <xf numFmtId="43" fontId="17" fillId="6" borderId="76" xfId="1" applyFont="1" applyFill="1" applyBorder="1" applyAlignment="1">
      <alignment horizontal="center"/>
    </xf>
    <xf numFmtId="43" fontId="17" fillId="6" borderId="77" xfId="1" applyFont="1" applyFill="1" applyBorder="1" applyAlignment="1">
      <alignment horizontal="center"/>
    </xf>
    <xf numFmtId="43" fontId="17" fillId="2" borderId="78" xfId="1" applyFont="1" applyFill="1" applyBorder="1" applyAlignment="1" applyProtection="1">
      <protection locked="0"/>
    </xf>
    <xf numFmtId="43" fontId="17" fillId="5" borderId="46" xfId="0" applyNumberFormat="1" applyFont="1" applyFill="1" applyBorder="1" applyAlignment="1" applyProtection="1">
      <alignment horizontal="left"/>
      <protection locked="0"/>
    </xf>
    <xf numFmtId="166" fontId="17" fillId="5" borderId="46" xfId="1" applyNumberFormat="1" applyFont="1" applyFill="1" applyBorder="1" applyAlignment="1" applyProtection="1">
      <protection locked="0"/>
    </xf>
    <xf numFmtId="166" fontId="17" fillId="5" borderId="5" xfId="1" applyNumberFormat="1" applyFont="1" applyFill="1" applyBorder="1" applyAlignment="1" applyProtection="1">
      <protection locked="0"/>
    </xf>
    <xf numFmtId="43" fontId="17" fillId="5" borderId="65" xfId="0" applyNumberFormat="1" applyFont="1" applyFill="1" applyBorder="1" applyAlignment="1" applyProtection="1">
      <protection locked="0"/>
    </xf>
    <xf numFmtId="43" fontId="17" fillId="6" borderId="76" xfId="0" applyNumberFormat="1" applyFont="1" applyFill="1" applyBorder="1" applyAlignment="1">
      <alignment horizontal="left"/>
    </xf>
    <xf numFmtId="166" fontId="17" fillId="6" borderId="76" xfId="1" applyNumberFormat="1" applyFont="1" applyFill="1" applyBorder="1" applyAlignment="1"/>
    <xf numFmtId="166" fontId="17" fillId="6" borderId="79" xfId="1" applyNumberFormat="1" applyFont="1" applyFill="1" applyBorder="1" applyAlignment="1"/>
    <xf numFmtId="43" fontId="17" fillId="5" borderId="78" xfId="0" applyNumberFormat="1" applyFont="1" applyFill="1" applyBorder="1" applyAlignment="1" applyProtection="1">
      <protection locked="0"/>
    </xf>
    <xf numFmtId="0" fontId="17" fillId="6" borderId="54" xfId="0" applyFont="1" applyFill="1" applyBorder="1" applyAlignment="1">
      <alignment horizontal="left"/>
    </xf>
    <xf numFmtId="166" fontId="17" fillId="6" borderId="54" xfId="1" applyNumberFormat="1" applyFont="1" applyFill="1" applyBorder="1" applyAlignment="1"/>
    <xf numFmtId="9" fontId="53" fillId="0" borderId="46" xfId="6" applyFont="1" applyBorder="1" applyAlignment="1"/>
    <xf numFmtId="9" fontId="53" fillId="0" borderId="54" xfId="6" applyFont="1" applyFill="1" applyBorder="1" applyAlignment="1"/>
    <xf numFmtId="39" fontId="53" fillId="0" borderId="66" xfId="0" applyNumberFormat="1" applyFont="1" applyBorder="1" applyAlignment="1"/>
    <xf numFmtId="37" fontId="53" fillId="0" borderId="67" xfId="0" applyNumberFormat="1" applyFont="1" applyBorder="1" applyAlignment="1"/>
    <xf numFmtId="172" fontId="53" fillId="0" borderId="92" xfId="4" applyNumberFormat="1" applyFont="1" applyFill="1" applyBorder="1"/>
    <xf numFmtId="3" fontId="53" fillId="0" borderId="66" xfId="0" applyNumberFormat="1" applyFont="1" applyBorder="1" applyAlignment="1"/>
    <xf numFmtId="5" fontId="17" fillId="3" borderId="5" xfId="1" applyNumberFormat="1" applyFont="1" applyFill="1" applyBorder="1" applyAlignment="1" applyProtection="1">
      <alignment wrapText="1"/>
      <protection locked="0"/>
    </xf>
    <xf numFmtId="5" fontId="17" fillId="3" borderId="49" xfId="1" applyNumberFormat="1" applyFont="1" applyFill="1" applyBorder="1" applyAlignment="1" applyProtection="1">
      <alignment wrapText="1"/>
      <protection locked="0"/>
    </xf>
    <xf numFmtId="5" fontId="17" fillId="3" borderId="15" xfId="1" applyNumberFormat="1" applyFont="1" applyFill="1" applyBorder="1" applyAlignment="1" applyProtection="1">
      <alignment wrapText="1"/>
      <protection locked="0"/>
    </xf>
    <xf numFmtId="5" fontId="17" fillId="3" borderId="61" xfId="1" applyNumberFormat="1" applyFont="1" applyFill="1" applyBorder="1" applyAlignment="1" applyProtection="1">
      <alignment wrapText="1"/>
      <protection locked="0"/>
    </xf>
    <xf numFmtId="5" fontId="17" fillId="3" borderId="70" xfId="1" applyNumberFormat="1" applyFont="1" applyFill="1" applyBorder="1" applyAlignment="1" applyProtection="1">
      <alignment wrapText="1"/>
      <protection locked="0"/>
    </xf>
    <xf numFmtId="5" fontId="17" fillId="3" borderId="45" xfId="1" applyNumberFormat="1" applyFont="1" applyFill="1" applyBorder="1" applyAlignment="1" applyProtection="1">
      <alignment wrapText="1"/>
      <protection locked="0"/>
    </xf>
    <xf numFmtId="5" fontId="17" fillId="3" borderId="2" xfId="1" applyNumberFormat="1" applyFont="1" applyFill="1" applyBorder="1" applyAlignment="1" applyProtection="1">
      <alignment wrapText="1"/>
      <protection locked="0"/>
    </xf>
    <xf numFmtId="5" fontId="17" fillId="6" borderId="152" xfId="1" applyNumberFormat="1" applyFont="1" applyFill="1" applyBorder="1" applyAlignment="1" applyProtection="1">
      <alignment wrapText="1"/>
      <protection locked="0"/>
    </xf>
    <xf numFmtId="166" fontId="17" fillId="6" borderId="26" xfId="1" applyNumberFormat="1" applyFont="1" applyFill="1" applyBorder="1" applyAlignment="1" applyProtection="1">
      <alignment wrapText="1"/>
      <protection locked="0"/>
    </xf>
    <xf numFmtId="166" fontId="17" fillId="6" borderId="24" xfId="1" applyNumberFormat="1" applyFont="1" applyFill="1" applyBorder="1" applyAlignment="1" applyProtection="1">
      <alignment wrapText="1"/>
      <protection locked="0"/>
    </xf>
    <xf numFmtId="0" fontId="0" fillId="0" borderId="164" xfId="0" applyBorder="1" applyAlignment="1">
      <alignment horizontal="center"/>
    </xf>
    <xf numFmtId="0" fontId="0" fillId="0" borderId="165" xfId="0" applyBorder="1" applyAlignment="1">
      <alignment horizontal="center"/>
    </xf>
    <xf numFmtId="0" fontId="0" fillId="0" borderId="166" xfId="0" applyBorder="1" applyAlignment="1">
      <alignment horizontal="center"/>
    </xf>
    <xf numFmtId="0" fontId="0" fillId="0" borderId="167" xfId="0" applyBorder="1" applyAlignment="1">
      <alignment horizontal="center"/>
    </xf>
    <xf numFmtId="0" fontId="0" fillId="3" borderId="44" xfId="0" applyFill="1" applyBorder="1" applyAlignment="1"/>
    <xf numFmtId="0" fontId="0" fillId="0" borderId="1" xfId="0" applyBorder="1" applyAlignment="1"/>
    <xf numFmtId="0" fontId="0" fillId="3" borderId="31" xfId="0" applyFill="1" applyBorder="1" applyAlignment="1"/>
    <xf numFmtId="0" fontId="0" fillId="3" borderId="29" xfId="0" applyFill="1" applyBorder="1" applyAlignment="1"/>
    <xf numFmtId="0" fontId="0" fillId="3" borderId="46" xfId="0" applyFill="1" applyBorder="1" applyAlignment="1"/>
    <xf numFmtId="0" fontId="0" fillId="0" borderId="3" xfId="0" applyBorder="1" applyAlignment="1">
      <alignment horizontal="centerContinuous"/>
    </xf>
    <xf numFmtId="0" fontId="0" fillId="3" borderId="47" xfId="0" applyFill="1" applyBorder="1" applyAlignment="1"/>
    <xf numFmtId="0" fontId="0" fillId="0" borderId="36" xfId="0" applyBorder="1" applyAlignment="1"/>
    <xf numFmtId="0" fontId="0" fillId="0" borderId="49" xfId="0" applyBorder="1" applyAlignment="1"/>
    <xf numFmtId="0" fontId="0" fillId="0" borderId="13" xfId="0" applyBorder="1" applyAlignment="1"/>
    <xf numFmtId="0" fontId="0" fillId="0" borderId="35" xfId="0" applyBorder="1" applyAlignment="1"/>
    <xf numFmtId="0" fontId="0" fillId="0" borderId="44" xfId="0" applyBorder="1" applyAlignment="1"/>
    <xf numFmtId="0" fontId="0" fillId="0" borderId="45" xfId="0" applyBorder="1" applyAlignment="1">
      <alignment horizontal="center"/>
    </xf>
    <xf numFmtId="0" fontId="0" fillId="0" borderId="31" xfId="0" applyBorder="1" applyAlignment="1">
      <alignment horizontal="center"/>
    </xf>
    <xf numFmtId="0" fontId="0" fillId="0" borderId="29" xfId="0" applyBorder="1" applyAlignment="1"/>
    <xf numFmtId="0" fontId="0" fillId="0" borderId="46" xfId="0" applyBorder="1" applyAlignment="1">
      <alignment horizontal="center"/>
    </xf>
    <xf numFmtId="0" fontId="0" fillId="0" borderId="3" xfId="0" applyBorder="1" applyAlignment="1">
      <alignment horizontal="center"/>
    </xf>
    <xf numFmtId="0" fontId="0" fillId="0" borderId="47" xfId="0" applyBorder="1" applyAlignment="1">
      <alignment horizontal="center"/>
    </xf>
    <xf numFmtId="0" fontId="0" fillId="3" borderId="122" xfId="0" applyFill="1" applyBorder="1" applyAlignment="1"/>
    <xf numFmtId="0" fontId="0" fillId="3" borderId="76" xfId="0" applyFill="1" applyBorder="1" applyAlignment="1"/>
    <xf numFmtId="0" fontId="0" fillId="0" borderId="76" xfId="0" applyBorder="1" applyAlignment="1">
      <alignment horizontal="center" vertical="center" wrapText="1"/>
    </xf>
    <xf numFmtId="0" fontId="0" fillId="3" borderId="77" xfId="0" applyFill="1" applyBorder="1" applyAlignment="1"/>
    <xf numFmtId="0" fontId="0" fillId="0" borderId="77" xfId="0" applyBorder="1" applyAlignment="1">
      <alignment horizontal="center" vertical="center"/>
    </xf>
    <xf numFmtId="0" fontId="0" fillId="0" borderId="76" xfId="0" applyBorder="1" applyAlignment="1">
      <alignment horizontal="center" vertical="center"/>
    </xf>
    <xf numFmtId="0" fontId="0" fillId="3" borderId="76" xfId="0" applyFill="1" applyBorder="1" applyAlignment="1">
      <alignment horizontal="center"/>
    </xf>
    <xf numFmtId="0" fontId="0" fillId="0" borderId="102" xfId="0" applyBorder="1" applyAlignment="1">
      <alignment horizontal="center" vertical="center"/>
    </xf>
    <xf numFmtId="49" fontId="0" fillId="0" borderId="29" xfId="0" applyNumberFormat="1" applyBorder="1" applyAlignment="1">
      <alignment horizontal="center"/>
    </xf>
    <xf numFmtId="0" fontId="0" fillId="0" borderId="3" xfId="0" applyBorder="1" applyAlignment="1" applyProtection="1">
      <alignment horizontal="center"/>
      <protection locked="0"/>
    </xf>
    <xf numFmtId="0" fontId="0" fillId="0" borderId="3" xfId="0" applyBorder="1" applyAlignment="1" applyProtection="1">
      <protection locked="0"/>
    </xf>
    <xf numFmtId="164" fontId="0" fillId="0" borderId="46" xfId="0" applyNumberFormat="1" applyBorder="1" applyAlignment="1">
      <alignment horizontal="center"/>
    </xf>
    <xf numFmtId="0" fontId="0" fillId="0" borderId="47" xfId="0" applyBorder="1" applyAlignment="1" applyProtection="1">
      <protection locked="0"/>
    </xf>
    <xf numFmtId="49" fontId="0" fillId="0" borderId="53" xfId="0" applyNumberFormat="1" applyBorder="1" applyAlignment="1">
      <alignment horizontal="center"/>
    </xf>
    <xf numFmtId="0" fontId="0" fillId="0" borderId="50" xfId="0" applyBorder="1" applyAlignment="1" applyProtection="1">
      <protection locked="0"/>
    </xf>
    <xf numFmtId="0" fontId="0" fillId="0" borderId="51" xfId="0" applyBorder="1" applyAlignment="1" applyProtection="1">
      <alignment horizontal="center"/>
      <protection locked="0"/>
    </xf>
    <xf numFmtId="0" fontId="0" fillId="0" borderId="51" xfId="0" applyBorder="1" applyAlignment="1" applyProtection="1">
      <protection locked="0"/>
    </xf>
    <xf numFmtId="0" fontId="0" fillId="0" borderId="117" xfId="0" applyBorder="1" applyAlignment="1" applyProtection="1">
      <protection locked="0"/>
    </xf>
    <xf numFmtId="49" fontId="0" fillId="0" borderId="168" xfId="0" applyNumberFormat="1" applyBorder="1" applyAlignment="1">
      <alignment horizontal="center"/>
    </xf>
    <xf numFmtId="0" fontId="0" fillId="0" borderId="61" xfId="0" applyBorder="1" applyAlignment="1"/>
    <xf numFmtId="49" fontId="0" fillId="0" borderId="91" xfId="0" applyNumberFormat="1" applyBorder="1" applyAlignment="1">
      <alignment horizontal="center"/>
    </xf>
    <xf numFmtId="0" fontId="0" fillId="0" borderId="54" xfId="0" applyBorder="1" applyAlignment="1" applyProtection="1">
      <protection locked="0"/>
    </xf>
    <xf numFmtId="0" fontId="0" fillId="0" borderId="87" xfId="0" applyBorder="1" applyAlignment="1" applyProtection="1">
      <alignment horizontal="center"/>
      <protection locked="0"/>
    </xf>
    <xf numFmtId="0" fontId="0" fillId="0" borderId="87" xfId="0" applyBorder="1" applyAlignment="1" applyProtection="1">
      <protection locked="0"/>
    </xf>
    <xf numFmtId="0" fontId="0" fillId="0" borderId="120" xfId="0" applyBorder="1" applyAlignment="1" applyProtection="1">
      <protection locked="0"/>
    </xf>
    <xf numFmtId="0" fontId="0" fillId="0" borderId="28" xfId="0" applyBorder="1" applyAlignment="1">
      <alignment horizontal="center"/>
    </xf>
    <xf numFmtId="0" fontId="0" fillId="0" borderId="82" xfId="0" applyBorder="1" applyAlignment="1">
      <alignment horizontal="center"/>
    </xf>
    <xf numFmtId="0" fontId="0" fillId="0" borderId="41" xfId="0" applyBorder="1" applyAlignment="1">
      <alignment horizontal="center"/>
    </xf>
    <xf numFmtId="0" fontId="0" fillId="0" borderId="41" xfId="0" applyBorder="1" applyAlignment="1">
      <alignment horizontal="centerContinuous"/>
    </xf>
    <xf numFmtId="0" fontId="0" fillId="0" borderId="42" xfId="0" applyBorder="1" applyAlignment="1">
      <alignment horizontal="centerContinuous"/>
    </xf>
    <xf numFmtId="0" fontId="0" fillId="0" borderId="92" xfId="0" applyBorder="1" applyAlignment="1">
      <alignment horizontal="centerContinuous"/>
    </xf>
    <xf numFmtId="0" fontId="0" fillId="3" borderId="36" xfId="0" applyFill="1" applyBorder="1">
      <alignment wrapText="1"/>
    </xf>
    <xf numFmtId="0" fontId="0" fillId="3" borderId="49" xfId="0" applyFill="1" applyBorder="1">
      <alignment wrapText="1"/>
    </xf>
    <xf numFmtId="0" fontId="0" fillId="3" borderId="29" xfId="0" applyFill="1" applyBorder="1">
      <alignment wrapText="1"/>
    </xf>
    <xf numFmtId="0" fontId="0" fillId="3" borderId="46" xfId="0" applyFill="1" applyBorder="1">
      <alignment wrapText="1"/>
    </xf>
    <xf numFmtId="0" fontId="0" fillId="0" borderId="44" xfId="0" applyBorder="1">
      <alignment wrapText="1"/>
    </xf>
    <xf numFmtId="0" fontId="0" fillId="0" borderId="88" xfId="0" applyBorder="1" applyAlignment="1">
      <alignment horizontal="centerContinuous"/>
    </xf>
    <xf numFmtId="0" fontId="0" fillId="0" borderId="13" xfId="0" applyBorder="1">
      <alignment wrapText="1"/>
    </xf>
    <xf numFmtId="0" fontId="0" fillId="3" borderId="13" xfId="0" applyFill="1" applyBorder="1">
      <alignment wrapText="1"/>
    </xf>
    <xf numFmtId="0" fontId="0" fillId="3" borderId="15" xfId="0" applyFill="1" applyBorder="1">
      <alignment wrapText="1"/>
    </xf>
    <xf numFmtId="0" fontId="0" fillId="0" borderId="67" xfId="0" applyBorder="1">
      <alignment wrapText="1"/>
    </xf>
    <xf numFmtId="0" fontId="0" fillId="3" borderId="44" xfId="0" applyFill="1" applyBorder="1">
      <alignment wrapText="1"/>
    </xf>
    <xf numFmtId="0" fontId="0" fillId="3" borderId="45" xfId="0" applyFill="1" applyBorder="1">
      <alignment wrapText="1"/>
    </xf>
    <xf numFmtId="0" fontId="0" fillId="0" borderId="1" xfId="0" applyBorder="1">
      <alignment wrapText="1"/>
    </xf>
    <xf numFmtId="0" fontId="0" fillId="3" borderId="1" xfId="0" applyFill="1" applyBorder="1">
      <alignment wrapText="1"/>
    </xf>
    <xf numFmtId="0" fontId="0" fillId="3" borderId="2" xfId="0" applyFill="1" applyBorder="1">
      <alignment wrapText="1"/>
    </xf>
    <xf numFmtId="0" fontId="0" fillId="3" borderId="53" xfId="0" applyFill="1" applyBorder="1">
      <alignment wrapText="1"/>
    </xf>
    <xf numFmtId="0" fontId="0" fillId="3" borderId="50" xfId="0" applyFill="1" applyBorder="1">
      <alignment wrapText="1"/>
    </xf>
    <xf numFmtId="0" fontId="0" fillId="0" borderId="51" xfId="0" applyBorder="1">
      <alignment wrapText="1"/>
    </xf>
    <xf numFmtId="0" fontId="0" fillId="3" borderId="51" xfId="0" applyFill="1" applyBorder="1">
      <alignment wrapText="1"/>
    </xf>
    <xf numFmtId="0" fontId="0" fillId="3" borderId="52" xfId="0" applyFill="1" applyBorder="1">
      <alignment wrapText="1"/>
    </xf>
    <xf numFmtId="0" fontId="0" fillId="0" borderId="110" xfId="0" applyBorder="1">
      <alignment wrapText="1"/>
    </xf>
    <xf numFmtId="49" fontId="0" fillId="0" borderId="62" xfId="0" applyNumberFormat="1" applyBorder="1" applyAlignment="1">
      <alignment horizontal="center" vertical="center" wrapText="1"/>
    </xf>
    <xf numFmtId="0" fontId="0" fillId="0" borderId="63" xfId="0" applyBorder="1" applyAlignment="1">
      <alignment horizontal="center" wrapText="1"/>
    </xf>
    <xf numFmtId="49" fontId="0" fillId="0" borderId="34" xfId="0" applyNumberFormat="1" applyBorder="1" applyAlignment="1">
      <alignment horizontal="center" vertical="center"/>
    </xf>
    <xf numFmtId="0" fontId="0" fillId="0" borderId="19" xfId="0" applyBorder="1" applyAlignment="1">
      <alignment horizontal="center" wrapText="1"/>
    </xf>
    <xf numFmtId="0" fontId="0" fillId="0" borderId="13" xfId="0" applyBorder="1" applyAlignment="1">
      <alignment horizontal="center" wrapText="1"/>
    </xf>
    <xf numFmtId="0" fontId="0" fillId="0" borderId="49" xfId="0" applyBorder="1" applyAlignment="1">
      <alignment horizontal="center" wrapText="1"/>
    </xf>
    <xf numFmtId="0" fontId="0" fillId="0" borderId="67" xfId="0" applyBorder="1" applyAlignment="1">
      <alignment horizontal="center" wrapText="1"/>
    </xf>
    <xf numFmtId="0" fontId="0" fillId="0" borderId="19" xfId="0" applyBorder="1">
      <alignment wrapText="1"/>
    </xf>
    <xf numFmtId="0" fontId="0" fillId="0" borderId="76" xfId="0" applyBorder="1">
      <alignment wrapText="1"/>
    </xf>
    <xf numFmtId="0" fontId="0" fillId="0" borderId="77" xfId="0" applyBorder="1" applyAlignment="1">
      <alignment horizontal="center" wrapText="1"/>
    </xf>
    <xf numFmtId="49" fontId="0" fillId="0" borderId="150" xfId="0" applyNumberFormat="1" applyBorder="1" applyAlignment="1">
      <alignment horizontal="center" vertical="center"/>
    </xf>
    <xf numFmtId="0" fontId="0" fillId="0" borderId="54" xfId="0" applyBorder="1">
      <alignment wrapText="1"/>
    </xf>
    <xf numFmtId="0" fontId="0" fillId="0" borderId="87" xfId="0" applyBorder="1" applyAlignment="1">
      <alignment horizontal="center" wrapText="1"/>
    </xf>
    <xf numFmtId="0" fontId="0" fillId="0" borderId="152" xfId="0" applyBorder="1" applyAlignment="1">
      <alignment horizontal="center" wrapText="1"/>
    </xf>
    <xf numFmtId="0" fontId="0" fillId="0" borderId="155" xfId="0" applyBorder="1" applyAlignment="1">
      <alignment horizontal="center" wrapText="1"/>
    </xf>
    <xf numFmtId="10" fontId="0" fillId="0" borderId="73" xfId="0" applyNumberFormat="1" applyBorder="1" applyAlignment="1" applyProtection="1">
      <protection locked="0"/>
    </xf>
    <xf numFmtId="10" fontId="0" fillId="0" borderId="57" xfId="0" applyNumberFormat="1" applyBorder="1" applyAlignment="1" applyProtection="1">
      <protection locked="0"/>
    </xf>
    <xf numFmtId="0" fontId="0" fillId="0" borderId="120" xfId="0" applyBorder="1">
      <alignment wrapText="1"/>
    </xf>
    <xf numFmtId="5" fontId="17" fillId="0" borderId="2" xfId="1" applyNumberFormat="1" applyFont="1" applyBorder="1" applyAlignment="1" applyProtection="1">
      <alignment wrapText="1"/>
      <protection locked="0"/>
    </xf>
    <xf numFmtId="5" fontId="17" fillId="0" borderId="76" xfId="1" applyNumberFormat="1" applyFont="1" applyBorder="1" applyAlignment="1" applyProtection="1">
      <alignment wrapText="1"/>
      <protection locked="0"/>
    </xf>
    <xf numFmtId="5" fontId="11" fillId="0" borderId="0" xfId="0" applyNumberFormat="1" applyFont="1">
      <alignment wrapText="1"/>
    </xf>
    <xf numFmtId="10" fontId="11" fillId="0" borderId="0" xfId="0" applyNumberFormat="1" applyFont="1">
      <alignment wrapText="1"/>
    </xf>
    <xf numFmtId="5" fontId="17" fillId="0" borderId="7" xfId="1" applyNumberFormat="1" applyFont="1" applyBorder="1" applyAlignment="1" applyProtection="1">
      <protection locked="0"/>
    </xf>
    <xf numFmtId="5" fontId="17" fillId="0" borderId="7" xfId="1" applyNumberFormat="1" applyFont="1" applyBorder="1" applyAlignment="1" applyProtection="1">
      <alignment horizontal="centerContinuous"/>
      <protection locked="0"/>
    </xf>
    <xf numFmtId="5" fontId="17" fillId="0" borderId="14" xfId="1" applyNumberFormat="1" applyFont="1" applyBorder="1" applyAlignment="1" applyProtection="1">
      <protection locked="0"/>
    </xf>
    <xf numFmtId="5" fontId="17" fillId="3" borderId="19" xfId="1" applyNumberFormat="1" applyFont="1" applyFill="1" applyBorder="1" applyAlignment="1" applyProtection="1"/>
    <xf numFmtId="5" fontId="17" fillId="3" borderId="14" xfId="1" applyNumberFormat="1" applyFont="1" applyFill="1" applyBorder="1" applyAlignment="1" applyProtection="1"/>
    <xf numFmtId="5" fontId="11" fillId="0" borderId="0" xfId="0" applyNumberFormat="1" applyFont="1" applyAlignment="1"/>
    <xf numFmtId="173" fontId="17" fillId="0" borderId="92" xfId="6" applyNumberFormat="1" applyFont="1" applyBorder="1" applyAlignment="1" applyProtection="1">
      <alignment horizontal="center" vertical="top"/>
    </xf>
    <xf numFmtId="37" fontId="0" fillId="0" borderId="46" xfId="0" applyNumberFormat="1" applyBorder="1" applyAlignment="1">
      <alignment horizontal="right" vertical="top"/>
    </xf>
    <xf numFmtId="37" fontId="0" fillId="0" borderId="3" xfId="0" applyNumberFormat="1" applyBorder="1" applyAlignment="1" applyProtection="1">
      <alignment horizontal="center"/>
      <protection locked="0"/>
    </xf>
    <xf numFmtId="37" fontId="0" fillId="0" borderId="3" xfId="0" applyNumberFormat="1" applyBorder="1" applyAlignment="1" applyProtection="1">
      <protection locked="0"/>
    </xf>
    <xf numFmtId="37" fontId="0" fillId="0" borderId="19" xfId="0" applyNumberFormat="1" applyBorder="1" applyAlignment="1">
      <alignment horizontal="right" vertical="top"/>
    </xf>
    <xf numFmtId="37" fontId="0" fillId="0" borderId="61" xfId="0" applyNumberFormat="1" applyBorder="1" applyAlignment="1" applyProtection="1">
      <protection locked="0"/>
    </xf>
    <xf numFmtId="0" fontId="0" fillId="2" borderId="19" xfId="0" applyFill="1" applyBorder="1" applyAlignment="1" applyProtection="1">
      <protection locked="0"/>
    </xf>
    <xf numFmtId="0" fontId="0" fillId="2" borderId="45" xfId="0" applyFill="1" applyBorder="1" applyAlignment="1">
      <alignment horizontal="center"/>
    </xf>
    <xf numFmtId="7" fontId="1" fillId="0" borderId="0" xfId="13" applyNumberFormat="1"/>
    <xf numFmtId="5" fontId="17" fillId="2" borderId="66" xfId="0" applyNumberFormat="1" applyFont="1" applyFill="1" applyBorder="1" applyAlignment="1" applyProtection="1">
      <protection locked="0"/>
    </xf>
    <xf numFmtId="37" fontId="17" fillId="2" borderId="19" xfId="0" applyNumberFormat="1" applyFont="1" applyFill="1" applyBorder="1" applyAlignment="1" applyProtection="1">
      <protection locked="0"/>
    </xf>
    <xf numFmtId="7" fontId="17" fillId="2" borderId="19" xfId="0" applyNumberFormat="1" applyFont="1" applyFill="1" applyBorder="1" applyAlignment="1" applyProtection="1">
      <protection locked="0"/>
    </xf>
    <xf numFmtId="172" fontId="17" fillId="2" borderId="66" xfId="0" applyNumberFormat="1" applyFont="1" applyFill="1" applyBorder="1" applyAlignment="1" applyProtection="1">
      <protection locked="0"/>
    </xf>
    <xf numFmtId="49" fontId="57" fillId="0" borderId="0" xfId="11" applyNumberFormat="1" applyFont="1"/>
    <xf numFmtId="49" fontId="45" fillId="0" borderId="0" xfId="11" applyNumberFormat="1" applyFont="1"/>
    <xf numFmtId="49" fontId="53" fillId="0" borderId="0" xfId="11" applyNumberFormat="1" applyFont="1"/>
    <xf numFmtId="0" fontId="53" fillId="0" borderId="0" xfId="11" applyFont="1"/>
    <xf numFmtId="0" fontId="54" fillId="0" borderId="0" xfId="11" applyFont="1"/>
    <xf numFmtId="49" fontId="53" fillId="0" borderId="0" xfId="11" applyNumberFormat="1" applyFont="1" applyAlignment="1">
      <alignment horizontal="centerContinuous"/>
    </xf>
    <xf numFmtId="49" fontId="45" fillId="0" borderId="0" xfId="11" applyNumberFormat="1" applyFont="1" applyAlignment="1">
      <alignment horizontal="center"/>
    </xf>
    <xf numFmtId="49" fontId="45" fillId="0" borderId="193" xfId="11" applyNumberFormat="1" applyFont="1" applyBorder="1" applyAlignment="1">
      <alignment horizontal="center"/>
    </xf>
    <xf numFmtId="0" fontId="54" fillId="0" borderId="0" xfId="11" applyFont="1" applyAlignment="1">
      <alignment horizontal="center"/>
    </xf>
    <xf numFmtId="1" fontId="45" fillId="0" borderId="0" xfId="11" applyNumberFormat="1" applyFont="1"/>
    <xf numFmtId="0" fontId="45" fillId="0" borderId="0" xfId="11" applyFont="1"/>
    <xf numFmtId="0" fontId="58" fillId="0" borderId="0" xfId="11" applyFont="1"/>
    <xf numFmtId="0" fontId="53" fillId="0" borderId="0" xfId="11" applyFont="1" applyAlignment="1">
      <alignment horizontal="center"/>
    </xf>
    <xf numFmtId="39" fontId="44" fillId="0" borderId="0" xfId="11" applyNumberFormat="1" applyFont="1"/>
    <xf numFmtId="39" fontId="45" fillId="0" borderId="0" xfId="11" applyNumberFormat="1" applyFont="1"/>
    <xf numFmtId="5" fontId="44" fillId="0" borderId="0" xfId="11" applyNumberFormat="1" applyFont="1"/>
    <xf numFmtId="5" fontId="44" fillId="0" borderId="16" xfId="11" applyNumberFormat="1" applyFont="1" applyBorder="1"/>
    <xf numFmtId="5" fontId="44" fillId="0" borderId="11" xfId="11" applyNumberFormat="1" applyFont="1" applyBorder="1"/>
    <xf numFmtId="5" fontId="44" fillId="0" borderId="6" xfId="11" applyNumberFormat="1" applyFont="1" applyBorder="1"/>
    <xf numFmtId="5" fontId="45" fillId="0" borderId="169" xfId="11" applyNumberFormat="1" applyFont="1" applyBorder="1"/>
    <xf numFmtId="0" fontId="41" fillId="0" borderId="193" xfId="11" applyFont="1" applyBorder="1" applyAlignment="1">
      <alignment horizontal="center"/>
    </xf>
    <xf numFmtId="39" fontId="44" fillId="0" borderId="16" xfId="11" applyNumberFormat="1" applyFont="1" applyBorder="1"/>
    <xf numFmtId="39" fontId="44" fillId="12" borderId="0" xfId="11" applyNumberFormat="1" applyFont="1" applyFill="1"/>
    <xf numFmtId="39" fontId="44" fillId="0" borderId="0" xfId="0" applyNumberFormat="1" applyFont="1" applyAlignment="1"/>
    <xf numFmtId="49" fontId="45" fillId="0" borderId="0" xfId="0" applyNumberFormat="1" applyFont="1" applyAlignment="1"/>
    <xf numFmtId="1" fontId="46" fillId="0" borderId="11" xfId="11" applyNumberFormat="1" applyFont="1" applyBorder="1"/>
    <xf numFmtId="49" fontId="46" fillId="0" borderId="11" xfId="11" applyNumberFormat="1" applyFont="1" applyBorder="1"/>
    <xf numFmtId="39" fontId="59" fillId="0" borderId="11" xfId="11" applyNumberFormat="1" applyFont="1" applyBorder="1"/>
    <xf numFmtId="0" fontId="60" fillId="0" borderId="11" xfId="11" applyFont="1" applyBorder="1"/>
    <xf numFmtId="39" fontId="44" fillId="0" borderId="11" xfId="11" applyNumberFormat="1" applyFont="1" applyBorder="1"/>
    <xf numFmtId="39" fontId="44" fillId="0" borderId="6" xfId="11" applyNumberFormat="1" applyFont="1" applyBorder="1"/>
    <xf numFmtId="39" fontId="45" fillId="0" borderId="169" xfId="11" applyNumberFormat="1" applyFont="1" applyBorder="1"/>
    <xf numFmtId="175" fontId="0" fillId="0" borderId="46" xfId="0" applyNumberFormat="1" applyBorder="1" applyAlignment="1">
      <alignment vertical="top" wrapText="1"/>
    </xf>
    <xf numFmtId="5" fontId="0" fillId="0" borderId="46" xfId="0" applyNumberFormat="1" applyBorder="1" applyAlignment="1">
      <alignment vertical="top" wrapText="1"/>
    </xf>
    <xf numFmtId="5" fontId="0" fillId="0" borderId="76" xfId="0" applyNumberFormat="1" applyBorder="1" applyAlignment="1">
      <alignment vertical="top" wrapText="1"/>
    </xf>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vertical="top" wrapText="1"/>
    </xf>
    <xf numFmtId="0" fontId="0" fillId="2" borderId="84" xfId="0" applyFill="1" applyBorder="1" applyAlignment="1">
      <alignment horizontal="center" vertical="center"/>
    </xf>
    <xf numFmtId="0" fontId="0" fillId="2" borderId="82" xfId="0" applyFill="1" applyBorder="1" applyAlignment="1">
      <alignment horizontal="center" vertical="center"/>
    </xf>
    <xf numFmtId="0" fontId="0" fillId="2" borderId="41" xfId="0" applyFill="1" applyBorder="1" applyAlignment="1">
      <alignment horizontal="center" vertical="center"/>
    </xf>
    <xf numFmtId="0" fontId="0" fillId="2" borderId="148" xfId="0" applyFill="1" applyBorder="1" applyAlignment="1">
      <alignment horizontal="center" vertical="center"/>
    </xf>
    <xf numFmtId="0" fontId="16" fillId="0" borderId="84" xfId="0" applyFont="1" applyBorder="1" applyAlignment="1">
      <alignment horizontal="center" vertical="top" wrapText="1"/>
    </xf>
    <xf numFmtId="0" fontId="16" fillId="0" borderId="82" xfId="0" applyFont="1" applyBorder="1" applyAlignment="1">
      <alignment horizontal="center" vertical="top" wrapText="1"/>
    </xf>
    <xf numFmtId="0" fontId="16" fillId="0" borderId="85" xfId="0" applyFont="1" applyBorder="1" applyAlignment="1">
      <alignment horizontal="center" vertical="top" wrapText="1"/>
    </xf>
    <xf numFmtId="0" fontId="16" fillId="0" borderId="19" xfId="0" applyFont="1" applyBorder="1" applyAlignment="1">
      <alignment horizontal="center" vertical="top" wrapText="1"/>
    </xf>
    <xf numFmtId="0" fontId="16" fillId="0" borderId="19" xfId="0" applyFont="1" applyBorder="1" applyAlignment="1">
      <alignment vertical="top" wrapText="1"/>
    </xf>
    <xf numFmtId="0" fontId="16" fillId="0" borderId="8" xfId="0" applyFont="1" applyBorder="1" applyAlignment="1">
      <alignment vertical="top" wrapText="1"/>
    </xf>
    <xf numFmtId="0" fontId="16" fillId="0" borderId="9" xfId="0" applyFont="1" applyBorder="1" applyAlignment="1">
      <alignment vertical="top" wrapText="1"/>
    </xf>
    <xf numFmtId="0" fontId="0" fillId="0" borderId="67" xfId="0" applyBorder="1" applyAlignment="1">
      <alignment horizontal="center"/>
    </xf>
    <xf numFmtId="0" fontId="0" fillId="0" borderId="14" xfId="0" applyBorder="1" applyAlignment="1">
      <alignment horizontal="left" wrapText="1" indent="1"/>
    </xf>
    <xf numFmtId="0" fontId="0" fillId="0" borderId="49" xfId="0" applyBorder="1" applyAlignment="1">
      <alignment horizontal="left" wrapText="1" indent="1"/>
    </xf>
    <xf numFmtId="0" fontId="0" fillId="0" borderId="66" xfId="0" applyBorder="1" applyAlignment="1">
      <alignment horizontal="center" vertical="center"/>
    </xf>
    <xf numFmtId="0" fontId="0" fillId="0" borderId="59" xfId="0" applyBorder="1" applyAlignment="1">
      <alignment horizontal="left" wrapText="1" indent="1"/>
    </xf>
    <xf numFmtId="0" fontId="0" fillId="0" borderId="65" xfId="0" applyBorder="1" applyAlignment="1">
      <alignment horizontal="center"/>
    </xf>
    <xf numFmtId="0" fontId="0" fillId="0" borderId="4" xfId="0" applyBorder="1" applyAlignment="1">
      <alignment horizontal="left" wrapText="1" indent="1"/>
    </xf>
    <xf numFmtId="0" fontId="0" fillId="0" borderId="88" xfId="0" applyBorder="1" applyAlignment="1">
      <alignment horizontal="center"/>
    </xf>
    <xf numFmtId="0" fontId="0" fillId="0" borderId="0" xfId="0" applyAlignment="1">
      <alignment horizontal="left" wrapText="1" indent="1"/>
    </xf>
    <xf numFmtId="0" fontId="0" fillId="0" borderId="66" xfId="0" applyBorder="1" applyAlignment="1">
      <alignment horizontal="center"/>
    </xf>
    <xf numFmtId="0" fontId="0" fillId="0" borderId="7" xfId="0" applyBorder="1" applyAlignment="1">
      <alignment horizontal="left" wrapText="1" indent="1"/>
    </xf>
    <xf numFmtId="1" fontId="58" fillId="0" borderId="3" xfId="11" applyNumberFormat="1" applyFont="1" applyBorder="1" applyAlignment="1">
      <alignment horizontal="center"/>
    </xf>
    <xf numFmtId="49" fontId="0" fillId="0" borderId="0" xfId="0" applyNumberFormat="1" applyAlignment="1">
      <alignment horizontal="center" vertical="center" wrapText="1"/>
    </xf>
    <xf numFmtId="0" fontId="0" fillId="0" borderId="75" xfId="0" applyBorder="1" applyAlignment="1">
      <alignment horizontal="left" vertical="top" wrapText="1" indent="1"/>
    </xf>
    <xf numFmtId="49" fontId="0" fillId="0" borderId="151" xfId="0" applyNumberFormat="1" applyBorder="1">
      <alignment wrapText="1"/>
    </xf>
    <xf numFmtId="0" fontId="16" fillId="0" borderId="152" xfId="0" applyFont="1" applyBorder="1" applyAlignment="1">
      <alignment horizontal="right" vertical="top" wrapText="1"/>
    </xf>
    <xf numFmtId="39" fontId="44" fillId="0" borderId="16" xfId="0" applyNumberFormat="1" applyFont="1" applyBorder="1" applyAlignment="1"/>
    <xf numFmtId="37" fontId="0" fillId="0" borderId="19" xfId="0" applyNumberFormat="1" applyBorder="1" applyAlignment="1" applyProtection="1">
      <protection locked="0"/>
    </xf>
    <xf numFmtId="37" fontId="0" fillId="0" borderId="76" xfId="0" applyNumberFormat="1" applyBorder="1" applyAlignment="1" applyProtection="1">
      <protection locked="0"/>
    </xf>
    <xf numFmtId="37" fontId="0" fillId="0" borderId="16" xfId="0" applyNumberFormat="1" applyBorder="1" applyAlignment="1" applyProtection="1">
      <protection locked="0"/>
    </xf>
    <xf numFmtId="37" fontId="0" fillId="0" borderId="46" xfId="0" applyNumberFormat="1" applyBorder="1" applyAlignment="1" applyProtection="1">
      <protection locked="0"/>
    </xf>
    <xf numFmtId="37" fontId="0" fillId="0" borderId="4" xfId="0" applyNumberFormat="1" applyBorder="1" applyAlignment="1" applyProtection="1">
      <protection locked="0"/>
    </xf>
    <xf numFmtId="37" fontId="0" fillId="0" borderId="7" xfId="0" applyNumberFormat="1" applyBorder="1" applyAlignment="1" applyProtection="1">
      <protection locked="0"/>
    </xf>
    <xf numFmtId="0" fontId="0" fillId="0" borderId="46" xfId="0" applyBorder="1" applyAlignment="1" applyProtection="1">
      <alignment horizontal="center" wrapText="1"/>
      <protection locked="0"/>
    </xf>
    <xf numFmtId="37" fontId="11" fillId="0" borderId="0" xfId="0" applyNumberFormat="1" applyFont="1">
      <alignment wrapText="1"/>
    </xf>
    <xf numFmtId="37" fontId="0" fillId="0" borderId="50" xfId="0" applyNumberFormat="1" applyBorder="1" applyAlignment="1" applyProtection="1">
      <protection locked="0"/>
    </xf>
    <xf numFmtId="172" fontId="0" fillId="2" borderId="19" xfId="0" applyNumberFormat="1" applyFill="1" applyBorder="1" applyAlignment="1" applyProtection="1">
      <protection locked="0"/>
    </xf>
    <xf numFmtId="39" fontId="61" fillId="0" borderId="0" xfId="11" applyNumberFormat="1" applyFont="1"/>
    <xf numFmtId="5" fontId="0" fillId="0" borderId="46" xfId="0" applyNumberFormat="1" applyBorder="1" applyAlignment="1" applyProtection="1">
      <alignment horizontal="right"/>
      <protection locked="0"/>
    </xf>
    <xf numFmtId="5" fontId="0" fillId="0" borderId="19" xfId="0" applyNumberFormat="1" applyBorder="1" applyAlignment="1" applyProtection="1">
      <alignment horizontal="right"/>
      <protection locked="0"/>
    </xf>
    <xf numFmtId="5" fontId="0" fillId="0" borderId="19" xfId="0" applyNumberFormat="1" applyBorder="1" applyAlignment="1" applyProtection="1">
      <protection locked="0"/>
    </xf>
    <xf numFmtId="5" fontId="0" fillId="0" borderId="5" xfId="0" applyNumberFormat="1" applyBorder="1" applyAlignment="1" applyProtection="1">
      <alignment horizontal="right"/>
      <protection locked="0"/>
    </xf>
    <xf numFmtId="5" fontId="0" fillId="0" borderId="121" xfId="0" applyNumberFormat="1" applyBorder="1" applyAlignment="1" applyProtection="1">
      <alignment horizontal="right"/>
      <protection locked="0"/>
    </xf>
    <xf numFmtId="5" fontId="0" fillId="0" borderId="49" xfId="0" applyNumberFormat="1" applyBorder="1" applyAlignment="1" applyProtection="1">
      <alignment horizontal="right"/>
      <protection locked="0"/>
    </xf>
    <xf numFmtId="5" fontId="0" fillId="0" borderId="61" xfId="0" applyNumberFormat="1" applyBorder="1" applyAlignment="1" applyProtection="1">
      <alignment horizontal="right"/>
      <protection locked="0"/>
    </xf>
    <xf numFmtId="0" fontId="36" fillId="0" borderId="76" xfId="13" applyFont="1" applyBorder="1" applyAlignment="1">
      <alignment horizontal="center" vertical="center"/>
    </xf>
    <xf numFmtId="0" fontId="53" fillId="0" borderId="46" xfId="13" applyFont="1" applyBorder="1"/>
    <xf numFmtId="5" fontId="53" fillId="0" borderId="1" xfId="13" applyNumberFormat="1" applyFont="1" applyBorder="1" applyAlignment="1">
      <alignment horizontal="right"/>
    </xf>
    <xf numFmtId="5" fontId="53" fillId="0" borderId="0" xfId="13" applyNumberFormat="1" applyFont="1" applyAlignment="1">
      <alignment horizontal="right" vertical="center"/>
    </xf>
    <xf numFmtId="5" fontId="53" fillId="0" borderId="0" xfId="13" applyNumberFormat="1" applyFont="1" applyAlignment="1">
      <alignment horizontal="right"/>
    </xf>
    <xf numFmtId="5" fontId="53" fillId="0" borderId="0" xfId="13" applyNumberFormat="1" applyFont="1" applyAlignment="1">
      <alignment horizontal="center"/>
    </xf>
    <xf numFmtId="5" fontId="53" fillId="0" borderId="2" xfId="13" applyNumberFormat="1" applyFont="1" applyBorder="1" applyAlignment="1">
      <alignment horizontal="center"/>
    </xf>
    <xf numFmtId="5" fontId="41" fillId="0" borderId="0" xfId="13" applyNumberFormat="1" applyFont="1"/>
    <xf numFmtId="0" fontId="53" fillId="0" borderId="19" xfId="13" applyFont="1" applyBorder="1"/>
    <xf numFmtId="0" fontId="53" fillId="0" borderId="0" xfId="13" applyFont="1" applyAlignment="1">
      <alignment horizontal="center"/>
    </xf>
    <xf numFmtId="0" fontId="53" fillId="0" borderId="49" xfId="13" applyFont="1" applyBorder="1"/>
    <xf numFmtId="0" fontId="53" fillId="0" borderId="76" xfId="13" applyFont="1" applyBorder="1"/>
    <xf numFmtId="5" fontId="53" fillId="0" borderId="3" xfId="13" applyNumberFormat="1" applyFont="1" applyBorder="1" applyAlignment="1">
      <alignment horizontal="right"/>
    </xf>
    <xf numFmtId="5" fontId="53" fillId="0" borderId="4" xfId="13" applyNumberFormat="1" applyFont="1" applyBorder="1" applyAlignment="1">
      <alignment horizontal="right"/>
    </xf>
    <xf numFmtId="5" fontId="53" fillId="0" borderId="4" xfId="13" applyNumberFormat="1" applyFont="1" applyBorder="1" applyAlignment="1">
      <alignment horizontal="center"/>
    </xf>
    <xf numFmtId="5" fontId="53" fillId="0" borderId="5" xfId="13" applyNumberFormat="1" applyFont="1" applyBorder="1" applyAlignment="1">
      <alignment horizontal="center"/>
    </xf>
    <xf numFmtId="0" fontId="41" fillId="0" borderId="190" xfId="13" applyFont="1" applyBorder="1" applyAlignment="1">
      <alignment horizontal="right"/>
    </xf>
    <xf numFmtId="5" fontId="53" fillId="0" borderId="11" xfId="13" applyNumberFormat="1" applyFont="1" applyBorder="1" applyAlignment="1">
      <alignment horizontal="center"/>
    </xf>
    <xf numFmtId="5" fontId="53" fillId="0" borderId="79" xfId="13" applyNumberFormat="1" applyFont="1" applyBorder="1" applyAlignment="1">
      <alignment horizontal="center"/>
    </xf>
    <xf numFmtId="5" fontId="53" fillId="0" borderId="1" xfId="13" applyNumberFormat="1" applyFont="1" applyBorder="1" applyAlignment="1">
      <alignment horizontal="center"/>
    </xf>
    <xf numFmtId="5" fontId="53" fillId="0" borderId="45" xfId="13" applyNumberFormat="1" applyFont="1" applyBorder="1" applyAlignment="1">
      <alignment horizontal="center"/>
    </xf>
    <xf numFmtId="5" fontId="53" fillId="0" borderId="0" xfId="13" applyNumberFormat="1" applyFont="1"/>
    <xf numFmtId="5" fontId="53" fillId="0" borderId="2" xfId="13" applyNumberFormat="1" applyFont="1" applyBorder="1"/>
    <xf numFmtId="5" fontId="41" fillId="0" borderId="55" xfId="13" applyNumberFormat="1" applyFont="1" applyBorder="1"/>
    <xf numFmtId="5" fontId="53" fillId="0" borderId="46" xfId="13" applyNumberFormat="1" applyFont="1" applyBorder="1" applyAlignment="1">
      <alignment horizontal="center"/>
    </xf>
    <xf numFmtId="5" fontId="53" fillId="0" borderId="105" xfId="13" applyNumberFormat="1" applyFont="1" applyBorder="1" applyAlignment="1">
      <alignment horizontal="center"/>
    </xf>
    <xf numFmtId="5" fontId="53" fillId="0" borderId="105" xfId="13" applyNumberFormat="1" applyFont="1" applyBorder="1"/>
    <xf numFmtId="5" fontId="53" fillId="0" borderId="79" xfId="13" applyNumberFormat="1" applyFont="1" applyBorder="1"/>
    <xf numFmtId="5" fontId="53" fillId="0" borderId="45" xfId="13" applyNumberFormat="1" applyFont="1" applyBorder="1"/>
    <xf numFmtId="5" fontId="53" fillId="0" borderId="46" xfId="13" applyNumberFormat="1" applyFont="1" applyBorder="1"/>
    <xf numFmtId="5" fontId="53" fillId="0" borderId="76" xfId="13" applyNumberFormat="1" applyFont="1" applyBorder="1" applyAlignment="1">
      <alignment horizontal="center"/>
    </xf>
    <xf numFmtId="0" fontId="53" fillId="0" borderId="55" xfId="13" applyFont="1" applyBorder="1"/>
    <xf numFmtId="37" fontId="53" fillId="0" borderId="0" xfId="13" applyNumberFormat="1" applyFont="1" applyAlignment="1">
      <alignment horizontal="center"/>
    </xf>
    <xf numFmtId="37" fontId="53" fillId="0" borderId="0" xfId="13" applyNumberFormat="1" applyFont="1"/>
    <xf numFmtId="37" fontId="53" fillId="0" borderId="2" xfId="13" applyNumberFormat="1" applyFont="1" applyBorder="1"/>
    <xf numFmtId="0" fontId="53" fillId="0" borderId="1" xfId="13" applyFont="1" applyBorder="1"/>
    <xf numFmtId="0" fontId="36" fillId="0" borderId="1" xfId="13" applyFont="1" applyBorder="1" applyAlignment="1">
      <alignment horizontal="center"/>
    </xf>
    <xf numFmtId="0" fontId="53" fillId="0" borderId="2" xfId="13" applyFont="1" applyBorder="1"/>
    <xf numFmtId="0" fontId="53" fillId="0" borderId="1" xfId="13" applyFont="1" applyBorder="1" applyAlignment="1">
      <alignment horizontal="center"/>
    </xf>
    <xf numFmtId="0" fontId="53" fillId="0" borderId="3" xfId="13" applyFont="1" applyBorder="1"/>
    <xf numFmtId="37" fontId="53" fillId="0" borderId="4" xfId="13" applyNumberFormat="1" applyFont="1" applyBorder="1"/>
    <xf numFmtId="37" fontId="53" fillId="0" borderId="5" xfId="13" applyNumberFormat="1" applyFont="1" applyBorder="1"/>
    <xf numFmtId="37" fontId="1" fillId="0" borderId="0" xfId="13" applyNumberFormat="1"/>
    <xf numFmtId="175" fontId="0" fillId="0" borderId="76" xfId="0" applyNumberFormat="1" applyBorder="1" applyAlignment="1">
      <alignment vertical="top" wrapText="1"/>
    </xf>
    <xf numFmtId="3" fontId="0" fillId="0" borderId="76" xfId="1" applyNumberFormat="1" applyFont="1" applyBorder="1" applyAlignment="1">
      <alignment vertical="top" wrapText="1"/>
    </xf>
    <xf numFmtId="0" fontId="0" fillId="0" borderId="3" xfId="0" applyBorder="1" applyAlignment="1"/>
    <xf numFmtId="49" fontId="0" fillId="0" borderId="153" xfId="0" applyNumberFormat="1" applyBorder="1" applyAlignment="1"/>
    <xf numFmtId="0" fontId="0" fillId="0" borderId="118" xfId="0" applyBorder="1" applyAlignment="1">
      <alignment horizontal="center" wrapText="1"/>
    </xf>
    <xf numFmtId="49" fontId="61" fillId="0" borderId="161" xfId="0" applyNumberFormat="1" applyFont="1" applyBorder="1" applyAlignment="1"/>
    <xf numFmtId="172" fontId="17" fillId="0" borderId="46" xfId="0" applyNumberFormat="1" applyFont="1" applyBorder="1" applyAlignment="1" applyProtection="1">
      <alignment horizontal="center"/>
      <protection locked="0"/>
    </xf>
    <xf numFmtId="172" fontId="17" fillId="0" borderId="76" xfId="0" applyNumberFormat="1" applyFont="1" applyBorder="1" applyAlignment="1" applyProtection="1">
      <alignment horizontal="center"/>
      <protection locked="0"/>
    </xf>
    <xf numFmtId="172" fontId="17" fillId="0" borderId="61" xfId="0" applyNumberFormat="1" applyFont="1" applyBorder="1" applyAlignment="1" applyProtection="1">
      <alignment horizontal="center"/>
      <protection locked="0"/>
    </xf>
    <xf numFmtId="172" fontId="17" fillId="3" borderId="46" xfId="0" applyNumberFormat="1" applyFont="1" applyFill="1" applyBorder="1" applyAlignment="1">
      <alignment horizontal="center"/>
    </xf>
    <xf numFmtId="5" fontId="17" fillId="0" borderId="46" xfId="0" applyNumberFormat="1" applyFont="1" applyBorder="1" applyAlignment="1" applyProtection="1">
      <alignment horizontal="center"/>
      <protection locked="0"/>
    </xf>
    <xf numFmtId="5" fontId="17" fillId="0" borderId="49" xfId="0" applyNumberFormat="1" applyFont="1" applyBorder="1" applyAlignment="1" applyProtection="1">
      <alignment horizontal="center"/>
      <protection locked="0"/>
    </xf>
    <xf numFmtId="5" fontId="17" fillId="0" borderId="61" xfId="0" applyNumberFormat="1" applyFont="1" applyBorder="1" applyAlignment="1" applyProtection="1">
      <alignment horizontal="center"/>
      <protection locked="0"/>
    </xf>
    <xf numFmtId="172" fontId="16" fillId="0" borderId="152" xfId="0" applyNumberFormat="1" applyFont="1" applyBorder="1" applyAlignment="1" applyProtection="1">
      <alignment horizontal="center"/>
      <protection locked="0"/>
    </xf>
    <xf numFmtId="49" fontId="17" fillId="0" borderId="54" xfId="0" applyNumberFormat="1" applyFont="1" applyBorder="1">
      <alignment wrapText="1"/>
    </xf>
    <xf numFmtId="44" fontId="17" fillId="0" borderId="54" xfId="0" applyNumberFormat="1" applyFont="1" applyBorder="1">
      <alignment wrapText="1"/>
    </xf>
    <xf numFmtId="49" fontId="17" fillId="0" borderId="81" xfId="0" applyNumberFormat="1" applyFont="1" applyBorder="1">
      <alignment wrapText="1"/>
    </xf>
    <xf numFmtId="49" fontId="44" fillId="0" borderId="19" xfId="13" applyNumberFormat="1" applyFont="1" applyBorder="1"/>
    <xf numFmtId="49" fontId="44" fillId="0" borderId="46" xfId="13" applyNumberFormat="1" applyFont="1" applyBorder="1"/>
    <xf numFmtId="176" fontId="44" fillId="0" borderId="46" xfId="13" applyNumberFormat="1" applyFont="1" applyBorder="1" applyAlignment="1">
      <alignment horizontal="center"/>
    </xf>
    <xf numFmtId="176" fontId="44" fillId="0" borderId="19" xfId="13" applyNumberFormat="1" applyFont="1" applyBorder="1" applyAlignment="1">
      <alignment horizontal="center"/>
    </xf>
    <xf numFmtId="0" fontId="19" fillId="0" borderId="21" xfId="0" applyFont="1" applyBorder="1" applyAlignment="1">
      <alignment horizontal="center" vertical="center" wrapText="1"/>
    </xf>
    <xf numFmtId="14" fontId="19" fillId="0" borderId="21" xfId="0" applyNumberFormat="1" applyFont="1" applyBorder="1" applyAlignment="1">
      <alignment horizontal="center" vertical="center" wrapText="1"/>
    </xf>
    <xf numFmtId="0" fontId="19" fillId="0" borderId="18" xfId="0" applyFont="1" applyBorder="1" applyAlignment="1">
      <alignment horizontal="center" vertical="center" wrapText="1"/>
    </xf>
    <xf numFmtId="14" fontId="19" fillId="0" borderId="18" xfId="0" applyNumberFormat="1" applyFont="1" applyBorder="1" applyAlignment="1">
      <alignment vertical="center" wrapText="1"/>
    </xf>
    <xf numFmtId="0" fontId="19" fillId="0" borderId="18" xfId="0" applyFont="1" applyBorder="1" applyAlignment="1">
      <alignment vertical="center" wrapText="1"/>
    </xf>
    <xf numFmtId="0" fontId="34" fillId="0" borderId="22" xfId="0" applyFont="1" applyBorder="1" applyAlignment="1">
      <alignment horizontal="center" vertical="center"/>
    </xf>
    <xf numFmtId="0" fontId="7" fillId="0" borderId="22" xfId="0" applyFont="1" applyBorder="1" applyAlignment="1">
      <alignment horizontal="right" vertical="center" wrapText="1"/>
    </xf>
    <xf numFmtId="0" fontId="7" fillId="0" borderId="91" xfId="0" applyFont="1" applyBorder="1" applyAlignment="1">
      <alignment horizontal="right" vertical="center" wrapText="1"/>
    </xf>
    <xf numFmtId="49" fontId="52" fillId="0" borderId="55" xfId="13" applyNumberFormat="1" applyFont="1" applyBorder="1"/>
    <xf numFmtId="176" fontId="52" fillId="0" borderId="55" xfId="13" applyNumberFormat="1" applyFont="1" applyBorder="1"/>
    <xf numFmtId="39" fontId="52" fillId="0" borderId="55" xfId="13" applyNumberFormat="1" applyFont="1" applyBorder="1"/>
    <xf numFmtId="0" fontId="1" fillId="0" borderId="55" xfId="13" applyBorder="1"/>
    <xf numFmtId="39" fontId="49" fillId="14" borderId="0" xfId="13" applyNumberFormat="1" applyFont="1" applyFill="1"/>
    <xf numFmtId="39" fontId="52" fillId="14" borderId="0" xfId="13" applyNumberFormat="1" applyFont="1" applyFill="1"/>
    <xf numFmtId="39" fontId="52" fillId="14" borderId="11" xfId="13" applyNumberFormat="1" applyFont="1" applyFill="1" applyBorder="1"/>
    <xf numFmtId="39" fontId="52" fillId="14" borderId="55" xfId="13" applyNumberFormat="1" applyFont="1" applyFill="1" applyBorder="1"/>
    <xf numFmtId="0" fontId="0" fillId="14" borderId="0" xfId="0" applyFill="1">
      <alignment wrapText="1"/>
    </xf>
    <xf numFmtId="0" fontId="1" fillId="12" borderId="0" xfId="13" applyFill="1"/>
    <xf numFmtId="39" fontId="52" fillId="12" borderId="11" xfId="13" applyNumberFormat="1" applyFont="1" applyFill="1" applyBorder="1"/>
    <xf numFmtId="49" fontId="52" fillId="12" borderId="0" xfId="13" applyNumberFormat="1" applyFont="1" applyFill="1"/>
    <xf numFmtId="176" fontId="52" fillId="12" borderId="0" xfId="13" applyNumberFormat="1" applyFont="1" applyFill="1"/>
    <xf numFmtId="0" fontId="0" fillId="12" borderId="0" xfId="0" applyFill="1">
      <alignment wrapText="1"/>
    </xf>
    <xf numFmtId="0" fontId="0" fillId="0" borderId="46" xfId="0" applyBorder="1">
      <alignment wrapText="1"/>
    </xf>
    <xf numFmtId="39" fontId="0" fillId="0" borderId="46" xfId="0" applyNumberFormat="1" applyBorder="1">
      <alignment wrapText="1"/>
    </xf>
    <xf numFmtId="39" fontId="0" fillId="0" borderId="19" xfId="0" applyNumberFormat="1" applyBorder="1">
      <alignment wrapText="1"/>
    </xf>
    <xf numFmtId="2" fontId="0" fillId="0" borderId="19" xfId="0" applyNumberFormat="1" applyBorder="1" applyAlignment="1">
      <alignment horizontal="left" wrapText="1"/>
    </xf>
    <xf numFmtId="2" fontId="0" fillId="0" borderId="46" xfId="0" applyNumberFormat="1" applyBorder="1" applyAlignment="1">
      <alignment horizontal="left" wrapText="1"/>
    </xf>
    <xf numFmtId="2" fontId="0" fillId="0" borderId="73" xfId="0" applyNumberFormat="1" applyBorder="1" applyAlignment="1">
      <alignment horizontal="left" wrapText="1"/>
    </xf>
    <xf numFmtId="165" fontId="0" fillId="0" borderId="19" xfId="0" applyNumberFormat="1" applyBorder="1" applyAlignment="1">
      <alignment horizontal="left" wrapText="1"/>
    </xf>
    <xf numFmtId="39" fontId="0" fillId="0" borderId="73" xfId="0" applyNumberFormat="1" applyBorder="1">
      <alignment wrapText="1"/>
    </xf>
    <xf numFmtId="5" fontId="53" fillId="0" borderId="46" xfId="0" applyNumberFormat="1" applyFont="1" applyBorder="1" applyAlignment="1"/>
    <xf numFmtId="5" fontId="53" fillId="0" borderId="19" xfId="0" applyNumberFormat="1" applyFont="1" applyBorder="1" applyAlignment="1"/>
    <xf numFmtId="5" fontId="53" fillId="0" borderId="121" xfId="0" applyNumberFormat="1" applyFont="1" applyBorder="1" applyAlignment="1"/>
    <xf numFmtId="5" fontId="53" fillId="0" borderId="76" xfId="0" applyNumberFormat="1" applyFont="1" applyBorder="1" applyAlignment="1"/>
    <xf numFmtId="5" fontId="53" fillId="0" borderId="54" xfId="0" applyNumberFormat="1" applyFont="1" applyBorder="1" applyAlignment="1"/>
    <xf numFmtId="37" fontId="37" fillId="0" borderId="120" xfId="0" applyNumberFormat="1" applyFont="1" applyBorder="1">
      <alignment wrapText="1"/>
    </xf>
    <xf numFmtId="0" fontId="19" fillId="6" borderId="48" xfId="0" applyFont="1" applyFill="1" applyBorder="1" applyAlignment="1">
      <alignment horizontal="center" vertical="center"/>
    </xf>
    <xf numFmtId="0" fontId="11" fillId="8" borderId="45" xfId="0" applyFont="1" applyFill="1" applyBorder="1" applyAlignment="1"/>
    <xf numFmtId="0" fontId="0" fillId="8" borderId="0" xfId="0" applyFill="1" applyAlignment="1">
      <alignment horizontal="center"/>
    </xf>
    <xf numFmtId="0" fontId="0" fillId="0" borderId="19" xfId="0" applyBorder="1" applyAlignment="1">
      <alignment horizontal="center"/>
    </xf>
    <xf numFmtId="0" fontId="17" fillId="0" borderId="8" xfId="0" applyFont="1" applyBorder="1" applyAlignment="1">
      <alignment horizontal="center"/>
    </xf>
    <xf numFmtId="0" fontId="0" fillId="0" borderId="8" xfId="0" applyBorder="1" applyAlignment="1">
      <alignment horizontal="center"/>
    </xf>
    <xf numFmtId="0" fontId="0" fillId="0" borderId="19" xfId="0" quotePrefix="1" applyBorder="1" applyAlignment="1">
      <alignment horizontal="center"/>
    </xf>
    <xf numFmtId="0" fontId="0" fillId="8" borderId="19" xfId="0" quotePrefix="1" applyFill="1" applyBorder="1" applyAlignment="1">
      <alignment horizontal="center"/>
    </xf>
    <xf numFmtId="0" fontId="0" fillId="8" borderId="73" xfId="0" quotePrefix="1" applyFill="1" applyBorder="1" applyAlignment="1">
      <alignment horizontal="center"/>
    </xf>
    <xf numFmtId="10" fontId="53" fillId="0" borderId="19" xfId="6" applyNumberFormat="1" applyFont="1" applyBorder="1" applyAlignment="1"/>
    <xf numFmtId="10" fontId="53" fillId="0" borderId="46" xfId="6" applyNumberFormat="1" applyFont="1" applyBorder="1" applyAlignment="1"/>
    <xf numFmtId="10" fontId="53" fillId="0" borderId="49" xfId="6" applyNumberFormat="1" applyFont="1" applyBorder="1" applyAlignment="1"/>
    <xf numFmtId="10" fontId="53" fillId="0" borderId="121" xfId="6" applyNumberFormat="1" applyFont="1" applyFill="1" applyBorder="1" applyAlignment="1"/>
    <xf numFmtId="10" fontId="53" fillId="0" borderId="76" xfId="6" applyNumberFormat="1" applyFont="1" applyFill="1" applyBorder="1" applyAlignment="1"/>
    <xf numFmtId="10" fontId="53" fillId="0" borderId="46" xfId="6" applyNumberFormat="1" applyFont="1" applyFill="1" applyBorder="1" applyAlignment="1"/>
    <xf numFmtId="7" fontId="53" fillId="0" borderId="155" xfId="0" applyNumberFormat="1" applyFont="1" applyBorder="1" applyAlignment="1"/>
    <xf numFmtId="14" fontId="41" fillId="0" borderId="19" xfId="13" applyNumberFormat="1" applyFont="1" applyBorder="1" applyAlignment="1">
      <alignment horizontal="center"/>
    </xf>
    <xf numFmtId="10" fontId="43" fillId="0" borderId="73" xfId="6" applyNumberFormat="1" applyFont="1" applyBorder="1"/>
    <xf numFmtId="0" fontId="0" fillId="0" borderId="14" xfId="0" quotePrefix="1" applyBorder="1" applyAlignment="1" applyProtection="1">
      <alignment horizontal="centerContinuous"/>
      <protection locked="0"/>
    </xf>
    <xf numFmtId="0" fontId="0" fillId="0" borderId="14" xfId="0" applyBorder="1" applyAlignment="1">
      <alignment horizontal="centerContinuous"/>
    </xf>
    <xf numFmtId="14" fontId="41" fillId="0" borderId="19" xfId="13" applyNumberFormat="1" applyFont="1" applyBorder="1" applyAlignment="1">
      <alignment wrapText="1"/>
    </xf>
    <xf numFmtId="14" fontId="41" fillId="0" borderId="19" xfId="13" applyNumberFormat="1" applyFont="1" applyBorder="1" applyAlignment="1">
      <alignment horizontal="center" vertical="center" wrapText="1"/>
    </xf>
    <xf numFmtId="0" fontId="41" fillId="0" borderId="19" xfId="13" applyFont="1" applyBorder="1" applyAlignment="1">
      <alignment horizontal="center" vertical="center" wrapText="1"/>
    </xf>
    <xf numFmtId="14" fontId="41" fillId="0" borderId="25" xfId="13" applyNumberFormat="1" applyFont="1" applyBorder="1" applyAlignment="1">
      <alignment wrapText="1"/>
    </xf>
    <xf numFmtId="0" fontId="36" fillId="0" borderId="76" xfId="13" applyFont="1" applyBorder="1" applyAlignment="1">
      <alignment horizontal="center"/>
    </xf>
    <xf numFmtId="14" fontId="41" fillId="0" borderId="26" xfId="13" applyNumberFormat="1" applyFont="1" applyBorder="1" applyAlignment="1">
      <alignment wrapText="1"/>
    </xf>
    <xf numFmtId="172" fontId="0" fillId="0" borderId="46" xfId="0" applyNumberFormat="1" applyBorder="1" applyAlignment="1" applyProtection="1">
      <protection locked="0"/>
    </xf>
    <xf numFmtId="0" fontId="0" fillId="0" borderId="19" xfId="0" applyBorder="1" applyAlignment="1" applyProtection="1">
      <alignment horizontal="center"/>
      <protection locked="0"/>
    </xf>
    <xf numFmtId="5" fontId="22" fillId="0" borderId="55" xfId="0" applyNumberFormat="1" applyFont="1" applyBorder="1">
      <alignment wrapText="1"/>
    </xf>
    <xf numFmtId="10" fontId="11" fillId="0" borderId="55" xfId="0" applyNumberFormat="1" applyFont="1" applyBorder="1">
      <alignment wrapText="1"/>
    </xf>
    <xf numFmtId="10" fontId="16" fillId="0" borderId="0" xfId="0" applyNumberFormat="1" applyFont="1">
      <alignment wrapText="1"/>
    </xf>
    <xf numFmtId="5" fontId="17" fillId="0" borderId="147" xfId="1" applyNumberFormat="1" applyFont="1" applyBorder="1" applyAlignment="1" applyProtection="1">
      <alignment horizontal="right"/>
      <protection locked="0"/>
    </xf>
    <xf numFmtId="0" fontId="34" fillId="0" borderId="0" xfId="13" applyFont="1"/>
    <xf numFmtId="5" fontId="34" fillId="0" borderId="0" xfId="13" applyNumberFormat="1" applyFont="1"/>
    <xf numFmtId="0" fontId="33" fillId="0" borderId="0" xfId="13" applyFont="1"/>
    <xf numFmtId="0" fontId="34" fillId="0" borderId="0" xfId="13" applyFont="1" applyAlignment="1">
      <alignment horizontal="right"/>
    </xf>
    <xf numFmtId="5" fontId="33" fillId="0" borderId="11" xfId="13" applyNumberFormat="1" applyFont="1" applyBorder="1"/>
    <xf numFmtId="5" fontId="34" fillId="0" borderId="11" xfId="13" applyNumberFormat="1" applyFont="1" applyBorder="1"/>
    <xf numFmtId="14" fontId="34" fillId="0" borderId="0" xfId="13" applyNumberFormat="1" applyFont="1" applyAlignment="1">
      <alignment horizontal="center"/>
    </xf>
    <xf numFmtId="0" fontId="0" fillId="0" borderId="66" xfId="0" applyBorder="1" applyAlignment="1">
      <alignment horizontal="center" wrapText="1"/>
    </xf>
    <xf numFmtId="0" fontId="0" fillId="0" borderId="46" xfId="0" applyBorder="1" applyAlignment="1">
      <alignment horizontal="center" wrapText="1"/>
    </xf>
    <xf numFmtId="0" fontId="0" fillId="0" borderId="19" xfId="0" applyBorder="1" applyAlignment="1">
      <alignment horizontal="center" vertical="center" wrapText="1"/>
    </xf>
    <xf numFmtId="0" fontId="0" fillId="0" borderId="73" xfId="0" applyBorder="1" applyAlignment="1">
      <alignment horizontal="center" vertical="center" wrapText="1"/>
    </xf>
    <xf numFmtId="49" fontId="0" fillId="0" borderId="65" xfId="0" applyNumberFormat="1" applyBorder="1" applyAlignment="1">
      <alignment horizontal="center" wrapText="1"/>
    </xf>
    <xf numFmtId="0" fontId="22" fillId="0" borderId="0" xfId="0" applyFont="1" applyAlignment="1">
      <alignment horizontal="right" wrapText="1"/>
    </xf>
    <xf numFmtId="49" fontId="61" fillId="0" borderId="46" xfId="5" applyNumberFormat="1" applyFont="1" applyBorder="1" applyAlignment="1" applyProtection="1">
      <protection locked="0"/>
    </xf>
    <xf numFmtId="0" fontId="16" fillId="0" borderId="88" xfId="5" applyFont="1" applyBorder="1" applyAlignment="1" applyProtection="1">
      <alignment horizontal="center"/>
      <protection locked="0"/>
    </xf>
    <xf numFmtId="44" fontId="16" fillId="0" borderId="5" xfId="5" applyNumberFormat="1" applyFont="1" applyBorder="1" applyAlignment="1" applyProtection="1">
      <alignment horizontal="center"/>
      <protection locked="0"/>
    </xf>
    <xf numFmtId="0" fontId="16" fillId="0" borderId="67" xfId="5" applyFont="1" applyBorder="1" applyAlignment="1" applyProtection="1">
      <alignment horizontal="center"/>
      <protection locked="0"/>
    </xf>
    <xf numFmtId="0" fontId="16" fillId="0" borderId="46" xfId="0" applyFont="1" applyBorder="1" applyAlignment="1" applyProtection="1">
      <alignment horizontal="center"/>
      <protection locked="0"/>
    </xf>
    <xf numFmtId="10" fontId="17" fillId="0" borderId="121" xfId="0" applyNumberFormat="1" applyFont="1" applyBorder="1" applyAlignment="1"/>
    <xf numFmtId="10" fontId="17" fillId="0" borderId="19" xfId="0" applyNumberFormat="1" applyFont="1" applyBorder="1" applyAlignment="1" applyProtection="1">
      <protection locked="0"/>
    </xf>
    <xf numFmtId="0" fontId="0" fillId="0" borderId="121" xfId="0" applyBorder="1" applyAlignment="1">
      <alignment horizontal="center"/>
    </xf>
    <xf numFmtId="0" fontId="16" fillId="0" borderId="3" xfId="0" applyFont="1" applyBorder="1" applyAlignment="1" applyProtection="1">
      <alignment horizontal="center"/>
      <protection locked="0"/>
    </xf>
    <xf numFmtId="0" fontId="16" fillId="0" borderId="19" xfId="0" applyFont="1" applyBorder="1" applyAlignment="1" applyProtection="1">
      <alignment horizontal="center"/>
      <protection locked="0"/>
    </xf>
    <xf numFmtId="0" fontId="16" fillId="0" borderId="8" xfId="0" applyFont="1" applyBorder="1" applyAlignment="1" applyProtection="1">
      <alignment horizontal="center"/>
      <protection locked="0"/>
    </xf>
    <xf numFmtId="0" fontId="16" fillId="0" borderId="156" xfId="0" applyFont="1" applyBorder="1" applyAlignment="1" applyProtection="1">
      <alignment horizontal="center"/>
      <protection locked="0"/>
    </xf>
    <xf numFmtId="0" fontId="16" fillId="0" borderId="45" xfId="0" applyFont="1" applyBorder="1" applyAlignment="1" applyProtection="1">
      <alignment horizontal="center"/>
      <protection locked="0"/>
    </xf>
    <xf numFmtId="166" fontId="16" fillId="0" borderId="19" xfId="1" applyNumberFormat="1" applyFont="1" applyBorder="1" applyAlignment="1" applyProtection="1">
      <alignment horizontal="center"/>
      <protection locked="0"/>
    </xf>
    <xf numFmtId="166" fontId="16" fillId="0" borderId="37" xfId="1" applyNumberFormat="1" applyFont="1" applyBorder="1" applyAlignment="1" applyProtection="1">
      <alignment horizontal="center"/>
      <protection locked="0"/>
    </xf>
    <xf numFmtId="43" fontId="16" fillId="0" borderId="19" xfId="1" applyFont="1" applyBorder="1" applyAlignment="1" applyProtection="1">
      <alignment horizontal="center" wrapText="1"/>
      <protection locked="0"/>
    </xf>
    <xf numFmtId="178" fontId="17" fillId="5" borderId="19" xfId="0" applyNumberFormat="1" applyFont="1" applyFill="1" applyBorder="1" applyAlignment="1" applyProtection="1">
      <alignment horizontal="center"/>
      <protection locked="0"/>
    </xf>
    <xf numFmtId="172" fontId="43" fillId="0" borderId="19" xfId="4" applyNumberFormat="1" applyFont="1" applyFill="1" applyBorder="1"/>
    <xf numFmtId="171" fontId="43" fillId="0" borderId="19" xfId="4" applyNumberFormat="1" applyFont="1" applyFill="1" applyBorder="1" applyAlignment="1">
      <alignment horizontal="center" vertical="center"/>
    </xf>
    <xf numFmtId="171" fontId="43" fillId="0" borderId="19" xfId="1" applyNumberFormat="1" applyFont="1" applyFill="1" applyBorder="1" applyAlignment="1">
      <alignment horizontal="center" vertical="center"/>
    </xf>
    <xf numFmtId="171" fontId="17" fillId="0" borderId="19" xfId="0" applyNumberFormat="1" applyFont="1" applyBorder="1" applyAlignment="1">
      <alignment horizontal="center" vertical="center"/>
    </xf>
    <xf numFmtId="0" fontId="0" fillId="0" borderId="0" xfId="0" applyAlignment="1">
      <alignment horizontal="center" vertical="center" wrapText="1"/>
    </xf>
    <xf numFmtId="14" fontId="16" fillId="0" borderId="4" xfId="0" applyNumberFormat="1" applyFont="1" applyBorder="1" applyAlignment="1" applyProtection="1">
      <protection locked="0"/>
    </xf>
    <xf numFmtId="0" fontId="62" fillId="0" borderId="0" xfId="0" applyFont="1" applyAlignment="1">
      <alignment horizontal="centerContinuous"/>
    </xf>
    <xf numFmtId="0" fontId="0" fillId="0" borderId="0" xfId="0" applyAlignment="1">
      <alignment horizontal="centerContinuous" wrapText="1"/>
    </xf>
    <xf numFmtId="10" fontId="11" fillId="12" borderId="0" xfId="0" applyNumberFormat="1" applyFont="1" applyFill="1">
      <alignment wrapText="1"/>
    </xf>
    <xf numFmtId="0" fontId="19" fillId="0" borderId="0" xfId="0" applyFont="1" applyAlignment="1">
      <alignment horizontal="center" wrapText="1"/>
    </xf>
    <xf numFmtId="0" fontId="19" fillId="0" borderId="11" xfId="0" applyFont="1" applyBorder="1" applyAlignment="1">
      <alignment horizontal="center" wrapText="1"/>
    </xf>
    <xf numFmtId="5" fontId="44" fillId="0" borderId="46" xfId="13" applyNumberFormat="1" applyFont="1" applyBorder="1"/>
    <xf numFmtId="5" fontId="44" fillId="0" borderId="19" xfId="13" applyNumberFormat="1" applyFont="1" applyBorder="1"/>
    <xf numFmtId="5" fontId="17" fillId="0" borderId="54" xfId="0" applyNumberFormat="1" applyFont="1" applyBorder="1" applyAlignment="1"/>
    <xf numFmtId="5" fontId="0" fillId="0" borderId="54" xfId="0" applyNumberFormat="1" applyBorder="1" applyAlignment="1"/>
    <xf numFmtId="0" fontId="16" fillId="0" borderId="13" xfId="5" applyFont="1" applyBorder="1" applyAlignment="1" applyProtection="1">
      <alignment horizontal="center"/>
      <protection locked="0"/>
    </xf>
    <xf numFmtId="5" fontId="17" fillId="0" borderId="118" xfId="5" applyNumberFormat="1" applyFont="1" applyBorder="1" applyAlignment="1" applyProtection="1">
      <alignment horizontal="center"/>
      <protection locked="0"/>
    </xf>
    <xf numFmtId="5" fontId="0" fillId="5" borderId="18" xfId="0" applyNumberFormat="1" applyFill="1" applyBorder="1" applyAlignment="1">
      <alignment horizontal="center" vertical="center" wrapText="1"/>
    </xf>
    <xf numFmtId="49" fontId="61" fillId="0" borderId="46" xfId="0" applyNumberFormat="1" applyFont="1" applyBorder="1" applyAlignment="1"/>
    <xf numFmtId="49" fontId="61" fillId="0" borderId="19" xfId="0" applyNumberFormat="1" applyFont="1" applyBorder="1" applyAlignment="1"/>
    <xf numFmtId="0" fontId="19" fillId="0" borderId="0" xfId="0" applyFont="1" applyAlignment="1">
      <alignment horizontal="left" indent="9"/>
    </xf>
    <xf numFmtId="0" fontId="7" fillId="0" borderId="3" xfId="0" applyFont="1" applyBorder="1" applyAlignment="1" applyProtection="1">
      <protection locked="0"/>
    </xf>
    <xf numFmtId="0" fontId="7" fillId="0" borderId="4" xfId="0" applyFont="1" applyBorder="1" applyAlignment="1" applyProtection="1">
      <protection locked="0"/>
    </xf>
    <xf numFmtId="0" fontId="64" fillId="0" borderId="0" xfId="0" applyFont="1" applyAlignment="1"/>
    <xf numFmtId="0" fontId="0" fillId="0" borderId="14" xfId="0" applyBorder="1" applyAlignment="1">
      <alignment horizontal="left" wrapText="1"/>
    </xf>
    <xf numFmtId="43" fontId="17" fillId="0" borderId="0" xfId="12" applyNumberFormat="1" applyFont="1"/>
    <xf numFmtId="166" fontId="17" fillId="0" borderId="26" xfId="1" applyNumberFormat="1" applyFont="1" applyFill="1" applyBorder="1" applyAlignment="1" applyProtection="1">
      <alignment wrapText="1"/>
      <protection locked="0"/>
    </xf>
    <xf numFmtId="5" fontId="53" fillId="0" borderId="46" xfId="6" applyNumberFormat="1" applyFont="1" applyBorder="1"/>
    <xf numFmtId="5" fontId="53" fillId="0" borderId="3" xfId="0" applyNumberFormat="1" applyFont="1" applyBorder="1" applyAlignment="1"/>
    <xf numFmtId="5" fontId="53" fillId="0" borderId="19" xfId="6" applyNumberFormat="1" applyFont="1" applyBorder="1"/>
    <xf numFmtId="5" fontId="53" fillId="0" borderId="8" xfId="0" applyNumberFormat="1" applyFont="1" applyBorder="1" applyAlignment="1"/>
    <xf numFmtId="5" fontId="53" fillId="0" borderId="49" xfId="6" applyNumberFormat="1" applyFont="1" applyBorder="1"/>
    <xf numFmtId="5" fontId="53" fillId="0" borderId="76" xfId="6" applyNumberFormat="1" applyFont="1" applyFill="1" applyBorder="1"/>
    <xf numFmtId="5" fontId="53" fillId="0" borderId="121" xfId="6" applyNumberFormat="1" applyFont="1" applyFill="1" applyBorder="1"/>
    <xf numFmtId="5" fontId="53" fillId="0" borderId="161" xfId="0" applyNumberFormat="1" applyFont="1" applyBorder="1" applyAlignment="1"/>
    <xf numFmtId="5" fontId="53" fillId="0" borderId="87" xfId="6" applyNumberFormat="1" applyFont="1" applyFill="1" applyBorder="1"/>
    <xf numFmtId="5" fontId="53" fillId="0" borderId="54" xfId="6" applyNumberFormat="1" applyFont="1" applyBorder="1" applyAlignment="1"/>
    <xf numFmtId="0" fontId="11" fillId="0" borderId="4" xfId="0" applyFont="1" applyBorder="1" applyAlignment="1" applyProtection="1">
      <alignment horizontal="left"/>
      <protection locked="0"/>
    </xf>
    <xf numFmtId="0" fontId="11" fillId="0" borderId="0" xfId="0" applyFont="1" applyAlignment="1">
      <alignment vertical="top" wrapText="1"/>
    </xf>
    <xf numFmtId="0" fontId="11" fillId="0" borderId="0" xfId="0" applyFont="1" applyAlignment="1">
      <alignment horizontal="left"/>
    </xf>
    <xf numFmtId="10" fontId="16" fillId="0" borderId="4" xfId="6" applyNumberFormat="1" applyFont="1" applyBorder="1" applyAlignment="1" applyProtection="1">
      <alignment horizontal="center"/>
    </xf>
    <xf numFmtId="10" fontId="63" fillId="0" borderId="4" xfId="6" applyNumberFormat="1" applyFont="1" applyBorder="1" applyAlignment="1" applyProtection="1">
      <alignment horizontal="center"/>
    </xf>
    <xf numFmtId="0" fontId="11" fillId="0" borderId="0" xfId="0" applyFont="1" applyAlignment="1">
      <alignment horizontal="left" vertical="top"/>
    </xf>
    <xf numFmtId="0" fontId="11" fillId="0" borderId="0" xfId="0" applyFont="1" applyAlignment="1">
      <alignment vertical="top"/>
    </xf>
    <xf numFmtId="0" fontId="27" fillId="0" borderId="0" xfId="0" applyFont="1" applyAlignment="1">
      <alignment horizontal="center"/>
    </xf>
    <xf numFmtId="0" fontId="28" fillId="0" borderId="0" xfId="0" applyFont="1" applyAlignment="1">
      <alignment horizontal="center"/>
    </xf>
    <xf numFmtId="49" fontId="16" fillId="0" borderId="4" xfId="0" applyNumberFormat="1" applyFont="1" applyBorder="1" applyAlignment="1" applyProtection="1">
      <alignment horizontal="center"/>
      <protection locked="0"/>
    </xf>
    <xf numFmtId="172" fontId="16" fillId="0" borderId="4" xfId="0" applyNumberFormat="1" applyFont="1" applyBorder="1" applyAlignment="1">
      <alignment horizontal="center"/>
    </xf>
    <xf numFmtId="172" fontId="63" fillId="0" borderId="4" xfId="0" applyNumberFormat="1" applyFont="1" applyBorder="1" applyAlignment="1">
      <alignment horizontal="center"/>
    </xf>
    <xf numFmtId="171" fontId="11" fillId="0" borderId="14" xfId="0" applyNumberFormat="1" applyFont="1" applyBorder="1" applyAlignment="1">
      <alignment horizontal="left"/>
    </xf>
    <xf numFmtId="0" fontId="0" fillId="0" borderId="4" xfId="0" applyBorder="1" applyAlignment="1">
      <alignment horizontal="left" wrapText="1"/>
    </xf>
    <xf numFmtId="0" fontId="0" fillId="0" borderId="4" xfId="0" applyBorder="1" applyAlignment="1" applyProtection="1">
      <alignment horizontal="center"/>
      <protection locked="0"/>
    </xf>
    <xf numFmtId="0" fontId="0" fillId="0" borderId="4" xfId="0" applyBorder="1" applyAlignment="1" applyProtection="1">
      <alignment horizontal="left"/>
      <protection locked="0"/>
    </xf>
    <xf numFmtId="169" fontId="7" fillId="0" borderId="4" xfId="0" applyNumberFormat="1" applyFont="1" applyBorder="1" applyAlignment="1" applyProtection="1">
      <alignment horizontal="left"/>
      <protection locked="0"/>
    </xf>
    <xf numFmtId="0" fontId="0" fillId="0" borderId="7" xfId="0" applyBorder="1" applyAlignment="1" applyProtection="1">
      <alignment horizontal="left"/>
      <protection locked="0"/>
    </xf>
    <xf numFmtId="0" fontId="40" fillId="0" borderId="7" xfId="7" applyBorder="1" applyAlignment="1" applyProtection="1">
      <alignment horizontal="left"/>
      <protection locked="0"/>
    </xf>
    <xf numFmtId="0" fontId="29" fillId="0" borderId="7" xfId="0" applyFont="1" applyBorder="1" applyAlignment="1" applyProtection="1">
      <alignment horizontal="left"/>
      <protection locked="0"/>
    </xf>
    <xf numFmtId="0" fontId="0" fillId="0" borderId="0" xfId="0" applyAlignment="1">
      <alignment horizontal="left" wrapText="1"/>
    </xf>
    <xf numFmtId="0" fontId="47" fillId="0" borderId="0" xfId="0" applyFont="1" applyAlignment="1">
      <alignment horizontal="left" vertical="center" wrapText="1"/>
    </xf>
    <xf numFmtId="0" fontId="0" fillId="0" borderId="0" xfId="0" applyAlignment="1">
      <alignment horizontal="left" vertical="center" wrapText="1"/>
    </xf>
    <xf numFmtId="0" fontId="27" fillId="0" borderId="8" xfId="0" applyFont="1" applyBorder="1" applyAlignment="1">
      <alignment horizontal="center" vertical="top" wrapText="1"/>
    </xf>
    <xf numFmtId="0" fontId="27" fillId="0" borderId="7" xfId="0" applyFont="1" applyBorder="1" applyAlignment="1">
      <alignment horizontal="center" vertical="top" wrapText="1"/>
    </xf>
    <xf numFmtId="0" fontId="27" fillId="0" borderId="9" xfId="0" applyFont="1" applyBorder="1" applyAlignment="1">
      <alignment horizontal="center" vertical="top" wrapText="1"/>
    </xf>
    <xf numFmtId="0" fontId="0" fillId="0" borderId="0" xfId="5" applyFont="1" applyAlignment="1">
      <alignment horizontal="left" vertical="center" wrapText="1"/>
    </xf>
    <xf numFmtId="0" fontId="17" fillId="0" borderId="0" xfId="0" applyFont="1" applyAlignment="1">
      <alignment horizontal="left" vertical="center" wrapText="1"/>
    </xf>
    <xf numFmtId="49" fontId="10" fillId="0" borderId="7" xfId="0" applyNumberFormat="1" applyFont="1" applyBorder="1" applyAlignment="1" applyProtection="1">
      <alignment horizontal="center"/>
      <protection locked="0"/>
    </xf>
    <xf numFmtId="49" fontId="11" fillId="0" borderId="7" xfId="0" applyNumberFormat="1" applyFont="1" applyBorder="1" applyAlignment="1" applyProtection="1">
      <alignment horizontal="center"/>
      <protection locked="0"/>
    </xf>
    <xf numFmtId="0" fontId="10" fillId="0" borderId="14" xfId="0" applyFont="1" applyBorder="1" applyAlignment="1">
      <alignment horizontal="center"/>
    </xf>
    <xf numFmtId="0" fontId="18" fillId="0" borderId="14" xfId="0" applyFont="1" applyBorder="1" applyAlignment="1">
      <alignment horizontal="left" wrapText="1"/>
    </xf>
    <xf numFmtId="0" fontId="17" fillId="0" borderId="0" xfId="0" applyFont="1" applyAlignment="1">
      <alignment horizontal="left" wrapText="1"/>
    </xf>
    <xf numFmtId="0" fontId="0" fillId="0" borderId="1" xfId="0" applyBorder="1" applyAlignment="1">
      <alignment horizontal="center"/>
    </xf>
    <xf numFmtId="0" fontId="17" fillId="0" borderId="0" xfId="0" applyFont="1" applyAlignment="1">
      <alignment horizontal="center"/>
    </xf>
    <xf numFmtId="0" fontId="17" fillId="0" borderId="2" xfId="0" applyFont="1" applyBorder="1" applyAlignment="1">
      <alignment horizontal="center"/>
    </xf>
    <xf numFmtId="0" fontId="11" fillId="3" borderId="28" xfId="0" applyFont="1" applyFill="1" applyBorder="1" applyAlignment="1">
      <alignment horizontal="center" wrapText="1"/>
    </xf>
    <xf numFmtId="0" fontId="11" fillId="3" borderId="91" xfId="0" applyFont="1" applyFill="1" applyBorder="1" applyAlignment="1">
      <alignment horizontal="center" wrapText="1"/>
    </xf>
    <xf numFmtId="0" fontId="11" fillId="5" borderId="8" xfId="0" applyFont="1" applyFill="1" applyBorder="1" applyAlignment="1" applyProtection="1">
      <alignment horizontal="left"/>
      <protection locked="0"/>
    </xf>
    <xf numFmtId="0" fontId="11" fillId="5" borderId="33" xfId="0" applyFont="1" applyFill="1" applyBorder="1" applyAlignment="1" applyProtection="1">
      <alignment horizontal="left"/>
      <protection locked="0"/>
    </xf>
    <xf numFmtId="0" fontId="11" fillId="5" borderId="49" xfId="0" applyFont="1" applyFill="1" applyBorder="1" applyAlignment="1" applyProtection="1">
      <alignment horizontal="left"/>
      <protection locked="0"/>
    </xf>
    <xf numFmtId="0" fontId="11" fillId="5" borderId="67" xfId="0" applyFont="1" applyFill="1" applyBorder="1" applyAlignment="1" applyProtection="1">
      <alignment horizontal="left"/>
      <protection locked="0"/>
    </xf>
    <xf numFmtId="0" fontId="11" fillId="5" borderId="69" xfId="0" applyFont="1" applyFill="1" applyBorder="1" applyAlignment="1" applyProtection="1">
      <alignment horizontal="left"/>
      <protection locked="0"/>
    </xf>
    <xf numFmtId="0" fontId="11" fillId="5" borderId="145" xfId="0" applyFont="1" applyFill="1" applyBorder="1" applyAlignment="1" applyProtection="1">
      <alignment horizontal="left"/>
      <protection locked="0"/>
    </xf>
    <xf numFmtId="0" fontId="11" fillId="0" borderId="0" xfId="0" applyFont="1" applyAlignment="1">
      <alignment horizontal="left" wrapText="1"/>
    </xf>
    <xf numFmtId="0" fontId="11" fillId="5" borderId="161" xfId="0" applyFont="1" applyFill="1" applyBorder="1" applyAlignment="1" applyProtection="1">
      <alignment horizontal="left" wrapText="1"/>
      <protection locked="0"/>
    </xf>
    <xf numFmtId="0" fontId="11" fillId="5" borderId="191" xfId="0" applyFont="1" applyFill="1" applyBorder="1" applyAlignment="1" applyProtection="1">
      <alignment horizontal="left"/>
      <protection locked="0"/>
    </xf>
    <xf numFmtId="0" fontId="11" fillId="0" borderId="46" xfId="0" quotePrefix="1" applyFont="1" applyBorder="1" applyAlignment="1" applyProtection="1">
      <alignment horizontal="left" wrapText="1"/>
      <protection locked="0"/>
    </xf>
    <xf numFmtId="0" fontId="11" fillId="0" borderId="65" xfId="0" applyFont="1" applyBorder="1" applyAlignment="1" applyProtection="1">
      <alignment horizontal="left" wrapText="1"/>
      <protection locked="0"/>
    </xf>
    <xf numFmtId="0" fontId="11" fillId="0" borderId="8" xfId="0" quotePrefix="1" applyFont="1" applyBorder="1" applyAlignment="1" applyProtection="1">
      <alignment horizontal="left" wrapText="1"/>
      <protection locked="0"/>
    </xf>
    <xf numFmtId="0" fontId="11" fillId="0" borderId="33" xfId="0" quotePrefix="1" applyFont="1" applyBorder="1" applyAlignment="1" applyProtection="1">
      <alignment horizontal="left" wrapText="1"/>
      <protection locked="0"/>
    </xf>
    <xf numFmtId="0" fontId="11" fillId="0" borderId="51" xfId="0" quotePrefix="1" applyFont="1" applyBorder="1" applyAlignment="1" applyProtection="1">
      <alignment horizontal="left" wrapText="1"/>
      <protection locked="0"/>
    </xf>
    <xf numFmtId="0" fontId="11" fillId="0" borderId="117" xfId="0" quotePrefix="1" applyFont="1" applyBorder="1" applyAlignment="1" applyProtection="1">
      <alignment horizontal="left" wrapText="1"/>
      <protection locked="0"/>
    </xf>
    <xf numFmtId="0" fontId="11" fillId="0" borderId="69" xfId="0" quotePrefix="1" applyFont="1" applyBorder="1" applyAlignment="1" applyProtection="1">
      <alignment horizontal="left" wrapText="1"/>
      <protection locked="0"/>
    </xf>
    <xf numFmtId="0" fontId="11" fillId="0" borderId="145" xfId="0" quotePrefix="1" applyFont="1" applyBorder="1" applyAlignment="1" applyProtection="1">
      <alignment horizontal="left" wrapText="1"/>
      <protection locked="0"/>
    </xf>
    <xf numFmtId="0" fontId="19" fillId="0" borderId="32" xfId="0" applyFont="1" applyBorder="1" applyAlignment="1" applyProtection="1">
      <alignment horizontal="left" wrapText="1"/>
      <protection locked="0"/>
    </xf>
    <xf numFmtId="0" fontId="19" fillId="0" borderId="7" xfId="0" applyFont="1" applyBorder="1" applyAlignment="1" applyProtection="1">
      <alignment horizontal="left" wrapText="1"/>
      <protection locked="0"/>
    </xf>
    <xf numFmtId="0" fontId="19" fillId="0" borderId="33" xfId="0" applyFont="1" applyBorder="1" applyAlignment="1" applyProtection="1">
      <alignment horizontal="left" wrapText="1"/>
      <protection locked="0"/>
    </xf>
    <xf numFmtId="0" fontId="11" fillId="0" borderId="36" xfId="0" applyFont="1" applyBorder="1" applyAlignment="1" applyProtection="1">
      <alignment horizontal="center" vertical="center" wrapText="1"/>
      <protection locked="0"/>
    </xf>
    <xf numFmtId="0" fontId="11" fillId="0" borderId="91" xfId="0" applyFont="1" applyBorder="1" applyAlignment="1" applyProtection="1">
      <alignment horizontal="center" vertical="center" wrapText="1"/>
      <protection locked="0"/>
    </xf>
    <xf numFmtId="0" fontId="11" fillId="0" borderId="49" xfId="0" applyFont="1" applyBorder="1" applyAlignment="1" applyProtection="1">
      <alignment horizontal="center" vertical="center" wrapText="1"/>
      <protection locked="0"/>
    </xf>
    <xf numFmtId="0" fontId="11" fillId="0" borderId="54" xfId="0" applyFont="1" applyBorder="1" applyAlignment="1" applyProtection="1">
      <alignment horizontal="center" vertical="center" wrapText="1"/>
      <protection locked="0"/>
    </xf>
    <xf numFmtId="0" fontId="11" fillId="0" borderId="49" xfId="0" applyFont="1" applyBorder="1" applyAlignment="1" applyProtection="1">
      <alignment horizontal="center" vertical="center"/>
      <protection locked="0"/>
    </xf>
    <xf numFmtId="0" fontId="11" fillId="0" borderId="54" xfId="0" applyFont="1" applyBorder="1" applyAlignment="1" applyProtection="1">
      <alignment horizontal="center" vertical="center"/>
      <protection locked="0"/>
    </xf>
    <xf numFmtId="0" fontId="11" fillId="0" borderId="67" xfId="0" applyFont="1" applyBorder="1" applyAlignment="1" applyProtection="1">
      <alignment horizontal="center" vertical="center" wrapText="1"/>
      <protection locked="0"/>
    </xf>
    <xf numFmtId="0" fontId="11" fillId="0" borderId="81" xfId="0" applyFont="1" applyBorder="1" applyAlignment="1" applyProtection="1">
      <alignment horizontal="center" vertical="center" wrapText="1"/>
      <protection locked="0"/>
    </xf>
    <xf numFmtId="0" fontId="11" fillId="0" borderId="3" xfId="0" quotePrefix="1" applyFont="1" applyBorder="1" applyAlignment="1" applyProtection="1">
      <alignment horizontal="left" wrapText="1"/>
      <protection locked="0"/>
    </xf>
    <xf numFmtId="0" fontId="11" fillId="0" borderId="47" xfId="0" quotePrefix="1" applyFont="1" applyBorder="1" applyAlignment="1" applyProtection="1">
      <alignment horizontal="left" wrapText="1"/>
      <protection locked="0"/>
    </xf>
    <xf numFmtId="0" fontId="7" fillId="0" borderId="41" xfId="0" applyFont="1" applyBorder="1" applyAlignment="1" applyProtection="1">
      <alignment horizontal="center" vertical="center"/>
      <protection locked="0"/>
    </xf>
    <xf numFmtId="0" fontId="7" fillId="0" borderId="43" xfId="0" applyFont="1" applyBorder="1" applyAlignment="1" applyProtection="1">
      <alignment horizontal="center" vertical="center"/>
      <protection locked="0"/>
    </xf>
    <xf numFmtId="0" fontId="0" fillId="0" borderId="87" xfId="0" applyBorder="1" applyAlignment="1">
      <alignment horizontal="center" wrapText="1"/>
    </xf>
    <xf numFmtId="0" fontId="0" fillId="0" borderId="106" xfId="0" applyBorder="1" applyAlignment="1">
      <alignment horizontal="center" wrapText="1"/>
    </xf>
    <xf numFmtId="0" fontId="13" fillId="0" borderId="14" xfId="0" applyFont="1" applyBorder="1" applyAlignment="1">
      <alignment horizontal="left"/>
    </xf>
    <xf numFmtId="0" fontId="7" fillId="0" borderId="1" xfId="0" applyFont="1" applyBorder="1" applyAlignment="1">
      <alignment horizontal="center"/>
    </xf>
    <xf numFmtId="0" fontId="7" fillId="0" borderId="0" xfId="0" applyFont="1" applyAlignment="1">
      <alignment horizontal="center"/>
    </xf>
    <xf numFmtId="0" fontId="7" fillId="0" borderId="2" xfId="0" applyFont="1" applyBorder="1" applyAlignment="1">
      <alignment horizontal="center"/>
    </xf>
    <xf numFmtId="0" fontId="7" fillId="0" borderId="4" xfId="0" applyFont="1" applyBorder="1" applyAlignment="1">
      <alignment horizontal="right"/>
    </xf>
    <xf numFmtId="0" fontId="11" fillId="0" borderId="4" xfId="0" applyFont="1" applyBorder="1" applyAlignment="1">
      <alignment horizontal="right"/>
    </xf>
    <xf numFmtId="0" fontId="8" fillId="0" borderId="1" xfId="0" applyFont="1" applyBorder="1" applyAlignment="1">
      <alignment horizontal="center"/>
    </xf>
    <xf numFmtId="0" fontId="8" fillId="0" borderId="0" xfId="0" applyFont="1" applyAlignment="1">
      <alignment horizontal="center"/>
    </xf>
    <xf numFmtId="0" fontId="8" fillId="0" borderId="2" xfId="0" applyFont="1" applyBorder="1" applyAlignment="1">
      <alignment horizontal="center"/>
    </xf>
    <xf numFmtId="49" fontId="11" fillId="0" borderId="4" xfId="0" applyNumberFormat="1" applyFont="1" applyBorder="1" applyAlignment="1">
      <alignment horizontal="left"/>
    </xf>
    <xf numFmtId="0" fontId="11" fillId="0" borderId="4" xfId="0" applyFont="1" applyBorder="1" applyAlignment="1">
      <alignment horizontal="left"/>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35"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47" xfId="0" applyBorder="1" applyAlignment="1">
      <alignment horizontal="center" vertical="center"/>
    </xf>
    <xf numFmtId="0" fontId="0" fillId="0" borderId="133" xfId="0" applyBorder="1" applyAlignment="1">
      <alignment horizontal="center" wrapText="1"/>
    </xf>
    <xf numFmtId="0" fontId="0" fillId="0" borderId="134" xfId="0" applyBorder="1" applyAlignment="1">
      <alignment horizontal="center" wrapText="1"/>
    </xf>
    <xf numFmtId="0" fontId="0" fillId="0" borderId="13" xfId="0" applyBorder="1" applyAlignment="1">
      <alignment horizontal="center" wrapText="1"/>
    </xf>
    <xf numFmtId="0" fontId="0" fillId="0" borderId="15" xfId="0" applyBorder="1" applyAlignment="1">
      <alignment horizontal="center" wrapText="1"/>
    </xf>
    <xf numFmtId="0" fontId="0" fillId="0" borderId="77" xfId="0" applyBorder="1" applyAlignment="1">
      <alignment horizontal="center" wrapText="1"/>
    </xf>
    <xf numFmtId="0" fontId="0" fillId="0" borderId="79" xfId="0" applyBorder="1" applyAlignment="1">
      <alignment horizontal="center" wrapText="1"/>
    </xf>
    <xf numFmtId="0" fontId="0" fillId="0" borderId="8" xfId="0" applyBorder="1" applyAlignment="1">
      <alignment horizontal="left" wrapText="1"/>
    </xf>
    <xf numFmtId="0" fontId="0" fillId="0" borderId="7" xfId="0" applyBorder="1" applyAlignment="1">
      <alignment horizontal="left" wrapText="1"/>
    </xf>
    <xf numFmtId="0" fontId="0" fillId="0" borderId="9" xfId="0" applyBorder="1" applyAlignment="1">
      <alignment horizontal="left" wrapText="1"/>
    </xf>
    <xf numFmtId="0" fontId="11" fillId="0" borderId="146" xfId="0" applyFont="1" applyBorder="1" applyAlignment="1">
      <alignment horizontal="center" vertical="center"/>
    </xf>
    <xf numFmtId="0" fontId="11" fillId="0" borderId="117" xfId="0" applyFont="1" applyBorder="1" applyAlignment="1">
      <alignment horizontal="center" vertical="center"/>
    </xf>
    <xf numFmtId="0" fontId="7" fillId="0" borderId="7" xfId="0" applyFont="1" applyBorder="1" applyAlignment="1" applyProtection="1">
      <alignment horizontal="left"/>
      <protection locked="0"/>
    </xf>
    <xf numFmtId="0" fontId="11" fillId="0" borderId="7" xfId="0" applyFont="1" applyBorder="1" applyAlignment="1">
      <alignment horizontal="left"/>
    </xf>
    <xf numFmtId="0" fontId="11" fillId="0" borderId="22" xfId="0" applyFont="1" applyBorder="1" applyAlignment="1">
      <alignment horizontal="center" wrapText="1"/>
    </xf>
    <xf numFmtId="0" fontId="11" fillId="0" borderId="25" xfId="0" applyFont="1" applyBorder="1" applyAlignment="1">
      <alignment horizontal="center" wrapText="1"/>
    </xf>
    <xf numFmtId="0" fontId="11" fillId="0" borderId="24" xfId="0" applyFont="1" applyBorder="1" applyAlignment="1">
      <alignment horizontal="center" wrapText="1"/>
    </xf>
    <xf numFmtId="0" fontId="11" fillId="3" borderId="30" xfId="0" applyFont="1" applyFill="1" applyBorder="1" applyAlignment="1">
      <alignment horizontal="center" wrapText="1"/>
    </xf>
    <xf numFmtId="0" fontId="11" fillId="3" borderId="48" xfId="0" applyFont="1" applyFill="1" applyBorder="1" applyAlignment="1">
      <alignment horizontal="center" wrapText="1"/>
    </xf>
    <xf numFmtId="0" fontId="11" fillId="3" borderId="3" xfId="0" applyFont="1" applyFill="1" applyBorder="1" applyAlignment="1">
      <alignment horizontal="center" wrapText="1"/>
    </xf>
    <xf numFmtId="0" fontId="11" fillId="3" borderId="5" xfId="0" applyFont="1" applyFill="1" applyBorder="1" applyAlignment="1">
      <alignment horizontal="center" wrapText="1"/>
    </xf>
    <xf numFmtId="0" fontId="0" fillId="0" borderId="8" xfId="0" applyBorder="1" applyAlignment="1">
      <alignment horizontal="left" vertical="top" wrapText="1"/>
    </xf>
    <xf numFmtId="0" fontId="0" fillId="0" borderId="7" xfId="0" applyBorder="1" applyAlignment="1">
      <alignment horizontal="left" vertical="top" wrapText="1"/>
    </xf>
    <xf numFmtId="0" fontId="0" fillId="0" borderId="9" xfId="0" applyBorder="1" applyAlignment="1">
      <alignment horizontal="left" vertical="top" wrapText="1"/>
    </xf>
    <xf numFmtId="0" fontId="17" fillId="2" borderId="49" xfId="0" applyFont="1" applyFill="1" applyBorder="1" applyAlignment="1">
      <alignment horizontal="center" vertical="center" wrapText="1"/>
    </xf>
    <xf numFmtId="0" fontId="17" fillId="2" borderId="45" xfId="0" applyFont="1" applyFill="1" applyBorder="1" applyAlignment="1">
      <alignment horizontal="center" vertical="center" wrapText="1"/>
    </xf>
    <xf numFmtId="0" fontId="17" fillId="2" borderId="67" xfId="0" applyFont="1" applyFill="1" applyBorder="1" applyAlignment="1">
      <alignment horizontal="center" vertical="center" wrapText="1"/>
    </xf>
    <xf numFmtId="0" fontId="17" fillId="2" borderId="88" xfId="0" applyFont="1" applyFill="1" applyBorder="1" applyAlignment="1">
      <alignment horizontal="center" vertical="center" wrapText="1"/>
    </xf>
    <xf numFmtId="0" fontId="11" fillId="2" borderId="67" xfId="0" applyFont="1" applyFill="1" applyBorder="1" applyAlignment="1">
      <alignment horizontal="center" vertical="center" wrapText="1"/>
    </xf>
    <xf numFmtId="0" fontId="11" fillId="2" borderId="88" xfId="0" applyFont="1" applyFill="1" applyBorder="1" applyAlignment="1">
      <alignment horizontal="center" vertical="center" wrapText="1"/>
    </xf>
    <xf numFmtId="0" fontId="13" fillId="0" borderId="14" xfId="0" applyFont="1" applyBorder="1" applyAlignment="1" applyProtection="1">
      <alignment horizontal="left"/>
      <protection locked="0"/>
    </xf>
    <xf numFmtId="0" fontId="11" fillId="0" borderId="14" xfId="0" applyFont="1" applyBorder="1" applyAlignment="1">
      <alignment horizontal="left"/>
    </xf>
    <xf numFmtId="0" fontId="7" fillId="2" borderId="1" xfId="0" applyFont="1" applyFill="1" applyBorder="1" applyAlignment="1">
      <alignment horizontal="center"/>
    </xf>
    <xf numFmtId="0" fontId="7" fillId="2" borderId="0" xfId="0" applyFont="1" applyFill="1" applyAlignment="1">
      <alignment horizontal="center"/>
    </xf>
    <xf numFmtId="0" fontId="7" fillId="2" borderId="2" xfId="0" applyFont="1" applyFill="1" applyBorder="1" applyAlignment="1">
      <alignment horizontal="center"/>
    </xf>
    <xf numFmtId="0" fontId="8" fillId="2" borderId="1" xfId="0" applyFont="1" applyFill="1" applyBorder="1" applyAlignment="1">
      <alignment horizontal="center"/>
    </xf>
    <xf numFmtId="0" fontId="8" fillId="2" borderId="0" xfId="0" applyFont="1" applyFill="1" applyAlignment="1">
      <alignment horizontal="center"/>
    </xf>
    <xf numFmtId="0" fontId="8" fillId="2" borderId="2" xfId="0" applyFont="1" applyFill="1" applyBorder="1" applyAlignment="1">
      <alignment horizontal="center"/>
    </xf>
    <xf numFmtId="0" fontId="7" fillId="0" borderId="4" xfId="0" quotePrefix="1" applyFont="1" applyBorder="1" applyAlignment="1">
      <alignment horizontal="right"/>
    </xf>
    <xf numFmtId="0" fontId="11" fillId="0" borderId="4" xfId="0" applyFont="1" applyBorder="1" applyAlignment="1">
      <alignment horizontal="center"/>
    </xf>
    <xf numFmtId="0" fontId="11" fillId="0" borderId="5" xfId="0" applyFont="1" applyBorder="1" applyAlignment="1">
      <alignment horizontal="center"/>
    </xf>
    <xf numFmtId="0" fontId="11" fillId="0" borderId="0" xfId="0" applyFont="1" applyAlignment="1">
      <alignment horizontal="left" vertical="top" wrapText="1"/>
    </xf>
    <xf numFmtId="0" fontId="7" fillId="0" borderId="7" xfId="0" applyFont="1" applyBorder="1" applyAlignment="1" applyProtection="1">
      <alignment horizontal="center"/>
      <protection locked="0"/>
    </xf>
    <xf numFmtId="0" fontId="11" fillId="0" borderId="7" xfId="0" applyFont="1" applyBorder="1" applyAlignment="1">
      <alignment horizontal="center"/>
    </xf>
    <xf numFmtId="0" fontId="16" fillId="0" borderId="0" xfId="0" applyFont="1" applyAlignment="1">
      <alignment horizontal="right" vertical="top" wrapText="1"/>
    </xf>
    <xf numFmtId="0" fontId="16" fillId="0" borderId="0" xfId="0" applyFont="1" applyAlignment="1">
      <alignment horizontal="right" wrapText="1"/>
    </xf>
    <xf numFmtId="49" fontId="11" fillId="0" borderId="0" xfId="0" applyNumberFormat="1" applyFont="1" applyAlignment="1">
      <alignment horizontal="center" wrapText="1"/>
    </xf>
    <xf numFmtId="0" fontId="11" fillId="0" borderId="51" xfId="0" applyFont="1" applyBorder="1" applyAlignment="1">
      <alignment horizontal="center" wrapText="1"/>
    </xf>
    <xf numFmtId="0" fontId="11" fillId="0" borderId="52" xfId="0" applyFont="1" applyBorder="1" applyAlignment="1">
      <alignment horizontal="center" wrapText="1"/>
    </xf>
    <xf numFmtId="0" fontId="11" fillId="0" borderId="41" xfId="0" applyFont="1" applyBorder="1" applyAlignment="1">
      <alignment horizontal="center" wrapText="1"/>
    </xf>
    <xf numFmtId="0" fontId="11" fillId="0" borderId="42" xfId="0" applyFont="1" applyBorder="1" applyAlignment="1">
      <alignment horizontal="center" wrapText="1"/>
    </xf>
    <xf numFmtId="0" fontId="11" fillId="0" borderId="13" xfId="0" applyFont="1" applyBorder="1" applyAlignment="1">
      <alignment horizontal="center" wrapText="1"/>
    </xf>
    <xf numFmtId="0" fontId="11" fillId="0" borderId="15" xfId="0" applyFont="1" applyBorder="1" applyAlignment="1">
      <alignment horizontal="center" wrapText="1"/>
    </xf>
    <xf numFmtId="49" fontId="0" fillId="0" borderId="8" xfId="0" applyNumberFormat="1" applyBorder="1" applyAlignment="1">
      <alignment horizontal="center" wrapText="1"/>
    </xf>
    <xf numFmtId="49" fontId="0" fillId="0" borderId="9" xfId="0" applyNumberFormat="1" applyBorder="1" applyAlignment="1">
      <alignment horizontal="center" wrapText="1"/>
    </xf>
    <xf numFmtId="0" fontId="7" fillId="0" borderId="13" xfId="0" applyFont="1" applyBorder="1" applyAlignment="1">
      <alignment horizontal="center"/>
    </xf>
    <xf numFmtId="0" fontId="7" fillId="0" borderId="14" xfId="0" applyFont="1" applyBorder="1" applyAlignment="1">
      <alignment horizontal="center"/>
    </xf>
    <xf numFmtId="0" fontId="7" fillId="0" borderId="15" xfId="0" applyFont="1" applyBorder="1" applyAlignment="1">
      <alignment horizontal="center"/>
    </xf>
    <xf numFmtId="0" fontId="11" fillId="0" borderId="84" xfId="0" applyFont="1" applyBorder="1" applyAlignment="1">
      <alignment horizontal="center" vertical="center"/>
    </xf>
    <xf numFmtId="0" fontId="11" fillId="0" borderId="135" xfId="0" applyFont="1" applyBorder="1" applyAlignment="1">
      <alignment horizontal="center" vertical="center"/>
    </xf>
    <xf numFmtId="0" fontId="11" fillId="0" borderId="51" xfId="0" applyFont="1" applyBorder="1" applyAlignment="1">
      <alignment horizontal="center" vertical="center"/>
    </xf>
    <xf numFmtId="0" fontId="11" fillId="0" borderId="52" xfId="0" applyFont="1" applyBorder="1" applyAlignment="1">
      <alignment horizontal="center" vertical="center"/>
    </xf>
    <xf numFmtId="0" fontId="11" fillId="0" borderId="136" xfId="0" applyFont="1" applyBorder="1" applyAlignment="1">
      <alignment horizontal="left" vertical="center"/>
    </xf>
    <xf numFmtId="0" fontId="11" fillId="0" borderId="137" xfId="0" applyFont="1" applyBorder="1" applyAlignment="1">
      <alignment horizontal="left" vertical="center"/>
    </xf>
    <xf numFmtId="0" fontId="11" fillId="0" borderId="138" xfId="0" applyFont="1" applyBorder="1" applyAlignment="1">
      <alignment horizontal="left" wrapText="1"/>
    </xf>
    <xf numFmtId="0" fontId="11" fillId="0" borderId="139" xfId="0" applyFont="1" applyBorder="1" applyAlignment="1">
      <alignment horizontal="left" wrapText="1"/>
    </xf>
    <xf numFmtId="0" fontId="9" fillId="0" borderId="0" xfId="0" applyFont="1" applyAlignment="1">
      <alignment horizontal="left"/>
    </xf>
    <xf numFmtId="49" fontId="11" fillId="6" borderId="138" xfId="0" applyNumberFormat="1" applyFont="1" applyFill="1" applyBorder="1" applyAlignment="1">
      <alignment horizontal="center" wrapText="1"/>
    </xf>
    <xf numFmtId="49" fontId="11" fillId="6" borderId="139" xfId="0" applyNumberFormat="1" applyFont="1" applyFill="1" applyBorder="1" applyAlignment="1">
      <alignment horizontal="center" wrapText="1"/>
    </xf>
    <xf numFmtId="49" fontId="7" fillId="0" borderId="4" xfId="0" quotePrefix="1" applyNumberFormat="1" applyFont="1" applyBorder="1" applyAlignment="1">
      <alignment horizontal="left"/>
    </xf>
    <xf numFmtId="0" fontId="7" fillId="0" borderId="4" xfId="0" applyFont="1" applyBorder="1" applyAlignment="1">
      <alignment horizontal="left"/>
    </xf>
    <xf numFmtId="0" fontId="11" fillId="0" borderId="184" xfId="0" applyFont="1" applyBorder="1" applyAlignment="1">
      <alignment horizontal="right" wrapText="1"/>
    </xf>
    <xf numFmtId="0" fontId="11" fillId="0" borderId="25" xfId="0" applyFont="1" applyBorder="1" applyAlignment="1">
      <alignment horizontal="right" wrapText="1"/>
    </xf>
    <xf numFmtId="0" fontId="11" fillId="0" borderId="185" xfId="0" applyFont="1" applyBorder="1" applyAlignment="1">
      <alignment horizontal="right" wrapText="1"/>
    </xf>
    <xf numFmtId="49" fontId="0" fillId="0" borderId="136" xfId="0" applyNumberFormat="1" applyBorder="1" applyAlignment="1">
      <alignment horizontal="center" wrapText="1"/>
    </xf>
    <xf numFmtId="49" fontId="0" fillId="0" borderId="189" xfId="0" applyNumberFormat="1" applyBorder="1" applyAlignment="1">
      <alignment horizontal="center" wrapText="1"/>
    </xf>
    <xf numFmtId="0" fontId="8" fillId="0" borderId="4" xfId="0" applyFont="1" applyBorder="1" applyAlignment="1">
      <alignment horizontal="center"/>
    </xf>
    <xf numFmtId="0" fontId="7" fillId="0" borderId="4" xfId="0" quotePrefix="1" applyFont="1" applyBorder="1" applyAlignment="1">
      <alignment horizontal="left"/>
    </xf>
    <xf numFmtId="49" fontId="8" fillId="0" borderId="23" xfId="0" applyNumberFormat="1" applyFont="1" applyBorder="1" applyAlignment="1">
      <alignment horizontal="right" wrapText="1"/>
    </xf>
    <xf numFmtId="49" fontId="8" fillId="0" borderId="25" xfId="0" applyNumberFormat="1" applyFont="1" applyBorder="1" applyAlignment="1">
      <alignment horizontal="right" wrapText="1"/>
    </xf>
    <xf numFmtId="49" fontId="8" fillId="0" borderId="24" xfId="0" applyNumberFormat="1" applyFont="1" applyBorder="1" applyAlignment="1">
      <alignment horizontal="right" wrapText="1"/>
    </xf>
    <xf numFmtId="0" fontId="11" fillId="3" borderId="49" xfId="0" applyFont="1" applyFill="1" applyBorder="1" applyAlignment="1">
      <alignment horizontal="center"/>
    </xf>
    <xf numFmtId="0" fontId="11" fillId="3" borderId="45" xfId="0" applyFont="1" applyFill="1" applyBorder="1" applyAlignment="1">
      <alignment horizontal="center"/>
    </xf>
    <xf numFmtId="0" fontId="11" fillId="3" borderId="54" xfId="0" applyFont="1" applyFill="1" applyBorder="1" applyAlignment="1">
      <alignment horizontal="center"/>
    </xf>
    <xf numFmtId="0" fontId="11" fillId="0" borderId="67" xfId="0" applyFont="1" applyBorder="1" applyAlignment="1">
      <alignment horizontal="center" vertical="center"/>
    </xf>
    <xf numFmtId="0" fontId="11" fillId="0" borderId="88" xfId="0" applyFont="1" applyBorder="1" applyAlignment="1">
      <alignment horizontal="center" vertical="center"/>
    </xf>
    <xf numFmtId="0" fontId="11" fillId="0" borderId="81" xfId="0" applyFont="1" applyBorder="1" applyAlignment="1">
      <alignment horizontal="center" vertical="center"/>
    </xf>
    <xf numFmtId="0" fontId="0" fillId="0" borderId="8" xfId="0" applyBorder="1" applyAlignment="1" applyProtection="1">
      <alignment horizontal="justify" vertical="top" wrapText="1"/>
      <protection locked="0"/>
    </xf>
    <xf numFmtId="0" fontId="0" fillId="0" borderId="7" xfId="0" applyBorder="1" applyAlignment="1" applyProtection="1">
      <alignment horizontal="justify" vertical="top" wrapText="1"/>
      <protection locked="0"/>
    </xf>
    <xf numFmtId="0" fontId="0" fillId="0" borderId="9" xfId="0" applyBorder="1" applyAlignment="1" applyProtection="1">
      <alignment horizontal="justify" vertical="top" wrapText="1"/>
      <protection locked="0"/>
    </xf>
    <xf numFmtId="0" fontId="15" fillId="0" borderId="44" xfId="0" applyFont="1" applyBorder="1" applyAlignment="1">
      <alignment horizontal="center" wrapText="1"/>
    </xf>
    <xf numFmtId="0" fontId="15" fillId="0" borderId="0" xfId="0" applyFont="1" applyAlignment="1">
      <alignment horizontal="center" wrapText="1"/>
    </xf>
    <xf numFmtId="0" fontId="11" fillId="3" borderId="34" xfId="0" applyFont="1" applyFill="1" applyBorder="1" applyAlignment="1">
      <alignment horizontal="center"/>
    </xf>
    <xf numFmtId="0" fontId="11" fillId="3" borderId="30" xfId="0" applyFont="1" applyFill="1" applyBorder="1" applyAlignment="1">
      <alignment horizontal="center"/>
    </xf>
    <xf numFmtId="0" fontId="11" fillId="3" borderId="80" xfId="0" applyFont="1" applyFill="1" applyBorder="1" applyAlignment="1">
      <alignment horizontal="center"/>
    </xf>
    <xf numFmtId="0" fontId="11" fillId="0" borderId="49" xfId="0" applyFont="1" applyBorder="1" applyAlignment="1">
      <alignment horizontal="center" vertical="center" wrapText="1"/>
    </xf>
    <xf numFmtId="0" fontId="11" fillId="0" borderId="45" xfId="0" applyFont="1" applyBorder="1" applyAlignment="1">
      <alignment horizontal="center" vertical="center" wrapText="1"/>
    </xf>
    <xf numFmtId="0" fontId="11" fillId="0" borderId="54" xfId="0" applyFont="1" applyBorder="1" applyAlignment="1">
      <alignment horizontal="center" vertical="center" wrapText="1"/>
    </xf>
    <xf numFmtId="0" fontId="7" fillId="0" borderId="0" xfId="0" applyFont="1" applyAlignment="1">
      <alignment horizontal="justify" wrapText="1"/>
    </xf>
    <xf numFmtId="0" fontId="19" fillId="0" borderId="34"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48" xfId="0" applyFont="1" applyBorder="1" applyAlignment="1">
      <alignment horizontal="center" vertical="center" wrapText="1"/>
    </xf>
    <xf numFmtId="0" fontId="19" fillId="0" borderId="49" xfId="0" applyFont="1" applyBorder="1" applyAlignment="1">
      <alignment horizontal="center" vertical="center"/>
    </xf>
    <xf numFmtId="0" fontId="19" fillId="0" borderId="45" xfId="0" applyFont="1" applyBorder="1" applyAlignment="1">
      <alignment horizontal="center" vertical="center"/>
    </xf>
    <xf numFmtId="0" fontId="19" fillId="0" borderId="46" xfId="0" applyFont="1" applyBorder="1" applyAlignment="1">
      <alignment horizontal="center" vertical="center"/>
    </xf>
    <xf numFmtId="0" fontId="19" fillId="0" borderId="49" xfId="0" applyFont="1" applyBorder="1" applyAlignment="1">
      <alignment horizontal="center" vertical="center" wrapText="1"/>
    </xf>
    <xf numFmtId="0" fontId="19" fillId="0" borderId="45" xfId="0" applyFont="1" applyBorder="1" applyAlignment="1">
      <alignment horizontal="center" vertical="center" wrapText="1"/>
    </xf>
    <xf numFmtId="0" fontId="19" fillId="0" borderId="46" xfId="0" applyFont="1" applyBorder="1" applyAlignment="1">
      <alignment horizontal="center" vertical="center" wrapText="1"/>
    </xf>
    <xf numFmtId="0" fontId="19" fillId="0" borderId="67" xfId="0" applyFont="1" applyBorder="1" applyAlignment="1">
      <alignment horizontal="center" vertical="center" wrapText="1"/>
    </xf>
    <xf numFmtId="0" fontId="19" fillId="0" borderId="88" xfId="0" applyFont="1" applyBorder="1" applyAlignment="1">
      <alignment horizontal="center" vertical="center" wrapText="1"/>
    </xf>
    <xf numFmtId="0" fontId="19" fillId="0" borderId="65" xfId="0" applyFont="1" applyBorder="1" applyAlignment="1">
      <alignment horizontal="center" vertical="center" wrapText="1"/>
    </xf>
    <xf numFmtId="0" fontId="11" fillId="0" borderId="56" xfId="0" applyFont="1" applyBorder="1" applyAlignment="1">
      <alignment horizontal="left" vertical="center"/>
    </xf>
    <xf numFmtId="0" fontId="11" fillId="0" borderId="58" xfId="0" applyFont="1" applyBorder="1" applyAlignment="1">
      <alignment horizontal="left" vertical="center"/>
    </xf>
    <xf numFmtId="0" fontId="7" fillId="0" borderId="7" xfId="0" applyFont="1" applyBorder="1" applyAlignment="1">
      <alignment horizontal="left"/>
    </xf>
    <xf numFmtId="0" fontId="11" fillId="0" borderId="8" xfId="0" applyFont="1" applyBorder="1" applyAlignment="1">
      <alignment horizontal="left" vertical="center"/>
    </xf>
    <xf numFmtId="0" fontId="11" fillId="0" borderId="9" xfId="0" applyFont="1" applyBorder="1" applyAlignment="1">
      <alignment horizontal="left" vertical="center"/>
    </xf>
    <xf numFmtId="0" fontId="7" fillId="0" borderId="101" xfId="0" applyFont="1" applyBorder="1" applyAlignment="1">
      <alignment horizontal="center"/>
    </xf>
    <xf numFmtId="0" fontId="7" fillId="0" borderId="100" xfId="0" applyFont="1" applyBorder="1" applyAlignment="1">
      <alignment horizontal="center"/>
    </xf>
    <xf numFmtId="0" fontId="7" fillId="0" borderId="6" xfId="0" applyFont="1" applyBorder="1" applyAlignment="1">
      <alignment horizontal="center"/>
    </xf>
    <xf numFmtId="0" fontId="7" fillId="0" borderId="134" xfId="0" applyFont="1" applyBorder="1" applyAlignment="1">
      <alignment horizontal="center"/>
    </xf>
    <xf numFmtId="0" fontId="8" fillId="0" borderId="101" xfId="0" applyFont="1" applyBorder="1" applyAlignment="1">
      <alignment horizontal="center"/>
    </xf>
    <xf numFmtId="0" fontId="8" fillId="0" borderId="11" xfId="0" applyFont="1" applyBorder="1" applyAlignment="1">
      <alignment horizontal="center"/>
    </xf>
    <xf numFmtId="0" fontId="8" fillId="0" borderId="52" xfId="0" applyFont="1" applyBorder="1" applyAlignment="1">
      <alignment horizontal="center"/>
    </xf>
    <xf numFmtId="0" fontId="0" fillId="0" borderId="0" xfId="0">
      <alignment wrapText="1"/>
    </xf>
    <xf numFmtId="0" fontId="11" fillId="5" borderId="0" xfId="0" applyFont="1" applyFill="1" applyAlignment="1">
      <alignment horizontal="right"/>
    </xf>
    <xf numFmtId="0" fontId="8" fillId="5" borderId="22" xfId="0" applyFont="1" applyFill="1" applyBorder="1" applyAlignment="1">
      <alignment horizontal="center" vertical="center" wrapText="1"/>
    </xf>
    <xf numFmtId="0" fontId="8" fillId="5" borderId="25" xfId="0" applyFont="1" applyFill="1" applyBorder="1" applyAlignment="1">
      <alignment horizontal="center" vertical="center" wrapText="1"/>
    </xf>
    <xf numFmtId="0" fontId="8" fillId="5" borderId="37" xfId="0" applyFont="1" applyFill="1" applyBorder="1" applyAlignment="1">
      <alignment horizontal="center" vertical="center" wrapText="1"/>
    </xf>
    <xf numFmtId="0" fontId="19" fillId="0" borderId="23" xfId="0" applyFont="1" applyBorder="1" applyAlignment="1">
      <alignment horizontal="center" vertical="top" wrapText="1"/>
    </xf>
    <xf numFmtId="0" fontId="19" fillId="0" borderId="24" xfId="0" applyFont="1" applyBorder="1" applyAlignment="1">
      <alignment horizontal="center" vertical="top" wrapText="1"/>
    </xf>
    <xf numFmtId="0" fontId="11" fillId="5" borderId="4" xfId="0" applyFont="1" applyFill="1" applyBorder="1" applyAlignment="1">
      <alignment horizontal="center" wrapText="1"/>
    </xf>
    <xf numFmtId="0" fontId="11" fillId="0" borderId="4" xfId="0" applyFont="1" applyBorder="1" applyAlignment="1">
      <alignment horizontal="center" wrapText="1"/>
    </xf>
    <xf numFmtId="0" fontId="11" fillId="5" borderId="0" xfId="0" applyFont="1" applyFill="1" applyAlignment="1">
      <alignment horizontal="center" vertical="center" wrapText="1"/>
    </xf>
    <xf numFmtId="0" fontId="11" fillId="5" borderId="0" xfId="0" applyFont="1" applyFill="1" applyAlignment="1">
      <alignment horizontal="right" wrapText="1"/>
    </xf>
    <xf numFmtId="0" fontId="19" fillId="5" borderId="55" xfId="0" applyFont="1" applyFill="1" applyBorder="1" applyAlignment="1">
      <alignment horizontal="left"/>
    </xf>
    <xf numFmtId="49" fontId="11" fillId="0" borderId="0" xfId="5" applyNumberFormat="1" applyFont="1" applyAlignment="1">
      <alignment horizontal="center"/>
    </xf>
    <xf numFmtId="0" fontId="7" fillId="0" borderId="1" xfId="5" applyFont="1" applyBorder="1" applyAlignment="1">
      <alignment horizontal="center"/>
    </xf>
    <xf numFmtId="0" fontId="7" fillId="0" borderId="0" xfId="5" applyFont="1" applyAlignment="1">
      <alignment horizontal="center"/>
    </xf>
    <xf numFmtId="0" fontId="7" fillId="0" borderId="2" xfId="5" applyFont="1" applyBorder="1" applyAlignment="1">
      <alignment horizontal="center"/>
    </xf>
    <xf numFmtId="0" fontId="8" fillId="0" borderId="1" xfId="5" applyFont="1" applyBorder="1" applyAlignment="1">
      <alignment horizontal="center"/>
    </xf>
    <xf numFmtId="0" fontId="8" fillId="0" borderId="0" xfId="5" applyFont="1" applyAlignment="1">
      <alignment horizontal="center"/>
    </xf>
    <xf numFmtId="0" fontId="8" fillId="0" borderId="2" xfId="5" applyFont="1" applyBorder="1" applyAlignment="1">
      <alignment horizontal="center"/>
    </xf>
    <xf numFmtId="0" fontId="7" fillId="0" borderId="7" xfId="5" applyFont="1" applyBorder="1" applyAlignment="1"/>
    <xf numFmtId="0" fontId="11" fillId="0" borderId="7" xfId="0" applyFont="1" applyBorder="1" applyAlignment="1"/>
    <xf numFmtId="49" fontId="7" fillId="0" borderId="4" xfId="5" applyNumberFormat="1" applyFont="1" applyBorder="1" applyAlignment="1">
      <alignment horizontal="left"/>
    </xf>
    <xf numFmtId="0" fontId="17" fillId="0" borderId="82" xfId="5" applyFont="1" applyBorder="1" applyAlignment="1">
      <alignment horizontal="center" vertical="center"/>
    </xf>
    <xf numFmtId="0" fontId="11" fillId="0" borderId="46" xfId="5" applyFont="1" applyBorder="1" applyAlignment="1">
      <alignment horizontal="center" vertical="center"/>
    </xf>
    <xf numFmtId="0" fontId="11" fillId="0" borderId="44" xfId="5" applyFont="1" applyBorder="1" applyAlignment="1">
      <alignment horizontal="center" wrapText="1"/>
    </xf>
    <xf numFmtId="0" fontId="11" fillId="0" borderId="0" xfId="5" applyFont="1" applyAlignment="1">
      <alignment horizontal="center" wrapText="1"/>
    </xf>
    <xf numFmtId="0" fontId="7" fillId="0" borderId="4" xfId="5" applyFont="1" applyBorder="1" applyAlignment="1">
      <alignment horizontal="center"/>
    </xf>
    <xf numFmtId="0" fontId="8" fillId="0" borderId="0" xfId="5" applyFont="1" applyAlignment="1">
      <alignment horizontal="center" wrapText="1"/>
    </xf>
    <xf numFmtId="0" fontId="11" fillId="0" borderId="44" xfId="5" applyFont="1" applyBorder="1" applyAlignment="1">
      <alignment horizontal="left" wrapText="1"/>
    </xf>
    <xf numFmtId="0" fontId="11" fillId="0" borderId="0" xfId="5" applyFont="1" applyAlignment="1">
      <alignment horizontal="left" wrapText="1"/>
    </xf>
    <xf numFmtId="0" fontId="10" fillId="0" borderId="28" xfId="5" applyFont="1" applyBorder="1" applyAlignment="1">
      <alignment horizontal="center" wrapText="1"/>
    </xf>
    <xf numFmtId="0" fontId="10" fillId="0" borderId="140" xfId="5" applyFont="1" applyBorder="1" applyAlignment="1">
      <alignment horizontal="center" wrapText="1"/>
    </xf>
    <xf numFmtId="0" fontId="10" fillId="0" borderId="53" xfId="5" applyFont="1" applyBorder="1" applyAlignment="1">
      <alignment horizontal="center" wrapText="1"/>
    </xf>
    <xf numFmtId="0" fontId="10" fillId="0" borderId="12" xfId="5" applyFont="1" applyBorder="1" applyAlignment="1">
      <alignment horizontal="center" wrapText="1"/>
    </xf>
    <xf numFmtId="0" fontId="11" fillId="0" borderId="125" xfId="5" applyFont="1" applyBorder="1" applyAlignment="1">
      <alignment horizontal="center" wrapText="1"/>
    </xf>
    <xf numFmtId="0" fontId="11" fillId="0" borderId="141" xfId="5" applyFont="1" applyBorder="1" applyAlignment="1">
      <alignment horizontal="center" wrapText="1"/>
    </xf>
    <xf numFmtId="0" fontId="11" fillId="0" borderId="142" xfId="5" applyFont="1" applyBorder="1" applyAlignment="1">
      <alignment horizontal="center" wrapText="1"/>
    </xf>
    <xf numFmtId="0" fontId="11" fillId="0" borderId="143" xfId="5" applyFont="1" applyBorder="1" applyAlignment="1">
      <alignment horizontal="center" wrapText="1"/>
    </xf>
    <xf numFmtId="49" fontId="11" fillId="0" borderId="22" xfId="5" applyNumberFormat="1" applyFont="1" applyBorder="1" applyAlignment="1">
      <alignment horizontal="center"/>
    </xf>
    <xf numFmtId="49" fontId="11" fillId="0" borderId="24" xfId="5" applyNumberFormat="1" applyFont="1" applyBorder="1" applyAlignment="1">
      <alignment horizontal="center"/>
    </xf>
    <xf numFmtId="0" fontId="11" fillId="0" borderId="49" xfId="5" applyFont="1" applyBorder="1" applyAlignment="1">
      <alignment horizontal="center" vertical="center"/>
    </xf>
    <xf numFmtId="0" fontId="11" fillId="0" borderId="46" xfId="5" applyFont="1" applyBorder="1" applyAlignment="1">
      <alignment vertical="center"/>
    </xf>
    <xf numFmtId="0" fontId="7" fillId="0" borderId="7" xfId="5" applyFont="1" applyBorder="1" applyAlignment="1" applyProtection="1">
      <alignment horizontal="center"/>
      <protection locked="0"/>
    </xf>
    <xf numFmtId="0" fontId="11" fillId="0" borderId="5" xfId="0" applyFont="1" applyBorder="1" applyAlignment="1">
      <alignment horizontal="left"/>
    </xf>
    <xf numFmtId="0" fontId="44" fillId="0" borderId="0" xfId="0" applyFont="1" applyAlignment="1">
      <alignment horizontal="left" vertical="center" wrapText="1"/>
    </xf>
    <xf numFmtId="49" fontId="8" fillId="0" borderId="1" xfId="5" applyNumberFormat="1" applyFont="1" applyBorder="1" applyAlignment="1">
      <alignment horizontal="center"/>
    </xf>
    <xf numFmtId="49" fontId="8" fillId="0" borderId="0" xfId="5" applyNumberFormat="1" applyFont="1" applyAlignment="1">
      <alignment horizontal="center"/>
    </xf>
    <xf numFmtId="49" fontId="8" fillId="0" borderId="2" xfId="5" applyNumberFormat="1" applyFont="1" applyBorder="1" applyAlignment="1">
      <alignment horizontal="center"/>
    </xf>
    <xf numFmtId="0" fontId="11" fillId="0" borderId="84" xfId="0" applyFont="1" applyBorder="1" applyAlignment="1">
      <alignment horizontal="center"/>
    </xf>
    <xf numFmtId="0" fontId="11" fillId="0" borderId="83" xfId="0" applyFont="1" applyBorder="1" applyAlignment="1">
      <alignment horizontal="center"/>
    </xf>
    <xf numFmtId="0" fontId="11" fillId="0" borderId="72" xfId="0" applyFont="1" applyBorder="1" applyAlignment="1">
      <alignment horizontal="center" wrapText="1"/>
    </xf>
    <xf numFmtId="0" fontId="11" fillId="0" borderId="74" xfId="0" applyFont="1" applyBorder="1" applyAlignment="1">
      <alignment horizontal="center" wrapText="1"/>
    </xf>
    <xf numFmtId="0" fontId="11" fillId="0" borderId="54" xfId="0" applyFont="1" applyBorder="1" applyAlignment="1">
      <alignment horizontal="left" vertical="center"/>
    </xf>
    <xf numFmtId="0" fontId="11" fillId="0" borderId="61" xfId="0" applyFont="1" applyBorder="1" applyAlignment="1">
      <alignment horizontal="left" vertical="center"/>
    </xf>
    <xf numFmtId="0" fontId="7" fillId="0" borderId="14" xfId="0" applyFont="1" applyBorder="1" applyAlignment="1">
      <alignment horizontal="right"/>
    </xf>
    <xf numFmtId="0" fontId="0" fillId="0" borderId="14" xfId="0" applyBorder="1" applyAlignment="1"/>
    <xf numFmtId="0" fontId="17" fillId="0" borderId="0" xfId="0" applyFont="1" applyAlignment="1">
      <alignment horizontal="left"/>
    </xf>
    <xf numFmtId="0" fontId="11" fillId="0" borderId="19" xfId="0" applyFont="1" applyBorder="1" applyAlignment="1">
      <alignment horizontal="left" vertical="center"/>
    </xf>
    <xf numFmtId="0" fontId="11" fillId="0" borderId="3" xfId="0" applyFont="1" applyBorder="1" applyAlignment="1">
      <alignment horizontal="left" vertical="center"/>
    </xf>
    <xf numFmtId="0" fontId="11" fillId="0" borderId="4" xfId="0" applyFont="1" applyBorder="1" applyAlignment="1">
      <alignment horizontal="left" vertical="center"/>
    </xf>
    <xf numFmtId="49" fontId="11" fillId="0" borderId="4" xfId="0" applyNumberFormat="1" applyFont="1" applyBorder="1" applyAlignment="1" applyProtection="1">
      <alignment horizontal="left"/>
      <protection locked="0"/>
    </xf>
    <xf numFmtId="49" fontId="11" fillId="0" borderId="34" xfId="0" applyNumberFormat="1" applyFont="1" applyBorder="1" applyAlignment="1">
      <alignment horizontal="center" vertical="center"/>
    </xf>
    <xf numFmtId="0" fontId="11" fillId="0" borderId="64" xfId="0" applyFont="1" applyBorder="1" applyAlignment="1">
      <alignment horizontal="center" vertical="center"/>
    </xf>
    <xf numFmtId="49" fontId="11" fillId="0" borderId="30" xfId="0" applyNumberFormat="1" applyFont="1" applyBorder="1" applyAlignment="1">
      <alignment horizontal="center" vertical="center"/>
    </xf>
    <xf numFmtId="0" fontId="11" fillId="0" borderId="48" xfId="0" applyFont="1" applyBorder="1" applyAlignment="1">
      <alignment horizontal="center" vertical="center"/>
    </xf>
    <xf numFmtId="49" fontId="11" fillId="0" borderId="48" xfId="0" applyNumberFormat="1" applyFont="1" applyBorder="1" applyAlignment="1">
      <alignment horizontal="center" vertical="center"/>
    </xf>
    <xf numFmtId="0" fontId="7" fillId="0" borderId="14" xfId="0" applyFont="1" applyBorder="1" applyAlignment="1" applyProtection="1">
      <alignment horizontal="center"/>
      <protection locked="0"/>
    </xf>
    <xf numFmtId="0" fontId="11" fillId="0" borderId="34" xfId="0" applyFont="1" applyBorder="1" applyAlignment="1">
      <alignment horizontal="center" vertical="center"/>
    </xf>
    <xf numFmtId="0" fontId="11" fillId="0" borderId="46" xfId="0" applyFont="1" applyBorder="1" applyAlignment="1">
      <alignment horizontal="center" vertical="center" wrapText="1"/>
    </xf>
    <xf numFmtId="0" fontId="11" fillId="0" borderId="13" xfId="0" applyFont="1" applyBorder="1" applyAlignment="1">
      <alignment horizontal="center"/>
    </xf>
    <xf numFmtId="0" fontId="11" fillId="0" borderId="15" xfId="0" applyFont="1" applyBorder="1" applyAlignment="1">
      <alignment horizontal="center"/>
    </xf>
    <xf numFmtId="0" fontId="11" fillId="0" borderId="3" xfId="0" applyFont="1" applyBorder="1" applyAlignment="1">
      <alignment horizontal="center"/>
    </xf>
    <xf numFmtId="0" fontId="11" fillId="0" borderId="8" xfId="0" applyFont="1" applyBorder="1" applyAlignment="1">
      <alignment horizontal="left" wrapText="1"/>
    </xf>
    <xf numFmtId="0" fontId="11" fillId="0" borderId="33" xfId="0" applyFont="1" applyBorder="1" applyAlignment="1">
      <alignment horizontal="left" wrapText="1"/>
    </xf>
    <xf numFmtId="0" fontId="11" fillId="0" borderId="3" xfId="0" applyFont="1" applyBorder="1" applyAlignment="1">
      <alignment horizontal="center" vertical="center"/>
    </xf>
    <xf numFmtId="5" fontId="17" fillId="2" borderId="19" xfId="1" applyNumberFormat="1" applyFont="1" applyFill="1" applyBorder="1" applyAlignment="1" applyProtection="1">
      <alignment horizontal="center"/>
      <protection locked="0"/>
    </xf>
    <xf numFmtId="5" fontId="17" fillId="0" borderId="13" xfId="1" applyNumberFormat="1" applyFont="1" applyFill="1" applyBorder="1" applyAlignment="1" applyProtection="1">
      <alignment horizontal="center"/>
      <protection locked="0"/>
    </xf>
    <xf numFmtId="5" fontId="17" fillId="0" borderId="15" xfId="1" applyNumberFormat="1" applyFont="1" applyFill="1" applyBorder="1" applyAlignment="1" applyProtection="1">
      <alignment horizontal="center"/>
      <protection locked="0"/>
    </xf>
    <xf numFmtId="0" fontId="7" fillId="0" borderId="4" xfId="0" quotePrefix="1" applyFont="1" applyBorder="1" applyAlignment="1">
      <alignment horizontal="center"/>
    </xf>
    <xf numFmtId="0" fontId="7" fillId="0" borderId="5" xfId="0" quotePrefix="1" applyFont="1" applyBorder="1" applyAlignment="1">
      <alignment horizontal="center"/>
    </xf>
    <xf numFmtId="0" fontId="11" fillId="0" borderId="8" xfId="0" applyFont="1" applyBorder="1" applyAlignment="1">
      <alignment horizontal="left"/>
    </xf>
    <xf numFmtId="0" fontId="11" fillId="0" borderId="33" xfId="0" applyFont="1" applyBorder="1" applyAlignment="1">
      <alignment horizontal="left"/>
    </xf>
    <xf numFmtId="0" fontId="11" fillId="0" borderId="49" xfId="0" applyFont="1" applyBorder="1" applyAlignment="1">
      <alignment vertical="center"/>
    </xf>
    <xf numFmtId="0" fontId="11" fillId="0" borderId="46" xfId="0" applyFont="1" applyBorder="1" applyAlignment="1">
      <alignment vertical="center"/>
    </xf>
    <xf numFmtId="166" fontId="17" fillId="0" borderId="67" xfId="1" applyNumberFormat="1" applyFont="1" applyBorder="1" applyAlignment="1" applyProtection="1">
      <alignment horizontal="center"/>
      <protection locked="0"/>
    </xf>
    <xf numFmtId="0" fontId="17" fillId="0" borderId="65" xfId="0" applyFont="1" applyBorder="1" applyAlignment="1" applyProtection="1">
      <alignment horizontal="center"/>
      <protection locked="0"/>
    </xf>
    <xf numFmtId="166" fontId="17" fillId="0" borderId="65" xfId="1" applyNumberFormat="1" applyFont="1" applyBorder="1" applyAlignment="1" applyProtection="1">
      <alignment horizontal="center"/>
      <protection locked="0"/>
    </xf>
    <xf numFmtId="0" fontId="11" fillId="0" borderId="23" xfId="0" applyFont="1" applyBorder="1" applyAlignment="1">
      <alignment horizontal="left" wrapText="1"/>
    </xf>
    <xf numFmtId="0" fontId="11" fillId="0" borderId="24" xfId="0" applyFont="1" applyBorder="1" applyAlignment="1">
      <alignment horizontal="left" wrapText="1"/>
    </xf>
    <xf numFmtId="166" fontId="17" fillId="0" borderId="110" xfId="1" applyNumberFormat="1" applyFont="1" applyBorder="1" applyAlignment="1" applyProtection="1">
      <alignment horizontal="center"/>
      <protection locked="0"/>
    </xf>
    <xf numFmtId="166" fontId="17" fillId="0" borderId="8" xfId="1" applyNumberFormat="1" applyFont="1" applyBorder="1" applyAlignment="1" applyProtection="1">
      <alignment horizontal="center"/>
      <protection locked="0"/>
    </xf>
    <xf numFmtId="166" fontId="17" fillId="0" borderId="33" xfId="1" applyNumberFormat="1" applyFont="1" applyBorder="1" applyAlignment="1" applyProtection="1">
      <alignment horizontal="center"/>
      <protection locked="0"/>
    </xf>
    <xf numFmtId="0" fontId="11" fillId="0" borderId="8" xfId="0" applyFont="1" applyBorder="1" applyAlignment="1">
      <alignment horizontal="center" wrapText="1"/>
    </xf>
    <xf numFmtId="0" fontId="11" fillId="0" borderId="33" xfId="0" applyFont="1" applyBorder="1" applyAlignment="1">
      <alignment horizontal="center" wrapText="1"/>
    </xf>
    <xf numFmtId="166" fontId="16" fillId="2" borderId="56" xfId="1" applyNumberFormat="1" applyFont="1" applyFill="1" applyBorder="1" applyAlignment="1" applyProtection="1">
      <alignment horizontal="center"/>
      <protection locked="0"/>
    </xf>
    <xf numFmtId="166" fontId="16" fillId="2" borderId="147" xfId="1" applyNumberFormat="1" applyFont="1" applyFill="1" applyBorder="1" applyAlignment="1" applyProtection="1">
      <alignment horizontal="center"/>
      <protection locked="0"/>
    </xf>
    <xf numFmtId="166" fontId="17" fillId="0" borderId="77" xfId="1" applyNumberFormat="1" applyFont="1" applyBorder="1" applyAlignment="1" applyProtection="1">
      <alignment horizontal="center"/>
      <protection locked="0"/>
    </xf>
    <xf numFmtId="166" fontId="17" fillId="0" borderId="102" xfId="1" applyNumberFormat="1" applyFont="1" applyBorder="1" applyAlignment="1" applyProtection="1">
      <alignment horizontal="center"/>
      <protection locked="0"/>
    </xf>
    <xf numFmtId="0" fontId="11" fillId="0" borderId="41" xfId="0" applyFont="1" applyBorder="1" applyAlignment="1">
      <alignment horizontal="center"/>
    </xf>
    <xf numFmtId="0" fontId="11" fillId="0" borderId="43" xfId="0" applyFont="1" applyBorder="1" applyAlignment="1">
      <alignment horizontal="center"/>
    </xf>
    <xf numFmtId="166" fontId="17" fillId="0" borderId="69" xfId="1" applyNumberFormat="1" applyFont="1" applyBorder="1" applyAlignment="1" applyProtection="1">
      <alignment horizontal="center"/>
      <protection locked="0"/>
    </xf>
    <xf numFmtId="166" fontId="17" fillId="0" borderId="145" xfId="1" applyNumberFormat="1" applyFont="1" applyBorder="1" applyAlignment="1" applyProtection="1">
      <alignment horizontal="center"/>
      <protection locked="0"/>
    </xf>
    <xf numFmtId="166" fontId="17" fillId="0" borderId="133" xfId="1" applyNumberFormat="1" applyFont="1" applyBorder="1" applyAlignment="1" applyProtection="1">
      <alignment horizontal="center"/>
      <protection locked="0"/>
    </xf>
    <xf numFmtId="166" fontId="17" fillId="0" borderId="146" xfId="1" applyNumberFormat="1" applyFont="1" applyBorder="1" applyAlignment="1" applyProtection="1">
      <alignment horizontal="center"/>
      <protection locked="0"/>
    </xf>
    <xf numFmtId="166" fontId="17" fillId="0" borderId="51" xfId="1" applyNumberFormat="1" applyFont="1" applyBorder="1" applyAlignment="1" applyProtection="1">
      <alignment horizontal="center"/>
      <protection locked="0"/>
    </xf>
    <xf numFmtId="166" fontId="17" fillId="0" borderId="117" xfId="1" applyNumberFormat="1" applyFont="1" applyBorder="1" applyAlignment="1" applyProtection="1">
      <alignment horizontal="center"/>
      <protection locked="0"/>
    </xf>
    <xf numFmtId="166" fontId="16" fillId="0" borderId="8" xfId="1" applyNumberFormat="1" applyFont="1" applyBorder="1" applyAlignment="1" applyProtection="1">
      <alignment horizontal="center"/>
      <protection locked="0"/>
    </xf>
    <xf numFmtId="166" fontId="16" fillId="0" borderId="33" xfId="1" applyNumberFormat="1" applyFont="1" applyBorder="1" applyAlignment="1" applyProtection="1">
      <alignment horizontal="center"/>
      <protection locked="0"/>
    </xf>
    <xf numFmtId="0" fontId="11" fillId="0" borderId="42" xfId="0" applyFont="1" applyBorder="1" applyAlignment="1">
      <alignment horizontal="center"/>
    </xf>
    <xf numFmtId="0" fontId="11" fillId="0" borderId="87" xfId="0" applyFont="1" applyBorder="1" applyAlignment="1">
      <alignment horizontal="left" wrapText="1"/>
    </xf>
    <xf numFmtId="0" fontId="11" fillId="0" borderId="106" xfId="0" applyFont="1" applyBorder="1" applyAlignment="1">
      <alignment horizontal="left" wrapText="1"/>
    </xf>
    <xf numFmtId="0" fontId="17" fillId="0" borderId="67" xfId="0" applyFont="1" applyBorder="1" applyAlignment="1">
      <alignment horizontal="center" vertical="center"/>
    </xf>
    <xf numFmtId="0" fontId="11" fillId="0" borderId="65" xfId="0" applyFont="1" applyBorder="1" applyAlignment="1">
      <alignment horizontal="center" vertical="center"/>
    </xf>
    <xf numFmtId="166" fontId="17" fillId="0" borderId="88" xfId="1" applyNumberFormat="1" applyFont="1" applyBorder="1" applyAlignment="1" applyProtection="1">
      <alignment horizontal="center"/>
      <protection locked="0"/>
    </xf>
    <xf numFmtId="166" fontId="16" fillId="0" borderId="67" xfId="1" applyNumberFormat="1" applyFont="1" applyBorder="1" applyAlignment="1" applyProtection="1">
      <alignment horizontal="center" vertical="top"/>
      <protection locked="0"/>
    </xf>
    <xf numFmtId="166" fontId="16" fillId="0" borderId="65" xfId="1" applyNumberFormat="1" applyFont="1" applyBorder="1" applyAlignment="1" applyProtection="1">
      <alignment horizontal="center" vertical="top"/>
      <protection locked="0"/>
    </xf>
    <xf numFmtId="0" fontId="11" fillId="0" borderId="8" xfId="0" applyFont="1" applyBorder="1" applyAlignment="1">
      <alignment horizontal="center"/>
    </xf>
    <xf numFmtId="0" fontId="11" fillId="0" borderId="9" xfId="0" applyFont="1" applyBorder="1" applyAlignment="1">
      <alignment horizontal="center"/>
    </xf>
    <xf numFmtId="0" fontId="11" fillId="0" borderId="45" xfId="0" applyFont="1" applyBorder="1" applyAlignment="1">
      <alignment vertical="center"/>
    </xf>
    <xf numFmtId="0" fontId="11" fillId="0" borderId="49" xfId="0" applyFont="1" applyBorder="1" applyAlignment="1">
      <alignment horizontal="center" vertical="center"/>
    </xf>
    <xf numFmtId="0" fontId="11" fillId="0" borderId="46" xfId="0" applyFont="1" applyBorder="1" applyAlignment="1">
      <alignment horizontal="center" vertical="center"/>
    </xf>
    <xf numFmtId="0" fontId="11" fillId="0" borderId="13" xfId="0" applyFont="1" applyBorder="1" applyAlignment="1">
      <alignment horizontal="center" vertical="center"/>
    </xf>
    <xf numFmtId="0" fontId="11" fillId="0" borderId="15" xfId="0" applyFont="1" applyBorder="1" applyAlignment="1">
      <alignment horizontal="center" vertical="center"/>
    </xf>
    <xf numFmtId="0" fontId="11" fillId="0" borderId="5" xfId="0" applyFont="1" applyBorder="1" applyAlignment="1">
      <alignment horizontal="center" vertical="center"/>
    </xf>
    <xf numFmtId="0" fontId="11" fillId="0" borderId="56" xfId="0" applyFont="1" applyBorder="1" applyAlignment="1">
      <alignment horizontal="left"/>
    </xf>
    <xf numFmtId="0" fontId="11" fillId="0" borderId="58" xfId="0" applyFont="1" applyBorder="1" applyAlignment="1">
      <alignment horizontal="left"/>
    </xf>
    <xf numFmtId="0" fontId="11" fillId="0" borderId="23" xfId="0" applyFont="1" applyBorder="1" applyAlignment="1">
      <alignment horizontal="center"/>
    </xf>
    <xf numFmtId="0" fontId="11" fillId="0" borderId="24" xfId="0" applyFont="1" applyBorder="1" applyAlignment="1">
      <alignment horizontal="center"/>
    </xf>
    <xf numFmtId="0" fontId="11" fillId="2" borderId="56" xfId="0" applyFont="1" applyFill="1" applyBorder="1" applyAlignment="1">
      <alignment horizontal="left"/>
    </xf>
    <xf numFmtId="0" fontId="11" fillId="2" borderId="147" xfId="0" applyFont="1" applyFill="1" applyBorder="1" applyAlignment="1">
      <alignment horizontal="left"/>
    </xf>
    <xf numFmtId="0" fontId="11" fillId="0" borderId="9" xfId="0" applyFont="1" applyBorder="1" applyAlignment="1">
      <alignment horizontal="left"/>
    </xf>
    <xf numFmtId="0" fontId="11" fillId="0" borderId="27" xfId="0" applyFont="1" applyBorder="1" applyAlignment="1">
      <alignment horizontal="center" vertical="center"/>
    </xf>
    <xf numFmtId="0" fontId="11" fillId="0" borderId="47" xfId="0" applyFont="1" applyBorder="1" applyAlignment="1">
      <alignment horizontal="center" vertical="center"/>
    </xf>
    <xf numFmtId="0" fontId="11" fillId="0" borderId="9" xfId="0" applyFont="1" applyBorder="1" applyAlignment="1">
      <alignment horizontal="left" wrapText="1"/>
    </xf>
    <xf numFmtId="5" fontId="17" fillId="0" borderId="56" xfId="1" applyNumberFormat="1" applyFont="1" applyFill="1" applyBorder="1" applyAlignment="1" applyProtection="1">
      <alignment horizontal="center"/>
      <protection locked="0"/>
    </xf>
    <xf numFmtId="5" fontId="17" fillId="0" borderId="58" xfId="1" applyNumberFormat="1" applyFont="1" applyFill="1" applyBorder="1" applyAlignment="1" applyProtection="1">
      <alignment horizontal="center"/>
      <protection locked="0"/>
    </xf>
    <xf numFmtId="5" fontId="17" fillId="3" borderId="8" xfId="1" applyNumberFormat="1" applyFont="1" applyFill="1" applyBorder="1" applyAlignment="1" applyProtection="1">
      <alignment horizontal="center"/>
    </xf>
    <xf numFmtId="5" fontId="17" fillId="3" borderId="9" xfId="1" applyNumberFormat="1" applyFont="1" applyFill="1" applyBorder="1" applyAlignment="1" applyProtection="1">
      <alignment horizontal="center"/>
    </xf>
    <xf numFmtId="10" fontId="17" fillId="2" borderId="19" xfId="1" applyNumberFormat="1" applyFont="1" applyFill="1" applyBorder="1" applyAlignment="1" applyProtection="1">
      <alignment horizontal="center"/>
      <protection locked="0"/>
    </xf>
    <xf numFmtId="0" fontId="7" fillId="0" borderId="14" xfId="0" applyFont="1" applyBorder="1" applyAlignment="1" applyProtection="1">
      <alignment horizontal="right"/>
      <protection locked="0"/>
    </xf>
    <xf numFmtId="0" fontId="11" fillId="0" borderId="14" xfId="0" applyFont="1" applyBorder="1" applyAlignment="1">
      <alignment horizontal="right"/>
    </xf>
    <xf numFmtId="0" fontId="0" fillId="0" borderId="4" xfId="0" applyBorder="1" applyAlignment="1">
      <alignment horizontal="center"/>
    </xf>
    <xf numFmtId="0" fontId="7" fillId="0" borderId="4" xfId="0" quotePrefix="1" applyFont="1" applyBorder="1" applyAlignment="1" applyProtection="1">
      <alignment horizontal="center"/>
      <protection locked="0"/>
    </xf>
    <xf numFmtId="0" fontId="7" fillId="0" borderId="5" xfId="0" quotePrefix="1" applyFont="1" applyBorder="1" applyAlignment="1" applyProtection="1">
      <alignment horizontal="center"/>
      <protection locked="0"/>
    </xf>
    <xf numFmtId="0" fontId="0" fillId="0" borderId="14" xfId="0" applyBorder="1" applyAlignment="1">
      <alignment horizontal="center"/>
    </xf>
    <xf numFmtId="0" fontId="0" fillId="0" borderId="15" xfId="0" applyBorder="1" applyAlignment="1">
      <alignment horizontal="center"/>
    </xf>
    <xf numFmtId="0" fontId="8" fillId="0" borderId="41" xfId="0" applyFont="1" applyBorder="1" applyAlignment="1">
      <alignment horizontal="center" vertical="top" wrapText="1"/>
    </xf>
    <xf numFmtId="0" fontId="8" fillId="0" borderId="42" xfId="0" applyFont="1" applyBorder="1" applyAlignment="1">
      <alignment horizontal="center" vertical="top" wrapText="1"/>
    </xf>
    <xf numFmtId="0" fontId="7" fillId="2" borderId="8" xfId="0" applyFont="1" applyFill="1" applyBorder="1" applyAlignment="1">
      <alignment horizontal="center" wrapText="1"/>
    </xf>
    <xf numFmtId="0" fontId="7" fillId="2" borderId="9" xfId="0" applyFont="1" applyFill="1" applyBorder="1" applyAlignment="1">
      <alignment horizontal="center" wrapText="1"/>
    </xf>
    <xf numFmtId="0" fontId="7" fillId="2" borderId="77" xfId="0" applyFont="1" applyFill="1" applyBorder="1" applyAlignment="1">
      <alignment horizontal="center" wrapText="1"/>
    </xf>
    <xf numFmtId="0" fontId="7" fillId="2" borderId="79" xfId="0" applyFont="1" applyFill="1" applyBorder="1" applyAlignment="1">
      <alignment horizontal="center" wrapText="1"/>
    </xf>
    <xf numFmtId="49" fontId="19" fillId="0" borderId="103" xfId="0" applyNumberFormat="1" applyFont="1" applyBorder="1" applyAlignment="1">
      <alignment horizontal="center" vertical="top" wrapText="1"/>
    </xf>
    <xf numFmtId="49" fontId="19" fillId="0" borderId="80" xfId="0" applyNumberFormat="1" applyFont="1" applyBorder="1" applyAlignment="1">
      <alignment horizontal="center" vertical="top" wrapText="1"/>
    </xf>
    <xf numFmtId="0" fontId="8" fillId="0" borderId="82" xfId="0" applyFont="1" applyBorder="1" applyAlignment="1">
      <alignment horizontal="center" vertical="top" wrapText="1"/>
    </xf>
    <xf numFmtId="0" fontId="8" fillId="0" borderId="54" xfId="0" applyFont="1" applyBorder="1" applyAlignment="1">
      <alignment horizontal="center" vertical="top" wrapText="1"/>
    </xf>
    <xf numFmtId="0" fontId="33" fillId="0" borderId="82" xfId="0" applyFont="1" applyBorder="1" applyAlignment="1">
      <alignment horizontal="center" vertical="top" wrapText="1"/>
    </xf>
    <xf numFmtId="0" fontId="33" fillId="0" borderId="54" xfId="0" applyFont="1" applyBorder="1" applyAlignment="1">
      <alignment horizontal="center" vertical="top" wrapText="1"/>
    </xf>
    <xf numFmtId="44" fontId="33" fillId="0" borderId="82" xfId="0" applyNumberFormat="1" applyFont="1" applyBorder="1" applyAlignment="1">
      <alignment horizontal="center" vertical="top" wrapText="1"/>
    </xf>
    <xf numFmtId="44" fontId="33" fillId="0" borderId="54" xfId="0" applyNumberFormat="1" applyFont="1" applyBorder="1" applyAlignment="1">
      <alignment horizontal="center" vertical="top" wrapText="1"/>
    </xf>
    <xf numFmtId="0" fontId="33" fillId="0" borderId="154" xfId="0" applyFont="1" applyBorder="1" applyAlignment="1">
      <alignment horizontal="center"/>
    </xf>
    <xf numFmtId="0" fontId="33" fillId="0" borderId="151" xfId="0" applyFont="1" applyBorder="1" applyAlignment="1">
      <alignment horizontal="center"/>
    </xf>
    <xf numFmtId="0" fontId="34" fillId="0" borderId="77" xfId="0" applyFont="1" applyBorder="1" applyAlignment="1"/>
    <xf numFmtId="0" fontId="34" fillId="0" borderId="79" xfId="0" applyFont="1" applyBorder="1" applyAlignment="1"/>
    <xf numFmtId="0" fontId="0" fillId="0" borderId="15" xfId="0" applyBorder="1" applyAlignment="1">
      <alignment horizontal="center" vertical="center"/>
    </xf>
    <xf numFmtId="0" fontId="0" fillId="0" borderId="5" xfId="0" applyBorder="1" applyAlignment="1">
      <alignment horizontal="center" vertical="center"/>
    </xf>
  </cellXfs>
  <cellStyles count="14">
    <cellStyle name="Comma" xfId="1" builtinId="3"/>
    <cellStyle name="Comma 2" xfId="2" xr:uid="{00000000-0005-0000-0000-000001000000}"/>
    <cellStyle name="Comma 2 2" xfId="9" xr:uid="{7810D36B-4CE6-468F-A478-D67E8858BBC9}"/>
    <cellStyle name="Comma 3" xfId="3" xr:uid="{00000000-0005-0000-0000-000002000000}"/>
    <cellStyle name="Comma 3 2" xfId="10" xr:uid="{4DB7A633-67E0-4450-A563-AD59EBF89C7E}"/>
    <cellStyle name="Currency" xfId="4" builtinId="4"/>
    <cellStyle name="Hyperlink" xfId="7" builtinId="8" customBuiltin="1"/>
    <cellStyle name="Normal" xfId="0" builtinId="0" customBuiltin="1"/>
    <cellStyle name="Normal 2" xfId="5" xr:uid="{00000000-0005-0000-0000-000006000000}"/>
    <cellStyle name="Normal 2 2" xfId="12" xr:uid="{34DD053A-D59D-4F41-8E71-8EA62CBDB8A6}"/>
    <cellStyle name="Normal 3" xfId="8" xr:uid="{00000000-0005-0000-0000-000007000000}"/>
    <cellStyle name="Normal 4" xfId="11" xr:uid="{990871FB-3D7F-4680-B384-BFEA62D046DB}"/>
    <cellStyle name="Normal 5" xfId="13" xr:uid="{3E8E6EEA-9A75-443B-9520-9F79705DB0DD}"/>
    <cellStyle name="Percent" xfId="6"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9.xml" Id="rId39" /><Relationship Type="http://schemas.openxmlformats.org/officeDocument/2006/relationships/worksheet" Target="worksheets/sheet21.xml" Id="rId21" /><Relationship Type="http://schemas.openxmlformats.org/officeDocument/2006/relationships/worksheet" Target="worksheets/sheet34.xml" Id="rId34" /><Relationship Type="http://schemas.openxmlformats.org/officeDocument/2006/relationships/worksheet" Target="worksheets/sheet42.xml" Id="rId42" /><Relationship Type="http://schemas.openxmlformats.org/officeDocument/2006/relationships/externalLink" Target="externalLinks/externalLink2.xml" Id="rId47" /><Relationship Type="http://schemas.openxmlformats.org/officeDocument/2006/relationships/sharedStrings" Target="sharedStrings.xml" Id="rId50"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9.xml" Id="rId29"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worksheet" Target="worksheets/sheet37.xml" Id="rId37" /><Relationship Type="http://schemas.openxmlformats.org/officeDocument/2006/relationships/worksheet" Target="worksheets/sheet40.xml" Id="rId40" /><Relationship Type="http://schemas.openxmlformats.org/officeDocument/2006/relationships/worksheet" Target="worksheets/sheet45.xml" Id="rId45" /><Relationship Type="http://schemas.openxmlformats.org/officeDocument/2006/relationships/customXml" Target="../customXml/item2.xml" Id="rId53" /><Relationship Type="http://schemas.openxmlformats.org/officeDocument/2006/relationships/worksheet" Target="worksheets/sheet5.xml" Id="rId5"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4.xml" Id="rId44" /><Relationship Type="http://schemas.openxmlformats.org/officeDocument/2006/relationships/customXml" Target="../customXml/item1.xml" Id="rId52"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worksheet" Target="worksheets/sheet35.xml" Id="rId35" /><Relationship Type="http://schemas.openxmlformats.org/officeDocument/2006/relationships/worksheet" Target="worksheets/sheet43.xml" Id="rId43" /><Relationship Type="http://schemas.openxmlformats.org/officeDocument/2006/relationships/theme" Target="theme/theme1.xml" Id="rId48" /><Relationship Type="http://schemas.openxmlformats.org/officeDocument/2006/relationships/worksheet" Target="worksheets/sheet8.xml" Id="rId8" /><Relationship Type="http://schemas.openxmlformats.org/officeDocument/2006/relationships/calcChain" Target="calcChain.xml" Id="rId51" /><Relationship Type="http://schemas.openxmlformats.org/officeDocument/2006/relationships/worksheet" Target="worksheets/sheet3.xml" Id="rId3"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33.xml" Id="rId33" /><Relationship Type="http://schemas.openxmlformats.org/officeDocument/2006/relationships/worksheet" Target="worksheets/sheet38.xml" Id="rId38" /><Relationship Type="http://schemas.openxmlformats.org/officeDocument/2006/relationships/externalLink" Target="externalLinks/externalLink1.xml" Id="rId46" /><Relationship Type="http://schemas.openxmlformats.org/officeDocument/2006/relationships/worksheet" Target="worksheets/sheet20.xml" Id="rId20" /><Relationship Type="http://schemas.openxmlformats.org/officeDocument/2006/relationships/worksheet" Target="worksheets/sheet41.xml" Id="rId41" /><Relationship Type="http://schemas.openxmlformats.org/officeDocument/2006/relationships/customXml" Target="../customXml/item3.xml" Id="rId54"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worksheet" Target="worksheets/sheet36.xml" Id="rId36" /><Relationship Type="http://schemas.openxmlformats.org/officeDocument/2006/relationships/styles" Target="styles.xml" Id="rId49" /><Relationship Type="http://schemas.openxmlformats.org/officeDocument/2006/relationships/customXml" Target="/customXML/item4.xml" Id="imanage.xml" /></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activeX/activeX2.xml><?xml version="1.0" encoding="utf-8"?>
<ax:ocx xmlns:ax="http://schemas.microsoft.com/office/2006/activeX" xmlns:r="http://schemas.openxmlformats.org/officeDocument/2006/relationships" ax:classid="{8BD21D10-EC42-11CE-9E0D-00AA006002F3}" ax:persistence="persistStreamInit" r:id="rId1"/>
</file>

<file path=xl/activeX/activeX3.xml><?xml version="1.0" encoding="utf-8"?>
<ax:ocx xmlns:ax="http://schemas.microsoft.com/office/2006/activeX" xmlns:r="http://schemas.openxmlformats.org/officeDocument/2006/relationships" ax:classid="{8BD21D10-EC42-11CE-9E0D-00AA006002F3}" ax:persistence="persistStreamInit" r:id="rId1"/>
</file>

<file path=xl/activeX/activeX4.xml><?xml version="1.0" encoding="utf-8"?>
<ax:ocx xmlns:ax="http://schemas.microsoft.com/office/2006/activeX" xmlns:r="http://schemas.openxmlformats.org/officeDocument/2006/relationships" ax:classid="{8BD21D10-EC42-11CE-9E0D-00AA006002F3}" ax:persistence="persistStreamInit" r:id="rId1"/>
</file>

<file path=xl/activeX/activeX5.xml><?xml version="1.0" encoding="utf-8"?>
<ax:ocx xmlns:ax="http://schemas.microsoft.com/office/2006/activeX" xmlns:r="http://schemas.openxmlformats.org/officeDocument/2006/relationships" ax:classid="{8BD21D10-EC42-11CE-9E0D-00AA006002F3}" ax:persistence="persistStreamInit" r:id="rId1"/>
</file>

<file path=xl/activeX/activeX6.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7.emf"/><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3</xdr:col>
      <xdr:colOff>314325</xdr:colOff>
      <xdr:row>0</xdr:row>
      <xdr:rowOff>76200</xdr:rowOff>
    </xdr:from>
    <xdr:to>
      <xdr:col>5</xdr:col>
      <xdr:colOff>625475</xdr:colOff>
      <xdr:row>12</xdr:row>
      <xdr:rowOff>130175</xdr:rowOff>
    </xdr:to>
    <xdr:pic>
      <xdr:nvPicPr>
        <xdr:cNvPr id="3" name="Picture 3">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19425" y="76200"/>
          <a:ext cx="2311400" cy="1997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11</xdr:col>
      <xdr:colOff>38100</xdr:colOff>
      <xdr:row>6</xdr:row>
      <xdr:rowOff>0</xdr:rowOff>
    </xdr:from>
    <xdr:ext cx="184731" cy="264560"/>
    <xdr:sp macro="" textlink="">
      <xdr:nvSpPr>
        <xdr:cNvPr id="3" name="TextBox 2">
          <a:extLst>
            <a:ext uri="{FF2B5EF4-FFF2-40B4-BE49-F238E27FC236}">
              <a16:creationId xmlns:a16="http://schemas.microsoft.com/office/drawing/2014/main" id="{00000000-0008-0000-0200-000003000000}"/>
            </a:ext>
          </a:extLst>
        </xdr:cNvPr>
        <xdr:cNvSpPr txBox="1"/>
      </xdr:nvSpPr>
      <xdr:spPr>
        <a:xfrm>
          <a:off x="5619750" y="1276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11</xdr:col>
      <xdr:colOff>0</xdr:colOff>
      <xdr:row>3</xdr:row>
      <xdr:rowOff>66675</xdr:rowOff>
    </xdr:from>
    <xdr:ext cx="184731" cy="264560"/>
    <xdr:sp macro="" textlink="">
      <xdr:nvSpPr>
        <xdr:cNvPr id="2" name="TextBox 1">
          <a:extLst>
            <a:ext uri="{FF2B5EF4-FFF2-40B4-BE49-F238E27FC236}">
              <a16:creationId xmlns:a16="http://schemas.microsoft.com/office/drawing/2014/main" id="{00000000-0008-0000-0300-000002000000}"/>
            </a:ext>
          </a:extLst>
        </xdr:cNvPr>
        <xdr:cNvSpPr txBox="1"/>
      </xdr:nvSpPr>
      <xdr:spPr>
        <a:xfrm>
          <a:off x="6362700" y="1276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11</xdr:col>
      <xdr:colOff>0</xdr:colOff>
      <xdr:row>5</xdr:row>
      <xdr:rowOff>0</xdr:rowOff>
    </xdr:from>
    <xdr:ext cx="184731" cy="264560"/>
    <xdr:sp macro="" textlink="">
      <xdr:nvSpPr>
        <xdr:cNvPr id="3" name="TextBox 2">
          <a:extLst>
            <a:ext uri="{FF2B5EF4-FFF2-40B4-BE49-F238E27FC236}">
              <a16:creationId xmlns:a16="http://schemas.microsoft.com/office/drawing/2014/main" id="{00000000-0008-0000-0300-000003000000}"/>
            </a:ext>
          </a:extLst>
        </xdr:cNvPr>
        <xdr:cNvSpPr txBox="1"/>
      </xdr:nvSpPr>
      <xdr:spPr>
        <a:xfrm>
          <a:off x="6362700" y="144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wsDr>
</file>

<file path=xl/drawings/drawing4.xml><?xml version="1.0" encoding="utf-8"?>
<xdr:wsDr xmlns:xdr="http://schemas.openxmlformats.org/drawingml/2006/spreadsheetDrawing" xmlns:a="http://schemas.openxmlformats.org/drawingml/2006/main">
  <xdr:twoCellAnchor editAs="absolute">
    <xdr:from>
      <xdr:col>4</xdr:col>
      <xdr:colOff>994410</xdr:colOff>
      <xdr:row>2</xdr:row>
      <xdr:rowOff>111125</xdr:rowOff>
    </xdr:from>
    <xdr:to>
      <xdr:col>4</xdr:col>
      <xdr:colOff>1793136</xdr:colOff>
      <xdr:row>3</xdr:row>
      <xdr:rowOff>57150</xdr:rowOff>
    </xdr:to>
    <xdr:sp macro="" textlink="" fLocksText="0">
      <xdr:nvSpPr>
        <xdr:cNvPr id="2" name="TextBox 1">
          <a:extLst>
            <a:ext uri="{FF2B5EF4-FFF2-40B4-BE49-F238E27FC236}">
              <a16:creationId xmlns:a16="http://schemas.microsoft.com/office/drawing/2014/main" id="{00000000-0008-0000-0500-000002000000}"/>
            </a:ext>
          </a:extLst>
        </xdr:cNvPr>
        <xdr:cNvSpPr txBox="1"/>
      </xdr:nvSpPr>
      <xdr:spPr>
        <a:xfrm>
          <a:off x="2171700" y="533400"/>
          <a:ext cx="809625"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twoCellAnchor>
  <xdr:twoCellAnchor editAs="absolute">
    <xdr:from>
      <xdr:col>5</xdr:col>
      <xdr:colOff>568325</xdr:colOff>
      <xdr:row>2</xdr:row>
      <xdr:rowOff>130175</xdr:rowOff>
    </xdr:from>
    <xdr:to>
      <xdr:col>6</xdr:col>
      <xdr:colOff>801990</xdr:colOff>
      <xdr:row>3</xdr:row>
      <xdr:rowOff>73025</xdr:rowOff>
    </xdr:to>
    <xdr:sp macro="" textlink="" fLocksText="0">
      <xdr:nvSpPr>
        <xdr:cNvPr id="4" name="TextBox 3">
          <a:extLst>
            <a:ext uri="{FF2B5EF4-FFF2-40B4-BE49-F238E27FC236}">
              <a16:creationId xmlns:a16="http://schemas.microsoft.com/office/drawing/2014/main" id="{00000000-0008-0000-0500-000004000000}"/>
            </a:ext>
          </a:extLst>
        </xdr:cNvPr>
        <xdr:cNvSpPr txBox="1"/>
      </xdr:nvSpPr>
      <xdr:spPr>
        <a:xfrm>
          <a:off x="4181475" y="552450"/>
          <a:ext cx="13716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twoCellAnchor>
</xdr:wsDr>
</file>

<file path=xl/drawings/drawing5.xml><?xml version="1.0" encoding="utf-8"?>
<xdr:wsDr xmlns:xdr="http://schemas.openxmlformats.org/drawingml/2006/spreadsheetDrawing" xmlns:a="http://schemas.openxmlformats.org/drawingml/2006/main">
  <xdr:oneCellAnchor>
    <xdr:from>
      <xdr:col>3</xdr:col>
      <xdr:colOff>445770</xdr:colOff>
      <xdr:row>7</xdr:row>
      <xdr:rowOff>76200</xdr:rowOff>
    </xdr:from>
    <xdr:ext cx="810290" cy="264560"/>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5093970" y="1552575"/>
          <a:ext cx="81029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4</xdr:col>
      <xdr:colOff>445770</xdr:colOff>
      <xdr:row>6</xdr:row>
      <xdr:rowOff>76200</xdr:rowOff>
    </xdr:from>
    <xdr:ext cx="810290" cy="264560"/>
    <xdr:sp macro="" textlink="">
      <xdr:nvSpPr>
        <xdr:cNvPr id="3" name="TextBox 2">
          <a:extLst>
            <a:ext uri="{FF2B5EF4-FFF2-40B4-BE49-F238E27FC236}">
              <a16:creationId xmlns:a16="http://schemas.microsoft.com/office/drawing/2014/main" id="{00000000-0008-0000-0C00-000003000000}"/>
            </a:ext>
          </a:extLst>
        </xdr:cNvPr>
        <xdr:cNvSpPr txBox="1"/>
      </xdr:nvSpPr>
      <xdr:spPr>
        <a:xfrm>
          <a:off x="5427345" y="1695450"/>
          <a:ext cx="81029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8</xdr:col>
      <xdr:colOff>38100</xdr:colOff>
      <xdr:row>3</xdr:row>
      <xdr:rowOff>57150</xdr:rowOff>
    </xdr:from>
    <xdr:ext cx="2009775" cy="152400"/>
    <xdr:sp macro="" textlink="">
      <xdr:nvSpPr>
        <xdr:cNvPr id="3" name="TextBox 2">
          <a:extLst>
            <a:ext uri="{FF2B5EF4-FFF2-40B4-BE49-F238E27FC236}">
              <a16:creationId xmlns:a16="http://schemas.microsoft.com/office/drawing/2014/main" id="{00000000-0008-0000-0F00-000003000000}"/>
            </a:ext>
          </a:extLst>
        </xdr:cNvPr>
        <xdr:cNvSpPr txBox="1"/>
      </xdr:nvSpPr>
      <xdr:spPr>
        <a:xfrm>
          <a:off x="4457700" y="685800"/>
          <a:ext cx="2009775"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6</xdr:col>
      <xdr:colOff>0</xdr:colOff>
      <xdr:row>0</xdr:row>
      <xdr:rowOff>0</xdr:rowOff>
    </xdr:from>
    <xdr:ext cx="2009775" cy="150484"/>
    <xdr:sp macro="" textlink="">
      <xdr:nvSpPr>
        <xdr:cNvPr id="4" name="TextBox 3">
          <a:extLst>
            <a:ext uri="{FF2B5EF4-FFF2-40B4-BE49-F238E27FC236}">
              <a16:creationId xmlns:a16="http://schemas.microsoft.com/office/drawing/2014/main" id="{00000000-0008-0000-1000-000004000000}"/>
            </a:ext>
          </a:extLst>
        </xdr:cNvPr>
        <xdr:cNvSpPr txBox="1"/>
      </xdr:nvSpPr>
      <xdr:spPr>
        <a:xfrm>
          <a:off x="3419475" y="0"/>
          <a:ext cx="2009775" cy="1504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oneCellAnchor>
  <xdr:oneCellAnchor>
    <xdr:from>
      <xdr:col>6</xdr:col>
      <xdr:colOff>0</xdr:colOff>
      <xdr:row>3</xdr:row>
      <xdr:rowOff>57150</xdr:rowOff>
    </xdr:from>
    <xdr:ext cx="2009775" cy="152400"/>
    <xdr:sp macro="" textlink="">
      <xdr:nvSpPr>
        <xdr:cNvPr id="5" name="TextBox 4">
          <a:extLst>
            <a:ext uri="{FF2B5EF4-FFF2-40B4-BE49-F238E27FC236}">
              <a16:creationId xmlns:a16="http://schemas.microsoft.com/office/drawing/2014/main" id="{00000000-0008-0000-1000-000005000000}"/>
            </a:ext>
          </a:extLst>
        </xdr:cNvPr>
        <xdr:cNvSpPr txBox="1"/>
      </xdr:nvSpPr>
      <xdr:spPr>
        <a:xfrm>
          <a:off x="4457700" y="685800"/>
          <a:ext cx="2009775"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oneCellAnchor>
</xdr:wsDr>
</file>

<file path=xl/drawings/drawing9.xml><?xml version="1.0" encoding="utf-8"?>
<xdr:wsDr xmlns:xdr="http://schemas.openxmlformats.org/drawingml/2006/spreadsheetDrawing" xmlns:a="http://schemas.openxmlformats.org/drawingml/2006/main">
  <xdr:twoCellAnchor>
    <xdr:from>
      <xdr:col>9</xdr:col>
      <xdr:colOff>28576</xdr:colOff>
      <xdr:row>25</xdr:row>
      <xdr:rowOff>47626</xdr:rowOff>
    </xdr:from>
    <xdr:to>
      <xdr:col>9</xdr:col>
      <xdr:colOff>504826</xdr:colOff>
      <xdr:row>25</xdr:row>
      <xdr:rowOff>257176</xdr:rowOff>
    </xdr:to>
    <xdr:sp macro="" textlink="">
      <xdr:nvSpPr>
        <xdr:cNvPr id="2" name="Left Arrow 1">
          <a:extLst>
            <a:ext uri="{FF2B5EF4-FFF2-40B4-BE49-F238E27FC236}">
              <a16:creationId xmlns:a16="http://schemas.microsoft.com/office/drawing/2014/main" id="{00000000-0008-0000-1300-000002000000}"/>
            </a:ext>
          </a:extLst>
        </xdr:cNvPr>
        <xdr:cNvSpPr/>
      </xdr:nvSpPr>
      <xdr:spPr>
        <a:xfrm>
          <a:off x="8220076" y="7515226"/>
          <a:ext cx="476250" cy="209550"/>
        </a:xfrm>
        <a:prstGeom prst="lef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7</xdr:col>
      <xdr:colOff>685799</xdr:colOff>
      <xdr:row>25</xdr:row>
      <xdr:rowOff>228600</xdr:rowOff>
    </xdr:from>
    <xdr:to>
      <xdr:col>7</xdr:col>
      <xdr:colOff>1228724</xdr:colOff>
      <xdr:row>25</xdr:row>
      <xdr:rowOff>438150</xdr:rowOff>
    </xdr:to>
    <xdr:sp macro="" textlink="">
      <xdr:nvSpPr>
        <xdr:cNvPr id="3" name="Left Arrow 2">
          <a:extLst>
            <a:ext uri="{FF2B5EF4-FFF2-40B4-BE49-F238E27FC236}">
              <a16:creationId xmlns:a16="http://schemas.microsoft.com/office/drawing/2014/main" id="{00000000-0008-0000-1300-000003000000}"/>
            </a:ext>
          </a:extLst>
        </xdr:cNvPr>
        <xdr:cNvSpPr/>
      </xdr:nvSpPr>
      <xdr:spPr>
        <a:xfrm rot="10800000">
          <a:off x="6629399" y="7696200"/>
          <a:ext cx="390525" cy="209550"/>
        </a:xfrm>
        <a:prstGeom prst="lef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7</xdr:col>
      <xdr:colOff>19050</xdr:colOff>
      <xdr:row>22</xdr:row>
      <xdr:rowOff>323850</xdr:rowOff>
    </xdr:from>
    <xdr:to>
      <xdr:col>7</xdr:col>
      <xdr:colOff>495300</xdr:colOff>
      <xdr:row>22</xdr:row>
      <xdr:rowOff>533400</xdr:rowOff>
    </xdr:to>
    <xdr:sp macro="" textlink="">
      <xdr:nvSpPr>
        <xdr:cNvPr id="4" name="Left Arrow 3">
          <a:extLst>
            <a:ext uri="{FF2B5EF4-FFF2-40B4-BE49-F238E27FC236}">
              <a16:creationId xmlns:a16="http://schemas.microsoft.com/office/drawing/2014/main" id="{00000000-0008-0000-1300-000004000000}"/>
            </a:ext>
          </a:extLst>
        </xdr:cNvPr>
        <xdr:cNvSpPr/>
      </xdr:nvSpPr>
      <xdr:spPr>
        <a:xfrm>
          <a:off x="5962650" y="5905500"/>
          <a:ext cx="476250" cy="209550"/>
        </a:xfrm>
        <a:prstGeom prst="lef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wsDr>
</file>

<file path=xl/drawings/drawing10.xml><?xml version="1.0" encoding="utf-8"?>
<xdr:wsDr xmlns:xdr="http://schemas.openxmlformats.org/drawingml/2006/spreadsheetDrawing" xmlns:a="http://schemas.openxmlformats.org/drawingml/2006/main">
  <xdr:twoCellAnchor editAs="absolute">
    <xdr:from>
      <xdr:col>2</xdr:col>
      <xdr:colOff>275591</xdr:colOff>
      <xdr:row>10</xdr:row>
      <xdr:rowOff>95251</xdr:rowOff>
    </xdr:from>
    <xdr:to>
      <xdr:col>2</xdr:col>
      <xdr:colOff>913122</xdr:colOff>
      <xdr:row>10</xdr:row>
      <xdr:rowOff>266701</xdr:rowOff>
    </xdr:to>
    <xdr:sp macro="" textlink="" fLocksText="0">
      <xdr:nvSpPr>
        <xdr:cNvPr id="2" name="TextBox 1">
          <a:extLst>
            <a:ext uri="{FF2B5EF4-FFF2-40B4-BE49-F238E27FC236}">
              <a16:creationId xmlns:a16="http://schemas.microsoft.com/office/drawing/2014/main" id="{00000000-0008-0000-1800-000002000000}"/>
            </a:ext>
          </a:extLst>
        </xdr:cNvPr>
        <xdr:cNvSpPr txBox="1"/>
      </xdr:nvSpPr>
      <xdr:spPr>
        <a:xfrm>
          <a:off x="1123951" y="2066926"/>
          <a:ext cx="632406" cy="171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a:p>
      </xdr:txBody>
    </xdr:sp>
    <xdr:clientData/>
  </xdr:twoCellAnchor>
</xdr:wsDr>
</file>

<file path=xl/drawings/drawing11.xml><?xml version="1.0" encoding="utf-8"?>
<xdr:wsDr xmlns:xdr="http://schemas.openxmlformats.org/drawingml/2006/spreadsheetDrawing" xmlns:a="http://schemas.openxmlformats.org/drawingml/2006/main">
  <xdr:twoCellAnchor editAs="absolute">
    <xdr:from>
      <xdr:col>3</xdr:col>
      <xdr:colOff>721996</xdr:colOff>
      <xdr:row>20</xdr:row>
      <xdr:rowOff>93343</xdr:rowOff>
    </xdr:from>
    <xdr:to>
      <xdr:col>3</xdr:col>
      <xdr:colOff>1120517</xdr:colOff>
      <xdr:row>21</xdr:row>
      <xdr:rowOff>149503</xdr:rowOff>
    </xdr:to>
    <xdr:sp macro="" textlink="" fLocksText="0">
      <xdr:nvSpPr>
        <xdr:cNvPr id="4" name="TextBox 3">
          <a:extLst>
            <a:ext uri="{FF2B5EF4-FFF2-40B4-BE49-F238E27FC236}">
              <a16:creationId xmlns:a16="http://schemas.microsoft.com/office/drawing/2014/main" id="{00000000-0008-0000-2000-000004000000}"/>
            </a:ext>
          </a:extLst>
        </xdr:cNvPr>
        <xdr:cNvSpPr txBox="1"/>
      </xdr:nvSpPr>
      <xdr:spPr>
        <a:xfrm>
          <a:off x="3209926" y="5724523"/>
          <a:ext cx="381000" cy="2095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900"/>
        </a:p>
      </xdr:txBody>
    </xdr:sp>
    <xdr:clientData/>
  </xdr:twoCellAnchor>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3</xdr:col>
          <xdr:colOff>99060</xdr:colOff>
          <xdr:row>1</xdr:row>
          <xdr:rowOff>30480</xdr:rowOff>
        </xdr:to>
        <xdr:sp macro="" textlink="">
          <xdr:nvSpPr>
            <xdr:cNvPr id="13313" name="FILTER" hidden="1">
              <a:extLst>
                <a:ext uri="{63B3BB69-23CF-44E3-9099-C40C66FF867C}">
                  <a14:compatExt spid="_x0000_s13313"/>
                </a:ext>
                <a:ext uri="{FF2B5EF4-FFF2-40B4-BE49-F238E27FC236}">
                  <a16:creationId xmlns:a16="http://schemas.microsoft.com/office/drawing/2014/main" id="{00000000-0008-0000-1E00-0000013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3</xdr:col>
          <xdr:colOff>99060</xdr:colOff>
          <xdr:row>1</xdr:row>
          <xdr:rowOff>30480</xdr:rowOff>
        </xdr:to>
        <xdr:sp macro="" textlink="">
          <xdr:nvSpPr>
            <xdr:cNvPr id="13314" name="HEADER" hidden="1">
              <a:extLst>
                <a:ext uri="{63B3BB69-23CF-44E3-9099-C40C66FF867C}">
                  <a14:compatExt spid="_x0000_s13314"/>
                </a:ext>
                <a:ext uri="{FF2B5EF4-FFF2-40B4-BE49-F238E27FC236}">
                  <a16:creationId xmlns:a16="http://schemas.microsoft.com/office/drawing/2014/main" id="{00000000-0008-0000-1E00-0000023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678180</xdr:colOff>
          <xdr:row>1</xdr:row>
          <xdr:rowOff>30480</xdr:rowOff>
        </xdr:to>
        <xdr:sp macro="" textlink="">
          <xdr:nvSpPr>
            <xdr:cNvPr id="53249" name="FILTER" hidden="1">
              <a:extLst>
                <a:ext uri="{63B3BB69-23CF-44E3-9099-C40C66FF867C}">
                  <a14:compatExt spid="_x0000_s53249"/>
                </a:ext>
                <a:ext uri="{FF2B5EF4-FFF2-40B4-BE49-F238E27FC236}">
                  <a16:creationId xmlns:a16="http://schemas.microsoft.com/office/drawing/2014/main" id="{00000000-0008-0000-2100-000001D0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678180</xdr:colOff>
          <xdr:row>1</xdr:row>
          <xdr:rowOff>30480</xdr:rowOff>
        </xdr:to>
        <xdr:sp macro="" textlink="">
          <xdr:nvSpPr>
            <xdr:cNvPr id="53250" name="HEADER" hidden="1">
              <a:extLst>
                <a:ext uri="{63B3BB69-23CF-44E3-9099-C40C66FF867C}">
                  <a14:compatExt spid="_x0000_s53250"/>
                </a:ext>
                <a:ext uri="{FF2B5EF4-FFF2-40B4-BE49-F238E27FC236}">
                  <a16:creationId xmlns:a16="http://schemas.microsoft.com/office/drawing/2014/main" id="{00000000-0008-0000-2100-000002D0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2</xdr:col>
          <xdr:colOff>502920</xdr:colOff>
          <xdr:row>1</xdr:row>
          <xdr:rowOff>30480</xdr:rowOff>
        </xdr:to>
        <xdr:sp macro="" textlink="">
          <xdr:nvSpPr>
            <xdr:cNvPr id="100353" name="FILTER" hidden="1">
              <a:extLst>
                <a:ext uri="{63B3BB69-23CF-44E3-9099-C40C66FF867C}">
                  <a14:compatExt spid="_x0000_s100353"/>
                </a:ext>
                <a:ext uri="{FF2B5EF4-FFF2-40B4-BE49-F238E27FC236}">
                  <a16:creationId xmlns:a16="http://schemas.microsoft.com/office/drawing/2014/main" id="{00000000-0008-0000-2300-0000018801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2</xdr:col>
          <xdr:colOff>502920</xdr:colOff>
          <xdr:row>1</xdr:row>
          <xdr:rowOff>30480</xdr:rowOff>
        </xdr:to>
        <xdr:sp macro="" textlink="">
          <xdr:nvSpPr>
            <xdr:cNvPr id="100354" name="HEADER" hidden="1">
              <a:extLst>
                <a:ext uri="{63B3BB69-23CF-44E3-9099-C40C66FF867C}">
                  <a14:compatExt spid="_x0000_s100354"/>
                </a:ext>
                <a:ext uri="{FF2B5EF4-FFF2-40B4-BE49-F238E27FC236}">
                  <a16:creationId xmlns:a16="http://schemas.microsoft.com/office/drawing/2014/main" id="{00000000-0008-0000-2300-0000028801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providentutilityadvisors.sharepoint.com/sites/ProvidentUtilityAdvisorsDocuments/Shared%20Documents/Data/Horseshoe%20Bend/Test%20Year%20Billing%20Files/Copy%20of%20Revenue-%20Horseshoe%201-4-24%20to%201-24-24%20CSL.xlsx" TargetMode="External"/><Relationship Id="rId1" Type="http://schemas.openxmlformats.org/officeDocument/2006/relationships/externalLinkPath" Target="/sites/ProvidentUtilityAdvisorsDocuments/Shared%20Documents/Data/Horseshoe%20Bend/Test%20Year%20Billing%20Files/Copy%20of%20Revenue-%20Horseshoe%201-4-24%20to%201-24-24%20CSL.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cloy6\AppData\Local\Microsoft\Windows\INetCache\Content.Outlook\PGX4RLYA\Horseshoe%20Bend%20Book%20Depreciation%202024.xlsx" TargetMode="External"/><Relationship Id="rId1" Type="http://schemas.openxmlformats.org/officeDocument/2006/relationships/externalLinkPath" Target="/Users/cloy6/AppData/Local/Microsoft/Windows/INetCache/Content.Outlook/PGX4RLYA/Horseshoe%20Bend%20Book%20Depreciation%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Imj5SJCiKE-0q5y3cXgppuNbuDNtu75Eqe49PQgircEx7n0IW6_JRKvSVbeXHPtc" itemId="01AJEAIGASGQT5EEXJ35FJMX5Z4IZVBNKU">
      <xxl21:absoluteUrl r:id="rId2"/>
    </xxl21:alternateUrls>
    <sheetNames>
      <sheetName val="Rev"/>
      <sheetName val="AR"/>
      <sheetName val="Customers"/>
      <sheetName val="Misc"/>
      <sheetName val="SD"/>
      <sheetName val="MD"/>
      <sheetName val="Refunds"/>
      <sheetName val="Cash"/>
      <sheetName val="SAPAR"/>
      <sheetName val="DL"/>
      <sheetName val="ISU"/>
      <sheetName val="AJE"/>
    </sheetNames>
    <sheetDataSet>
      <sheetData sheetId="0">
        <row r="45">
          <cell r="B45">
            <v>0</v>
          </cell>
        </row>
        <row r="46">
          <cell r="B46">
            <v>-200</v>
          </cell>
        </row>
      </sheetData>
      <sheetData sheetId="1"/>
      <sheetData sheetId="2"/>
      <sheetData sheetId="3"/>
      <sheetData sheetId="4"/>
      <sheetData sheetId="5"/>
      <sheetData sheetId="6"/>
      <sheetData sheetId="7"/>
      <sheetData sheetId="8"/>
      <sheetData sheetId="9">
        <row r="581">
          <cell r="R581">
            <v>24086.85</v>
          </cell>
        </row>
      </sheetData>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cap"/>
      <sheetName val="PL (3)"/>
      <sheetName val="#304"/>
      <sheetName val="#305"/>
      <sheetName val="#307"/>
      <sheetName val="#308"/>
      <sheetName val="#309"/>
      <sheetName val="#313"/>
      <sheetName val="#314"/>
      <sheetName val="#316"/>
      <sheetName val="#320"/>
      <sheetName val="#322"/>
      <sheetName val="#325"/>
      <sheetName val="#327"/>
      <sheetName val="#328"/>
      <sheetName val="#333"/>
      <sheetName val="#334"/>
      <sheetName val="#349"/>
      <sheetName val="CIAC"/>
    </sheetNames>
    <sheetDataSet>
      <sheetData sheetId="0"/>
      <sheetData sheetId="1"/>
      <sheetData sheetId="2">
        <row r="13">
          <cell r="D13">
            <v>0</v>
          </cell>
          <cell r="F13">
            <v>5419</v>
          </cell>
          <cell r="G13">
            <v>106</v>
          </cell>
          <cell r="H13">
            <v>0</v>
          </cell>
          <cell r="J13">
            <v>2747</v>
          </cell>
          <cell r="K13">
            <v>5094</v>
          </cell>
        </row>
      </sheetData>
      <sheetData sheetId="3">
        <row r="14">
          <cell r="D14">
            <v>0</v>
          </cell>
          <cell r="F14">
            <v>973</v>
          </cell>
          <cell r="G14">
            <v>410</v>
          </cell>
          <cell r="H14">
            <v>0</v>
          </cell>
          <cell r="I14">
            <v>1383</v>
          </cell>
          <cell r="J14">
            <v>6806</v>
          </cell>
          <cell r="K14">
            <v>0</v>
          </cell>
        </row>
      </sheetData>
      <sheetData sheetId="4">
        <row r="9">
          <cell r="C9">
            <v>0</v>
          </cell>
        </row>
        <row r="12">
          <cell r="B12">
            <v>56962</v>
          </cell>
        </row>
        <row r="14">
          <cell r="F14">
            <v>235675</v>
          </cell>
          <cell r="G14">
            <v>1474</v>
          </cell>
          <cell r="H14">
            <v>0</v>
          </cell>
          <cell r="I14">
            <v>237149</v>
          </cell>
          <cell r="J14">
            <v>70505</v>
          </cell>
          <cell r="K14">
            <v>234908</v>
          </cell>
        </row>
      </sheetData>
      <sheetData sheetId="5">
        <row r="13">
          <cell r="D13">
            <v>0</v>
          </cell>
          <cell r="F13">
            <v>225</v>
          </cell>
          <cell r="G13">
            <v>90</v>
          </cell>
          <cell r="H13">
            <v>0</v>
          </cell>
          <cell r="I13">
            <v>315</v>
          </cell>
          <cell r="J13">
            <v>4185</v>
          </cell>
          <cell r="K13">
            <v>0</v>
          </cell>
        </row>
      </sheetData>
      <sheetData sheetId="6">
        <row r="13">
          <cell r="B13">
            <v>20537</v>
          </cell>
        </row>
        <row r="15">
          <cell r="D15">
            <v>0</v>
          </cell>
          <cell r="F15">
            <v>29358</v>
          </cell>
          <cell r="G15">
            <v>4549</v>
          </cell>
          <cell r="H15">
            <v>0</v>
          </cell>
          <cell r="J15">
            <v>23121</v>
          </cell>
          <cell r="K15">
            <v>24017</v>
          </cell>
        </row>
      </sheetData>
      <sheetData sheetId="7">
        <row r="12">
          <cell r="B12">
            <v>4768</v>
          </cell>
        </row>
        <row r="14">
          <cell r="D14">
            <v>0</v>
          </cell>
          <cell r="F14">
            <v>3714</v>
          </cell>
          <cell r="G14">
            <v>1069</v>
          </cell>
          <cell r="H14">
            <v>0</v>
          </cell>
          <cell r="J14">
            <v>10251</v>
          </cell>
          <cell r="K14">
            <v>1958</v>
          </cell>
        </row>
      </sheetData>
      <sheetData sheetId="8">
        <row r="12">
          <cell r="D12">
            <v>0</v>
          </cell>
          <cell r="F12">
            <v>434</v>
          </cell>
          <cell r="G12">
            <v>124</v>
          </cell>
          <cell r="H12">
            <v>0</v>
          </cell>
          <cell r="J12">
            <v>3162</v>
          </cell>
          <cell r="K12">
            <v>0</v>
          </cell>
        </row>
      </sheetData>
      <sheetData sheetId="9">
        <row r="11">
          <cell r="B11">
            <v>1294</v>
          </cell>
        </row>
        <row r="13">
          <cell r="D13">
            <v>0</v>
          </cell>
          <cell r="F13">
            <v>1609</v>
          </cell>
          <cell r="G13">
            <v>402</v>
          </cell>
          <cell r="H13">
            <v>0</v>
          </cell>
          <cell r="J13">
            <v>1574</v>
          </cell>
          <cell r="K13">
            <v>926</v>
          </cell>
        </row>
      </sheetData>
      <sheetData sheetId="10">
        <row r="13">
          <cell r="D13">
            <v>0</v>
          </cell>
          <cell r="F13">
            <v>1593</v>
          </cell>
          <cell r="G13">
            <v>271</v>
          </cell>
          <cell r="H13">
            <v>0</v>
          </cell>
          <cell r="J13">
            <v>7190</v>
          </cell>
          <cell r="K13">
            <v>915</v>
          </cell>
        </row>
      </sheetData>
      <sheetData sheetId="11">
        <row r="13">
          <cell r="D13">
            <v>0</v>
          </cell>
          <cell r="F13">
            <v>34626</v>
          </cell>
          <cell r="G13">
            <v>833</v>
          </cell>
          <cell r="H13">
            <v>0</v>
          </cell>
          <cell r="J13">
            <v>37991</v>
          </cell>
          <cell r="K13">
            <v>31780</v>
          </cell>
        </row>
      </sheetData>
      <sheetData sheetId="12">
        <row r="13">
          <cell r="B13">
            <v>47207</v>
          </cell>
        </row>
        <row r="15">
          <cell r="D15">
            <v>0</v>
          </cell>
          <cell r="F15">
            <v>1064255</v>
          </cell>
          <cell r="G15">
            <v>26007</v>
          </cell>
          <cell r="H15">
            <v>0</v>
          </cell>
          <cell r="J15">
            <v>233680</v>
          </cell>
          <cell r="K15">
            <v>0</v>
          </cell>
        </row>
      </sheetData>
      <sheetData sheetId="13">
        <row r="13">
          <cell r="B13">
            <v>40901</v>
          </cell>
        </row>
        <row r="15">
          <cell r="D15">
            <v>0</v>
          </cell>
          <cell r="F15">
            <v>299924</v>
          </cell>
          <cell r="G15">
            <v>4388</v>
          </cell>
          <cell r="H15">
            <v>0</v>
          </cell>
          <cell r="J15">
            <v>98315</v>
          </cell>
          <cell r="K15">
            <v>294416</v>
          </cell>
        </row>
      </sheetData>
      <sheetData sheetId="14">
        <row r="13">
          <cell r="B13">
            <v>14558</v>
          </cell>
        </row>
        <row r="15">
          <cell r="D15">
            <v>0</v>
          </cell>
          <cell r="F15">
            <v>43218</v>
          </cell>
          <cell r="G15">
            <v>14012</v>
          </cell>
          <cell r="H15">
            <v>0</v>
          </cell>
          <cell r="J15">
            <v>105653</v>
          </cell>
          <cell r="K15">
            <v>15490</v>
          </cell>
        </row>
      </sheetData>
      <sheetData sheetId="15">
        <row r="8">
          <cell r="D8">
            <v>0</v>
          </cell>
        </row>
        <row r="10">
          <cell r="C10">
            <v>0</v>
          </cell>
        </row>
        <row r="12">
          <cell r="F12">
            <v>1562</v>
          </cell>
          <cell r="G12">
            <v>38</v>
          </cell>
          <cell r="H12">
            <v>0</v>
          </cell>
          <cell r="I12">
            <v>1600</v>
          </cell>
          <cell r="J12">
            <v>280</v>
          </cell>
          <cell r="K12">
            <v>0</v>
          </cell>
        </row>
      </sheetData>
      <sheetData sheetId="16">
        <row r="14">
          <cell r="D14">
            <v>0</v>
          </cell>
          <cell r="F14">
            <v>9382</v>
          </cell>
          <cell r="G14">
            <v>1133</v>
          </cell>
          <cell r="H14">
            <v>0</v>
          </cell>
          <cell r="J14">
            <v>14089</v>
          </cell>
          <cell r="K14">
            <v>7621</v>
          </cell>
        </row>
      </sheetData>
      <sheetData sheetId="17">
        <row r="13">
          <cell r="B13">
            <v>1543</v>
          </cell>
        </row>
        <row r="15">
          <cell r="D15">
            <v>0</v>
          </cell>
          <cell r="F15">
            <v>11080</v>
          </cell>
          <cell r="G15">
            <v>6529</v>
          </cell>
          <cell r="J15">
            <v>81043</v>
          </cell>
          <cell r="K15">
            <v>0</v>
          </cell>
        </row>
      </sheetData>
      <sheetData sheetId="18">
        <row r="19">
          <cell r="G19">
            <v>949</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cfaulk@spencerfane.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3.emf"/><Relationship Id="rId2" Type="http://schemas.openxmlformats.org/officeDocument/2006/relationships/drawing" Target="../drawings/drawing12.xml"/><Relationship Id="rId1" Type="http://schemas.openxmlformats.org/officeDocument/2006/relationships/printerSettings" Target="../printerSettings/printerSettings31.bin"/><Relationship Id="rId6" Type="http://schemas.openxmlformats.org/officeDocument/2006/relationships/control" Target="../activeX/activeX2.xml"/><Relationship Id="rId5" Type="http://schemas.openxmlformats.org/officeDocument/2006/relationships/image" Target="../media/image2.emf"/><Relationship Id="rId4" Type="http://schemas.openxmlformats.org/officeDocument/2006/relationships/control" Target="../activeX/activeX1.xml"/></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5.emf"/><Relationship Id="rId2" Type="http://schemas.openxmlformats.org/officeDocument/2006/relationships/drawing" Target="../drawings/drawing13.xml"/><Relationship Id="rId1" Type="http://schemas.openxmlformats.org/officeDocument/2006/relationships/printerSettings" Target="../printerSettings/printerSettings34.bin"/><Relationship Id="rId6" Type="http://schemas.openxmlformats.org/officeDocument/2006/relationships/control" Target="../activeX/activeX4.xml"/><Relationship Id="rId5" Type="http://schemas.openxmlformats.org/officeDocument/2006/relationships/image" Target="../media/image4.emf"/><Relationship Id="rId4" Type="http://schemas.openxmlformats.org/officeDocument/2006/relationships/control" Target="../activeX/activeX3.xm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image" Target="../media/image7.emf"/><Relationship Id="rId2" Type="http://schemas.openxmlformats.org/officeDocument/2006/relationships/drawing" Target="../drawings/drawing14.xml"/><Relationship Id="rId1" Type="http://schemas.openxmlformats.org/officeDocument/2006/relationships/printerSettings" Target="../printerSettings/printerSettings36.bin"/><Relationship Id="rId6" Type="http://schemas.openxmlformats.org/officeDocument/2006/relationships/control" Target="../activeX/activeX6.xml"/><Relationship Id="rId5" Type="http://schemas.openxmlformats.org/officeDocument/2006/relationships/image" Target="../media/image6.emf"/><Relationship Id="rId4" Type="http://schemas.openxmlformats.org/officeDocument/2006/relationships/control" Target="../activeX/activeX5.xm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1"/>
    <pageSetUpPr fitToPage="1"/>
  </sheetPr>
  <dimension ref="A16:H60"/>
  <sheetViews>
    <sheetView showGridLines="0" zoomScaleNormal="100" workbookViewId="0">
      <selection activeCell="D23" sqref="D23:G23"/>
    </sheetView>
  </sheetViews>
  <sheetFormatPr defaultColWidth="9" defaultRowHeight="13.2" x14ac:dyDescent="0.25"/>
  <cols>
    <col min="1" max="1" width="16" style="6" customWidth="1"/>
    <col min="2" max="3" width="9.69921875" style="6" customWidth="1"/>
    <col min="4" max="4" width="16" style="6" customWidth="1"/>
    <col min="5" max="5" width="10.19921875" style="6" customWidth="1"/>
    <col min="6" max="7" width="9" style="6"/>
    <col min="8" max="8" width="34.59765625" style="6" customWidth="1"/>
    <col min="9" max="16384" width="9" style="6"/>
  </cols>
  <sheetData>
    <row r="16" spans="1:8" ht="20.399999999999999" x14ac:dyDescent="0.35">
      <c r="A16" s="1584" t="s">
        <v>0</v>
      </c>
      <c r="B16" s="1584"/>
      <c r="C16" s="1584"/>
      <c r="D16" s="1584"/>
      <c r="E16" s="1584"/>
      <c r="F16" s="1584"/>
      <c r="G16" s="1584"/>
      <c r="H16" s="1584"/>
    </row>
    <row r="17" spans="1:8" x14ac:dyDescent="0.25">
      <c r="A17" s="5"/>
      <c r="B17" s="5"/>
      <c r="C17" s="117"/>
      <c r="D17" s="1560" t="s">
        <v>1821</v>
      </c>
      <c r="E17" s="117"/>
      <c r="F17" s="117"/>
      <c r="G17" s="117"/>
      <c r="H17" s="5"/>
    </row>
    <row r="18" spans="1:8" ht="16.2" x14ac:dyDescent="0.35">
      <c r="A18" s="1585"/>
      <c r="B18" s="1585"/>
      <c r="C18" s="1585"/>
      <c r="D18" s="1585"/>
      <c r="E18" s="1585"/>
      <c r="F18" s="1585"/>
      <c r="G18" s="1585"/>
      <c r="H18" s="1585"/>
    </row>
    <row r="19" spans="1:8" x14ac:dyDescent="0.25">
      <c r="A19" s="5"/>
      <c r="B19" s="5"/>
      <c r="C19" s="5"/>
      <c r="D19" s="5"/>
      <c r="E19" s="5"/>
      <c r="F19" s="5"/>
      <c r="G19" s="5"/>
      <c r="H19" s="5"/>
    </row>
    <row r="20" spans="1:8" ht="18.75" customHeight="1" x14ac:dyDescent="0.3">
      <c r="A20" s="17" t="s">
        <v>1</v>
      </c>
      <c r="B20" s="18"/>
      <c r="C20" s="1590" t="s">
        <v>2</v>
      </c>
      <c r="D20" s="1590"/>
      <c r="E20" s="1590"/>
      <c r="F20" s="1590"/>
      <c r="G20" s="1590"/>
      <c r="H20" s="18"/>
    </row>
    <row r="21" spans="1:8" ht="29.25" customHeight="1" x14ac:dyDescent="0.3">
      <c r="A21" s="17" t="s">
        <v>3</v>
      </c>
      <c r="B21" s="18"/>
      <c r="C21" s="18"/>
      <c r="D21" s="1591">
        <v>10263</v>
      </c>
      <c r="E21" s="1591"/>
      <c r="F21" s="405"/>
      <c r="G21" s="405"/>
      <c r="H21" s="18"/>
    </row>
    <row r="22" spans="1:8" customFormat="1" ht="15.6" x14ac:dyDescent="0.3"/>
    <row r="23" spans="1:8" ht="23.25" customHeight="1" x14ac:dyDescent="0.3">
      <c r="A23" s="17" t="s">
        <v>4</v>
      </c>
      <c r="B23" s="18"/>
      <c r="C23" s="18"/>
      <c r="D23" s="1592" t="s">
        <v>1824</v>
      </c>
      <c r="E23" s="1592"/>
      <c r="F23" s="1592"/>
      <c r="G23" s="1592"/>
      <c r="H23" s="18"/>
    </row>
    <row r="24" spans="1:8" ht="16.8" x14ac:dyDescent="0.3">
      <c r="A24" s="17"/>
      <c r="B24" s="18"/>
      <c r="C24" s="18"/>
      <c r="D24" s="769" t="s">
        <v>5</v>
      </c>
      <c r="E24" s="5"/>
      <c r="F24" s="5"/>
      <c r="G24" s="5"/>
      <c r="H24" s="18"/>
    </row>
    <row r="25" spans="1:8" ht="16.8" x14ac:dyDescent="0.3">
      <c r="A25" s="17"/>
      <c r="B25" s="18"/>
      <c r="C25" s="18"/>
      <c r="D25" s="18"/>
      <c r="E25" s="18"/>
      <c r="F25" s="18"/>
      <c r="G25" s="18"/>
      <c r="H25" s="18"/>
    </row>
    <row r="26" spans="1:8" ht="16.8" x14ac:dyDescent="0.3">
      <c r="A26" s="17"/>
      <c r="B26" s="18"/>
      <c r="C26" s="18"/>
      <c r="D26" s="1592" t="s">
        <v>1825</v>
      </c>
      <c r="E26" s="1592"/>
      <c r="F26" s="1592"/>
      <c r="G26" s="1592"/>
      <c r="H26" s="18"/>
    </row>
    <row r="27" spans="1:8" ht="16.8" x14ac:dyDescent="0.3">
      <c r="A27" s="17"/>
      <c r="B27" s="18"/>
      <c r="C27" s="18"/>
      <c r="D27" s="387" t="s">
        <v>6</v>
      </c>
      <c r="E27" s="5"/>
      <c r="F27" s="5"/>
      <c r="G27" s="5"/>
      <c r="H27" s="18"/>
    </row>
    <row r="28" spans="1:8" ht="10.5" customHeight="1" x14ac:dyDescent="0.3">
      <c r="A28" s="17"/>
      <c r="B28" s="18"/>
      <c r="C28" s="18"/>
      <c r="D28" s="18"/>
      <c r="E28" s="18"/>
      <c r="F28" s="18"/>
      <c r="G28" s="18"/>
      <c r="H28" s="18"/>
    </row>
    <row r="29" spans="1:8" ht="16.8" x14ac:dyDescent="0.3">
      <c r="A29" s="17" t="s">
        <v>7</v>
      </c>
      <c r="B29" s="10"/>
      <c r="C29" s="10"/>
      <c r="D29" s="1563" t="s">
        <v>1826</v>
      </c>
      <c r="E29" s="1593"/>
      <c r="F29" s="1593"/>
      <c r="G29" s="1593"/>
      <c r="H29" s="10"/>
    </row>
    <row r="30" spans="1:8" ht="13.8" x14ac:dyDescent="0.25">
      <c r="A30" s="10"/>
      <c r="B30" s="10"/>
      <c r="C30" s="10"/>
      <c r="D30" s="10" t="s">
        <v>8</v>
      </c>
      <c r="E30" s="10"/>
      <c r="F30" s="10"/>
      <c r="G30" s="10"/>
      <c r="H30" s="10"/>
    </row>
    <row r="32" spans="1:8" ht="16.8" x14ac:dyDescent="0.3">
      <c r="A32" s="17" t="s">
        <v>9</v>
      </c>
      <c r="B32" s="18"/>
      <c r="C32" s="18"/>
      <c r="D32" s="18"/>
      <c r="E32" s="18"/>
      <c r="F32" s="18"/>
      <c r="G32" s="18"/>
      <c r="H32" s="18"/>
    </row>
    <row r="33" spans="1:8" x14ac:dyDescent="0.25">
      <c r="A33" s="18"/>
      <c r="B33" s="18"/>
      <c r="C33" s="18"/>
      <c r="D33" s="18"/>
      <c r="E33" s="18"/>
      <c r="F33" s="18"/>
      <c r="G33" s="18"/>
      <c r="H33" s="18"/>
    </row>
    <row r="34" spans="1:8" ht="16.8" x14ac:dyDescent="0.3">
      <c r="A34" s="18"/>
      <c r="B34" s="406" t="s">
        <v>10</v>
      </c>
      <c r="C34" s="1592" t="s">
        <v>1730</v>
      </c>
      <c r="D34" s="1592"/>
      <c r="E34" s="1592"/>
      <c r="F34" s="1592"/>
      <c r="G34" s="1592"/>
      <c r="H34" s="18"/>
    </row>
    <row r="35" spans="1:8" ht="26.25" customHeight="1" x14ac:dyDescent="0.3">
      <c r="A35" s="18"/>
      <c r="B35" s="406" t="s">
        <v>11</v>
      </c>
      <c r="C35" s="1594" t="s">
        <v>1731</v>
      </c>
      <c r="D35" s="1594"/>
      <c r="E35" s="1594"/>
      <c r="F35" s="1594"/>
      <c r="G35" s="1594"/>
      <c r="H35" s="18"/>
    </row>
    <row r="36" spans="1:8" ht="21.75" customHeight="1" x14ac:dyDescent="0.3">
      <c r="A36" s="407"/>
      <c r="B36" s="406" t="s">
        <v>12</v>
      </c>
      <c r="C36" s="407"/>
      <c r="D36" s="1595" t="s">
        <v>1732</v>
      </c>
      <c r="E36" s="1596"/>
      <c r="F36" s="1596"/>
      <c r="G36" s="1596"/>
      <c r="H36" s="18"/>
    </row>
    <row r="37" spans="1:8" ht="16.5" customHeight="1" x14ac:dyDescent="0.25">
      <c r="A37" s="10"/>
      <c r="B37" s="10"/>
      <c r="C37" s="10"/>
      <c r="D37" s="10"/>
      <c r="E37" s="10"/>
      <c r="F37" s="10"/>
      <c r="G37" s="10"/>
      <c r="H37" s="10"/>
    </row>
    <row r="38" spans="1:8" ht="16.5" customHeight="1" x14ac:dyDescent="0.3">
      <c r="A38" s="10" t="s">
        <v>13</v>
      </c>
      <c r="B38" s="1481" t="s">
        <v>1733</v>
      </c>
      <c r="C38" s="24" t="s">
        <v>14</v>
      </c>
      <c r="D38" s="788"/>
      <c r="E38" s="24" t="s">
        <v>15</v>
      </c>
      <c r="F38" s="10" t="s">
        <v>16</v>
      </c>
      <c r="H38" s="10"/>
    </row>
    <row r="39" spans="1:8" ht="16.5" customHeight="1" x14ac:dyDescent="0.25">
      <c r="A39" s="6" t="s">
        <v>17</v>
      </c>
      <c r="B39" s="771" t="s">
        <v>18</v>
      </c>
      <c r="D39" s="771" t="s">
        <v>19</v>
      </c>
      <c r="F39" s="408"/>
      <c r="H39" s="10"/>
    </row>
    <row r="40" spans="1:8" ht="15.6" x14ac:dyDescent="0.3">
      <c r="A40" s="10"/>
      <c r="B40" s="10"/>
      <c r="C40" s="10"/>
      <c r="D40" s="412"/>
      <c r="E40" s="412"/>
      <c r="F40" s="412"/>
      <c r="G40" s="412"/>
      <c r="H40" s="10"/>
    </row>
    <row r="41" spans="1:8" ht="15.6" x14ac:dyDescent="0.3">
      <c r="A41" s="6" t="s">
        <v>20</v>
      </c>
      <c r="B41" s="407"/>
      <c r="C41" s="407"/>
      <c r="D41" s="1586" t="s">
        <v>21</v>
      </c>
      <c r="E41" s="1586"/>
      <c r="F41" s="1586"/>
      <c r="G41" s="1586"/>
      <c r="H41" s="6" t="s">
        <v>22</v>
      </c>
    </row>
    <row r="42" spans="1:8" customFormat="1" ht="20.25" customHeight="1" x14ac:dyDescent="0.3"/>
    <row r="43" spans="1:8" ht="40.200000000000003" x14ac:dyDescent="0.3">
      <c r="A43" s="1579" t="s">
        <v>23</v>
      </c>
      <c r="B43" s="1579"/>
      <c r="C43" s="1579"/>
      <c r="D43" s="1587">
        <f>'SCHEDULE I-1 REV REQUIREMENT'!H38-'SCHEDULE I-1 REV REQUIREMENT'!F35</f>
        <v>34814.218283233582</v>
      </c>
      <c r="E43" s="1588"/>
      <c r="F43" s="1588"/>
      <c r="G43" s="1588"/>
      <c r="H43" s="18" t="s">
        <v>24</v>
      </c>
    </row>
    <row r="44" spans="1:8" x14ac:dyDescent="0.25">
      <c r="B44" s="18"/>
      <c r="C44" s="409"/>
      <c r="D44" s="1589" t="s">
        <v>25</v>
      </c>
      <c r="E44" s="1589"/>
      <c r="F44" s="1589"/>
      <c r="G44" s="1589"/>
    </row>
    <row r="45" spans="1:8" ht="40.200000000000003" x14ac:dyDescent="0.3">
      <c r="A45" s="1579" t="s">
        <v>26</v>
      </c>
      <c r="B45" s="1579"/>
      <c r="C45" s="1579"/>
      <c r="D45" s="1580">
        <f>D43/'SCHEDULE I-2 REVENUES'!C11</f>
        <v>8.7473376197967648E-2</v>
      </c>
      <c r="E45" s="1581"/>
      <c r="F45" s="1581"/>
      <c r="G45" s="1581"/>
      <c r="H45" s="18" t="s">
        <v>27</v>
      </c>
    </row>
    <row r="46" spans="1:8" x14ac:dyDescent="0.25">
      <c r="B46" s="18"/>
      <c r="C46" s="18"/>
      <c r="D46" s="414" t="s">
        <v>28</v>
      </c>
      <c r="E46" s="415"/>
      <c r="F46" s="5"/>
      <c r="G46" s="5"/>
    </row>
    <row r="48" spans="1:8" ht="16.5" customHeight="1" x14ac:dyDescent="0.25">
      <c r="A48" s="6" t="s">
        <v>29</v>
      </c>
    </row>
    <row r="49" spans="1:8" ht="16.5" customHeight="1" x14ac:dyDescent="0.25">
      <c r="A49" s="120" t="s">
        <v>1827</v>
      </c>
      <c r="B49" s="120"/>
      <c r="C49" s="120"/>
      <c r="D49" s="120"/>
      <c r="E49" s="120"/>
      <c r="F49" s="120"/>
      <c r="G49" s="120"/>
      <c r="H49" s="120"/>
    </row>
    <row r="50" spans="1:8" ht="16.5" customHeight="1" x14ac:dyDescent="0.25">
      <c r="A50" s="1577"/>
      <c r="B50" s="1577"/>
      <c r="C50" s="1577"/>
      <c r="D50" s="1577"/>
      <c r="E50" s="1577"/>
      <c r="F50" s="1577"/>
      <c r="G50" s="1577"/>
      <c r="H50" s="1577"/>
    </row>
    <row r="51" spans="1:8" ht="16.5" customHeight="1" x14ac:dyDescent="0.25">
      <c r="A51" s="64"/>
      <c r="B51" s="64"/>
      <c r="C51" s="64"/>
      <c r="D51" s="64"/>
      <c r="E51" s="64"/>
      <c r="F51" s="64"/>
      <c r="G51" s="64"/>
      <c r="H51" s="64"/>
    </row>
    <row r="52" spans="1:8" ht="15.6" x14ac:dyDescent="0.3">
      <c r="A52" s="772" t="s">
        <v>30</v>
      </c>
      <c r="B52" s="772"/>
      <c r="C52" s="772"/>
      <c r="D52" s="772"/>
      <c r="E52" s="772"/>
      <c r="F52" s="772"/>
      <c r="G52" s="772"/>
      <c r="H52" s="842" t="s">
        <v>295</v>
      </c>
    </row>
    <row r="53" spans="1:8" x14ac:dyDescent="0.25">
      <c r="A53" s="1582" t="s">
        <v>31</v>
      </c>
      <c r="B53" s="1582"/>
      <c r="C53" s="1582"/>
      <c r="D53" s="1582"/>
      <c r="E53" s="1582"/>
      <c r="F53" s="1582"/>
      <c r="G53" s="1582"/>
      <c r="H53" s="1582"/>
    </row>
    <row r="55" spans="1:8" ht="15.6" x14ac:dyDescent="0.3">
      <c r="A55" s="1583" t="s">
        <v>32</v>
      </c>
      <c r="B55" s="1583"/>
      <c r="C55" s="1583"/>
      <c r="D55" s="1583"/>
      <c r="E55" s="1583"/>
      <c r="F55" s="1583"/>
      <c r="G55" s="1583"/>
      <c r="H55" s="842" t="s">
        <v>295</v>
      </c>
    </row>
    <row r="57" spans="1:8" ht="28.5" customHeight="1" x14ac:dyDescent="0.3">
      <c r="A57" s="1578" t="s">
        <v>33</v>
      </c>
      <c r="B57" s="1578"/>
      <c r="C57" s="1578"/>
      <c r="D57" s="1578"/>
      <c r="E57" s="1578"/>
      <c r="F57" s="1578"/>
      <c r="G57" s="1578"/>
      <c r="H57" s="842" t="s">
        <v>1828</v>
      </c>
    </row>
    <row r="58" spans="1:8" x14ac:dyDescent="0.25">
      <c r="A58" s="773"/>
      <c r="B58" s="773"/>
      <c r="C58" s="773"/>
      <c r="D58" s="773"/>
      <c r="E58" s="773"/>
      <c r="F58" s="773"/>
      <c r="G58" s="773"/>
      <c r="H58" s="773"/>
    </row>
    <row r="59" spans="1:8" x14ac:dyDescent="0.25">
      <c r="A59" s="774" t="s">
        <v>34</v>
      </c>
      <c r="B59" s="775"/>
      <c r="C59" s="775"/>
      <c r="D59" s="775"/>
      <c r="E59" s="775"/>
      <c r="F59" s="775"/>
      <c r="G59" s="775"/>
      <c r="H59" s="774"/>
    </row>
    <row r="60" spans="1:8" x14ac:dyDescent="0.25">
      <c r="A60" s="774" t="s">
        <v>35</v>
      </c>
      <c r="B60" s="774"/>
      <c r="C60" s="774"/>
      <c r="D60" s="774"/>
      <c r="E60" s="774"/>
      <c r="F60" s="774"/>
      <c r="G60" s="774"/>
      <c r="H60" s="774"/>
    </row>
  </sheetData>
  <mergeCells count="20">
    <mergeCell ref="A16:H16"/>
    <mergeCell ref="A18:H18"/>
    <mergeCell ref="D41:G41"/>
    <mergeCell ref="D43:G43"/>
    <mergeCell ref="D44:G44"/>
    <mergeCell ref="C20:G20"/>
    <mergeCell ref="D21:E21"/>
    <mergeCell ref="D23:G23"/>
    <mergeCell ref="D26:G26"/>
    <mergeCell ref="E29:G29"/>
    <mergeCell ref="C34:G34"/>
    <mergeCell ref="C35:G35"/>
    <mergeCell ref="D36:G36"/>
    <mergeCell ref="A50:H50"/>
    <mergeCell ref="A57:G57"/>
    <mergeCell ref="A43:C43"/>
    <mergeCell ref="A45:C45"/>
    <mergeCell ref="D45:G45"/>
    <mergeCell ref="A53:H53"/>
    <mergeCell ref="A55:G55"/>
  </mergeCells>
  <phoneticPr fontId="5" type="noConversion"/>
  <dataValidations count="1">
    <dataValidation type="list" allowBlank="1" showInputMessage="1" showErrorMessage="1" sqref="B38 D38" xr:uid="{00000000-0002-0000-0000-000000000000}">
      <formula1>"X"</formula1>
    </dataValidation>
  </dataValidations>
  <hyperlinks>
    <hyperlink ref="D36" r:id="rId1" xr:uid="{DC94D228-837F-427C-BF20-2793E5DEEA29}"/>
  </hyperlinks>
  <printOptions horizontalCentered="1" verticalCentered="1"/>
  <pageMargins left="0.7" right="0.7" top="0.75" bottom="0.75" header="0.3" footer="0.3"/>
  <pageSetup scale="73" orientation="portrait" cellComments="asDisplayed" r:id="rId2"/>
  <headerFooter scaleWithDoc="0" alignWithMargins="0"/>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EC618-272A-48F7-80A9-D8DBDB82E528}">
  <sheetPr>
    <tabColor rgb="FF0070C0"/>
    <pageSetUpPr fitToPage="1"/>
  </sheetPr>
  <dimension ref="A1:I30"/>
  <sheetViews>
    <sheetView showGridLines="0" topLeftCell="A12" zoomScaleNormal="100" workbookViewId="0">
      <selection activeCell="H43" sqref="H43"/>
    </sheetView>
  </sheetViews>
  <sheetFormatPr defaultRowHeight="15.6" x14ac:dyDescent="0.3"/>
  <cols>
    <col min="1" max="1" width="3.19921875" style="639" customWidth="1"/>
    <col min="2" max="7" width="9" style="639"/>
    <col min="8" max="8" width="9.69921875" style="639" customWidth="1"/>
    <col min="9" max="9" width="14.09765625" style="639" customWidth="1"/>
    <col min="10" max="256" width="9" style="639"/>
    <col min="257" max="257" width="5.5" style="639" customWidth="1"/>
    <col min="258" max="263" width="9" style="639"/>
    <col min="264" max="264" width="9.69921875" style="639" customWidth="1"/>
    <col min="265" max="265" width="14.09765625" style="639" customWidth="1"/>
    <col min="266" max="512" width="9" style="639"/>
    <col min="513" max="513" width="5.5" style="639" customWidth="1"/>
    <col min="514" max="519" width="9" style="639"/>
    <col min="520" max="520" width="9.69921875" style="639" customWidth="1"/>
    <col min="521" max="521" width="14.09765625" style="639" customWidth="1"/>
    <col min="522" max="768" width="9" style="639"/>
    <col min="769" max="769" width="5.5" style="639" customWidth="1"/>
    <col min="770" max="775" width="9" style="639"/>
    <col min="776" max="776" width="9.69921875" style="639" customWidth="1"/>
    <col min="777" max="777" width="14.09765625" style="639" customWidth="1"/>
    <col min="778" max="1024" width="9" style="639"/>
    <col min="1025" max="1025" width="5.5" style="639" customWidth="1"/>
    <col min="1026" max="1031" width="9" style="639"/>
    <col min="1032" max="1032" width="9.69921875" style="639" customWidth="1"/>
    <col min="1033" max="1033" width="14.09765625" style="639" customWidth="1"/>
    <col min="1034" max="1280" width="9" style="639"/>
    <col min="1281" max="1281" width="5.5" style="639" customWidth="1"/>
    <col min="1282" max="1287" width="9" style="639"/>
    <col min="1288" max="1288" width="9.69921875" style="639" customWidth="1"/>
    <col min="1289" max="1289" width="14.09765625" style="639" customWidth="1"/>
    <col min="1290" max="1536" width="9" style="639"/>
    <col min="1537" max="1537" width="5.5" style="639" customWidth="1"/>
    <col min="1538" max="1543" width="9" style="639"/>
    <col min="1544" max="1544" width="9.69921875" style="639" customWidth="1"/>
    <col min="1545" max="1545" width="14.09765625" style="639" customWidth="1"/>
    <col min="1546" max="1792" width="9" style="639"/>
    <col min="1793" max="1793" width="5.5" style="639" customWidth="1"/>
    <col min="1794" max="1799" width="9" style="639"/>
    <col min="1800" max="1800" width="9.69921875" style="639" customWidth="1"/>
    <col min="1801" max="1801" width="14.09765625" style="639" customWidth="1"/>
    <col min="1802" max="2048" width="9" style="639"/>
    <col min="2049" max="2049" width="5.5" style="639" customWidth="1"/>
    <col min="2050" max="2055" width="9" style="639"/>
    <col min="2056" max="2056" width="9.69921875" style="639" customWidth="1"/>
    <col min="2057" max="2057" width="14.09765625" style="639" customWidth="1"/>
    <col min="2058" max="2304" width="9" style="639"/>
    <col min="2305" max="2305" width="5.5" style="639" customWidth="1"/>
    <col min="2306" max="2311" width="9" style="639"/>
    <col min="2312" max="2312" width="9.69921875" style="639" customWidth="1"/>
    <col min="2313" max="2313" width="14.09765625" style="639" customWidth="1"/>
    <col min="2314" max="2560" width="9" style="639"/>
    <col min="2561" max="2561" width="5.5" style="639" customWidth="1"/>
    <col min="2562" max="2567" width="9" style="639"/>
    <col min="2568" max="2568" width="9.69921875" style="639" customWidth="1"/>
    <col min="2569" max="2569" width="14.09765625" style="639" customWidth="1"/>
    <col min="2570" max="2816" width="9" style="639"/>
    <col min="2817" max="2817" width="5.5" style="639" customWidth="1"/>
    <col min="2818" max="2823" width="9" style="639"/>
    <col min="2824" max="2824" width="9.69921875" style="639" customWidth="1"/>
    <col min="2825" max="2825" width="14.09765625" style="639" customWidth="1"/>
    <col min="2826" max="3072" width="9" style="639"/>
    <col min="3073" max="3073" width="5.5" style="639" customWidth="1"/>
    <col min="3074" max="3079" width="9" style="639"/>
    <col min="3080" max="3080" width="9.69921875" style="639" customWidth="1"/>
    <col min="3081" max="3081" width="14.09765625" style="639" customWidth="1"/>
    <col min="3082" max="3328" width="9" style="639"/>
    <col min="3329" max="3329" width="5.5" style="639" customWidth="1"/>
    <col min="3330" max="3335" width="9" style="639"/>
    <col min="3336" max="3336" width="9.69921875" style="639" customWidth="1"/>
    <col min="3337" max="3337" width="14.09765625" style="639" customWidth="1"/>
    <col min="3338" max="3584" width="9" style="639"/>
    <col min="3585" max="3585" width="5.5" style="639" customWidth="1"/>
    <col min="3586" max="3591" width="9" style="639"/>
    <col min="3592" max="3592" width="9.69921875" style="639" customWidth="1"/>
    <col min="3593" max="3593" width="14.09765625" style="639" customWidth="1"/>
    <col min="3594" max="3840" width="9" style="639"/>
    <col min="3841" max="3841" width="5.5" style="639" customWidth="1"/>
    <col min="3842" max="3847" width="9" style="639"/>
    <col min="3848" max="3848" width="9.69921875" style="639" customWidth="1"/>
    <col min="3849" max="3849" width="14.09765625" style="639" customWidth="1"/>
    <col min="3850" max="4096" width="9" style="639"/>
    <col min="4097" max="4097" width="5.5" style="639" customWidth="1"/>
    <col min="4098" max="4103" width="9" style="639"/>
    <col min="4104" max="4104" width="9.69921875" style="639" customWidth="1"/>
    <col min="4105" max="4105" width="14.09765625" style="639" customWidth="1"/>
    <col min="4106" max="4352" width="9" style="639"/>
    <col min="4353" max="4353" width="5.5" style="639" customWidth="1"/>
    <col min="4354" max="4359" width="9" style="639"/>
    <col min="4360" max="4360" width="9.69921875" style="639" customWidth="1"/>
    <col min="4361" max="4361" width="14.09765625" style="639" customWidth="1"/>
    <col min="4362" max="4608" width="9" style="639"/>
    <col min="4609" max="4609" width="5.5" style="639" customWidth="1"/>
    <col min="4610" max="4615" width="9" style="639"/>
    <col min="4616" max="4616" width="9.69921875" style="639" customWidth="1"/>
    <col min="4617" max="4617" width="14.09765625" style="639" customWidth="1"/>
    <col min="4618" max="4864" width="9" style="639"/>
    <col min="4865" max="4865" width="5.5" style="639" customWidth="1"/>
    <col min="4866" max="4871" width="9" style="639"/>
    <col min="4872" max="4872" width="9.69921875" style="639" customWidth="1"/>
    <col min="4873" max="4873" width="14.09765625" style="639" customWidth="1"/>
    <col min="4874" max="5120" width="9" style="639"/>
    <col min="5121" max="5121" width="5.5" style="639" customWidth="1"/>
    <col min="5122" max="5127" width="9" style="639"/>
    <col min="5128" max="5128" width="9.69921875" style="639" customWidth="1"/>
    <col min="5129" max="5129" width="14.09765625" style="639" customWidth="1"/>
    <col min="5130" max="5376" width="9" style="639"/>
    <col min="5377" max="5377" width="5.5" style="639" customWidth="1"/>
    <col min="5378" max="5383" width="9" style="639"/>
    <col min="5384" max="5384" width="9.69921875" style="639" customWidth="1"/>
    <col min="5385" max="5385" width="14.09765625" style="639" customWidth="1"/>
    <col min="5386" max="5632" width="9" style="639"/>
    <col min="5633" max="5633" width="5.5" style="639" customWidth="1"/>
    <col min="5634" max="5639" width="9" style="639"/>
    <col min="5640" max="5640" width="9.69921875" style="639" customWidth="1"/>
    <col min="5641" max="5641" width="14.09765625" style="639" customWidth="1"/>
    <col min="5642" max="5888" width="9" style="639"/>
    <col min="5889" max="5889" width="5.5" style="639" customWidth="1"/>
    <col min="5890" max="5895" width="9" style="639"/>
    <col min="5896" max="5896" width="9.69921875" style="639" customWidth="1"/>
    <col min="5897" max="5897" width="14.09765625" style="639" customWidth="1"/>
    <col min="5898" max="6144" width="9" style="639"/>
    <col min="6145" max="6145" width="5.5" style="639" customWidth="1"/>
    <col min="6146" max="6151" width="9" style="639"/>
    <col min="6152" max="6152" width="9.69921875" style="639" customWidth="1"/>
    <col min="6153" max="6153" width="14.09765625" style="639" customWidth="1"/>
    <col min="6154" max="6400" width="9" style="639"/>
    <col min="6401" max="6401" width="5.5" style="639" customWidth="1"/>
    <col min="6402" max="6407" width="9" style="639"/>
    <col min="6408" max="6408" width="9.69921875" style="639" customWidth="1"/>
    <col min="6409" max="6409" width="14.09765625" style="639" customWidth="1"/>
    <col min="6410" max="6656" width="9" style="639"/>
    <col min="6657" max="6657" width="5.5" style="639" customWidth="1"/>
    <col min="6658" max="6663" width="9" style="639"/>
    <col min="6664" max="6664" width="9.69921875" style="639" customWidth="1"/>
    <col min="6665" max="6665" width="14.09765625" style="639" customWidth="1"/>
    <col min="6666" max="6912" width="9" style="639"/>
    <col min="6913" max="6913" width="5.5" style="639" customWidth="1"/>
    <col min="6914" max="6919" width="9" style="639"/>
    <col min="6920" max="6920" width="9.69921875" style="639" customWidth="1"/>
    <col min="6921" max="6921" width="14.09765625" style="639" customWidth="1"/>
    <col min="6922" max="7168" width="9" style="639"/>
    <col min="7169" max="7169" width="5.5" style="639" customWidth="1"/>
    <col min="7170" max="7175" width="9" style="639"/>
    <col min="7176" max="7176" width="9.69921875" style="639" customWidth="1"/>
    <col min="7177" max="7177" width="14.09765625" style="639" customWidth="1"/>
    <col min="7178" max="7424" width="9" style="639"/>
    <col min="7425" max="7425" width="5.5" style="639" customWidth="1"/>
    <col min="7426" max="7431" width="9" style="639"/>
    <col min="7432" max="7432" width="9.69921875" style="639" customWidth="1"/>
    <col min="7433" max="7433" width="14.09765625" style="639" customWidth="1"/>
    <col min="7434" max="7680" width="9" style="639"/>
    <col min="7681" max="7681" width="5.5" style="639" customWidth="1"/>
    <col min="7682" max="7687" width="9" style="639"/>
    <col min="7688" max="7688" width="9.69921875" style="639" customWidth="1"/>
    <col min="7689" max="7689" width="14.09765625" style="639" customWidth="1"/>
    <col min="7690" max="7936" width="9" style="639"/>
    <col min="7937" max="7937" width="5.5" style="639" customWidth="1"/>
    <col min="7938" max="7943" width="9" style="639"/>
    <col min="7944" max="7944" width="9.69921875" style="639" customWidth="1"/>
    <col min="7945" max="7945" width="14.09765625" style="639" customWidth="1"/>
    <col min="7946" max="8192" width="9" style="639"/>
    <col min="8193" max="8193" width="5.5" style="639" customWidth="1"/>
    <col min="8194" max="8199" width="9" style="639"/>
    <col min="8200" max="8200" width="9.69921875" style="639" customWidth="1"/>
    <col min="8201" max="8201" width="14.09765625" style="639" customWidth="1"/>
    <col min="8202" max="8448" width="9" style="639"/>
    <col min="8449" max="8449" width="5.5" style="639" customWidth="1"/>
    <col min="8450" max="8455" width="9" style="639"/>
    <col min="8456" max="8456" width="9.69921875" style="639" customWidth="1"/>
    <col min="8457" max="8457" width="14.09765625" style="639" customWidth="1"/>
    <col min="8458" max="8704" width="9" style="639"/>
    <col min="8705" max="8705" width="5.5" style="639" customWidth="1"/>
    <col min="8706" max="8711" width="9" style="639"/>
    <col min="8712" max="8712" width="9.69921875" style="639" customWidth="1"/>
    <col min="8713" max="8713" width="14.09765625" style="639" customWidth="1"/>
    <col min="8714" max="8960" width="9" style="639"/>
    <col min="8961" max="8961" width="5.5" style="639" customWidth="1"/>
    <col min="8962" max="8967" width="9" style="639"/>
    <col min="8968" max="8968" width="9.69921875" style="639" customWidth="1"/>
    <col min="8969" max="8969" width="14.09765625" style="639" customWidth="1"/>
    <col min="8970" max="9216" width="9" style="639"/>
    <col min="9217" max="9217" width="5.5" style="639" customWidth="1"/>
    <col min="9218" max="9223" width="9" style="639"/>
    <col min="9224" max="9224" width="9.69921875" style="639" customWidth="1"/>
    <col min="9225" max="9225" width="14.09765625" style="639" customWidth="1"/>
    <col min="9226" max="9472" width="9" style="639"/>
    <col min="9473" max="9473" width="5.5" style="639" customWidth="1"/>
    <col min="9474" max="9479" width="9" style="639"/>
    <col min="9480" max="9480" width="9.69921875" style="639" customWidth="1"/>
    <col min="9481" max="9481" width="14.09765625" style="639" customWidth="1"/>
    <col min="9482" max="9728" width="9" style="639"/>
    <col min="9729" max="9729" width="5.5" style="639" customWidth="1"/>
    <col min="9730" max="9735" width="9" style="639"/>
    <col min="9736" max="9736" width="9.69921875" style="639" customWidth="1"/>
    <col min="9737" max="9737" width="14.09765625" style="639" customWidth="1"/>
    <col min="9738" max="9984" width="9" style="639"/>
    <col min="9985" max="9985" width="5.5" style="639" customWidth="1"/>
    <col min="9986" max="9991" width="9" style="639"/>
    <col min="9992" max="9992" width="9.69921875" style="639" customWidth="1"/>
    <col min="9993" max="9993" width="14.09765625" style="639" customWidth="1"/>
    <col min="9994" max="10240" width="9" style="639"/>
    <col min="10241" max="10241" width="5.5" style="639" customWidth="1"/>
    <col min="10242" max="10247" width="9" style="639"/>
    <col min="10248" max="10248" width="9.69921875" style="639" customWidth="1"/>
    <col min="10249" max="10249" width="14.09765625" style="639" customWidth="1"/>
    <col min="10250" max="10496" width="9" style="639"/>
    <col min="10497" max="10497" width="5.5" style="639" customWidth="1"/>
    <col min="10498" max="10503" width="9" style="639"/>
    <col min="10504" max="10504" width="9.69921875" style="639" customWidth="1"/>
    <col min="10505" max="10505" width="14.09765625" style="639" customWidth="1"/>
    <col min="10506" max="10752" width="9" style="639"/>
    <col min="10753" max="10753" width="5.5" style="639" customWidth="1"/>
    <col min="10754" max="10759" width="9" style="639"/>
    <col min="10760" max="10760" width="9.69921875" style="639" customWidth="1"/>
    <col min="10761" max="10761" width="14.09765625" style="639" customWidth="1"/>
    <col min="10762" max="11008" width="9" style="639"/>
    <col min="11009" max="11009" width="5.5" style="639" customWidth="1"/>
    <col min="11010" max="11015" width="9" style="639"/>
    <col min="11016" max="11016" width="9.69921875" style="639" customWidth="1"/>
    <col min="11017" max="11017" width="14.09765625" style="639" customWidth="1"/>
    <col min="11018" max="11264" width="9" style="639"/>
    <col min="11265" max="11265" width="5.5" style="639" customWidth="1"/>
    <col min="11266" max="11271" width="9" style="639"/>
    <col min="11272" max="11272" width="9.69921875" style="639" customWidth="1"/>
    <col min="11273" max="11273" width="14.09765625" style="639" customWidth="1"/>
    <col min="11274" max="11520" width="9" style="639"/>
    <col min="11521" max="11521" width="5.5" style="639" customWidth="1"/>
    <col min="11522" max="11527" width="9" style="639"/>
    <col min="11528" max="11528" width="9.69921875" style="639" customWidth="1"/>
    <col min="11529" max="11529" width="14.09765625" style="639" customWidth="1"/>
    <col min="11530" max="11776" width="9" style="639"/>
    <col min="11777" max="11777" width="5.5" style="639" customWidth="1"/>
    <col min="11778" max="11783" width="9" style="639"/>
    <col min="11784" max="11784" width="9.69921875" style="639" customWidth="1"/>
    <col min="11785" max="11785" width="14.09765625" style="639" customWidth="1"/>
    <col min="11786" max="12032" width="9" style="639"/>
    <col min="12033" max="12033" width="5.5" style="639" customWidth="1"/>
    <col min="12034" max="12039" width="9" style="639"/>
    <col min="12040" max="12040" width="9.69921875" style="639" customWidth="1"/>
    <col min="12041" max="12041" width="14.09765625" style="639" customWidth="1"/>
    <col min="12042" max="12288" width="9" style="639"/>
    <col min="12289" max="12289" width="5.5" style="639" customWidth="1"/>
    <col min="12290" max="12295" width="9" style="639"/>
    <col min="12296" max="12296" width="9.69921875" style="639" customWidth="1"/>
    <col min="12297" max="12297" width="14.09765625" style="639" customWidth="1"/>
    <col min="12298" max="12544" width="9" style="639"/>
    <col min="12545" max="12545" width="5.5" style="639" customWidth="1"/>
    <col min="12546" max="12551" width="9" style="639"/>
    <col min="12552" max="12552" width="9.69921875" style="639" customWidth="1"/>
    <col min="12553" max="12553" width="14.09765625" style="639" customWidth="1"/>
    <col min="12554" max="12800" width="9" style="639"/>
    <col min="12801" max="12801" width="5.5" style="639" customWidth="1"/>
    <col min="12802" max="12807" width="9" style="639"/>
    <col min="12808" max="12808" width="9.69921875" style="639" customWidth="1"/>
    <col min="12809" max="12809" width="14.09765625" style="639" customWidth="1"/>
    <col min="12810" max="13056" width="9" style="639"/>
    <col min="13057" max="13057" width="5.5" style="639" customWidth="1"/>
    <col min="13058" max="13063" width="9" style="639"/>
    <col min="13064" max="13064" width="9.69921875" style="639" customWidth="1"/>
    <col min="13065" max="13065" width="14.09765625" style="639" customWidth="1"/>
    <col min="13066" max="13312" width="9" style="639"/>
    <col min="13313" max="13313" width="5.5" style="639" customWidth="1"/>
    <col min="13314" max="13319" width="9" style="639"/>
    <col min="13320" max="13320" width="9.69921875" style="639" customWidth="1"/>
    <col min="13321" max="13321" width="14.09765625" style="639" customWidth="1"/>
    <col min="13322" max="13568" width="9" style="639"/>
    <col min="13569" max="13569" width="5.5" style="639" customWidth="1"/>
    <col min="13570" max="13575" width="9" style="639"/>
    <col min="13576" max="13576" width="9.69921875" style="639" customWidth="1"/>
    <col min="13577" max="13577" width="14.09765625" style="639" customWidth="1"/>
    <col min="13578" max="13824" width="9" style="639"/>
    <col min="13825" max="13825" width="5.5" style="639" customWidth="1"/>
    <col min="13826" max="13831" width="9" style="639"/>
    <col min="13832" max="13832" width="9.69921875" style="639" customWidth="1"/>
    <col min="13833" max="13833" width="14.09765625" style="639" customWidth="1"/>
    <col min="13834" max="14080" width="9" style="639"/>
    <col min="14081" max="14081" width="5.5" style="639" customWidth="1"/>
    <col min="14082" max="14087" width="9" style="639"/>
    <col min="14088" max="14088" width="9.69921875" style="639" customWidth="1"/>
    <col min="14089" max="14089" width="14.09765625" style="639" customWidth="1"/>
    <col min="14090" max="14336" width="9" style="639"/>
    <col min="14337" max="14337" width="5.5" style="639" customWidth="1"/>
    <col min="14338" max="14343" width="9" style="639"/>
    <col min="14344" max="14344" width="9.69921875" style="639" customWidth="1"/>
    <col min="14345" max="14345" width="14.09765625" style="639" customWidth="1"/>
    <col min="14346" max="14592" width="9" style="639"/>
    <col min="14593" max="14593" width="5.5" style="639" customWidth="1"/>
    <col min="14594" max="14599" width="9" style="639"/>
    <col min="14600" max="14600" width="9.69921875" style="639" customWidth="1"/>
    <col min="14601" max="14601" width="14.09765625" style="639" customWidth="1"/>
    <col min="14602" max="14848" width="9" style="639"/>
    <col min="14849" max="14849" width="5.5" style="639" customWidth="1"/>
    <col min="14850" max="14855" width="9" style="639"/>
    <col min="14856" max="14856" width="9.69921875" style="639" customWidth="1"/>
    <col min="14857" max="14857" width="14.09765625" style="639" customWidth="1"/>
    <col min="14858" max="15104" width="9" style="639"/>
    <col min="15105" max="15105" width="5.5" style="639" customWidth="1"/>
    <col min="15106" max="15111" width="9" style="639"/>
    <col min="15112" max="15112" width="9.69921875" style="639" customWidth="1"/>
    <col min="15113" max="15113" width="14.09765625" style="639" customWidth="1"/>
    <col min="15114" max="15360" width="9" style="639"/>
    <col min="15361" max="15361" width="5.5" style="639" customWidth="1"/>
    <col min="15362" max="15367" width="9" style="639"/>
    <col min="15368" max="15368" width="9.69921875" style="639" customWidth="1"/>
    <col min="15369" max="15369" width="14.09765625" style="639" customWidth="1"/>
    <col min="15370" max="15616" width="9" style="639"/>
    <col min="15617" max="15617" width="5.5" style="639" customWidth="1"/>
    <col min="15618" max="15623" width="9" style="639"/>
    <col min="15624" max="15624" width="9.69921875" style="639" customWidth="1"/>
    <col min="15625" max="15625" width="14.09765625" style="639" customWidth="1"/>
    <col min="15626" max="15872" width="9" style="639"/>
    <col min="15873" max="15873" width="5.5" style="639" customWidth="1"/>
    <col min="15874" max="15879" width="9" style="639"/>
    <col min="15880" max="15880" width="9.69921875" style="639" customWidth="1"/>
    <col min="15881" max="15881" width="14.09765625" style="639" customWidth="1"/>
    <col min="15882" max="16128" width="9" style="639"/>
    <col min="16129" max="16129" width="5.5" style="639" customWidth="1"/>
    <col min="16130" max="16135" width="9" style="639"/>
    <col min="16136" max="16136" width="9.69921875" style="639" customWidth="1"/>
    <col min="16137" max="16137" width="14.09765625" style="639" customWidth="1"/>
    <col min="16138" max="16384" width="9" style="639"/>
  </cols>
  <sheetData>
    <row r="1" spans="1:9" ht="42.75" customHeight="1" x14ac:dyDescent="0.3">
      <c r="A1" s="1600" t="s">
        <v>37</v>
      </c>
      <c r="B1" s="1601"/>
      <c r="C1" s="1601"/>
      <c r="D1" s="1601"/>
      <c r="E1" s="1601"/>
      <c r="F1" s="1601"/>
      <c r="G1" s="1601"/>
      <c r="H1" s="1601"/>
      <c r="I1" s="1602"/>
    </row>
    <row r="2" spans="1:9" ht="20.399999999999999" x14ac:dyDescent="0.3">
      <c r="A2" s="835"/>
      <c r="B2" s="835"/>
      <c r="C2" s="835"/>
      <c r="D2" s="835"/>
      <c r="E2" s="835"/>
      <c r="F2" s="835"/>
      <c r="G2" s="835"/>
      <c r="H2" s="835"/>
      <c r="I2" s="835"/>
    </row>
    <row r="3" spans="1:9" ht="32.25" customHeight="1" x14ac:dyDescent="0.3">
      <c r="A3" s="1597" t="s">
        <v>38</v>
      </c>
      <c r="B3" s="1597"/>
      <c r="C3" s="1597"/>
      <c r="D3" s="1597"/>
      <c r="E3" s="1597"/>
      <c r="F3" s="1597"/>
      <c r="G3" s="1597"/>
      <c r="H3" s="1597"/>
      <c r="I3" s="1597"/>
    </row>
    <row r="4" spans="1:9" ht="15.75" customHeight="1" x14ac:dyDescent="0.3">
      <c r="A4" s="836" t="s">
        <v>39</v>
      </c>
      <c r="B4" s="1603" t="s">
        <v>1767</v>
      </c>
      <c r="C4" s="1603"/>
      <c r="D4" s="1603"/>
      <c r="E4" s="1603"/>
      <c r="F4" s="1603"/>
      <c r="G4" s="1603"/>
      <c r="H4" s="1603"/>
      <c r="I4" s="1603"/>
    </row>
    <row r="5" spans="1:9" ht="31.5" customHeight="1" x14ac:dyDescent="0.3">
      <c r="A5" s="836"/>
      <c r="B5" s="1603"/>
      <c r="C5" s="1603"/>
      <c r="D5" s="1603"/>
      <c r="E5" s="1603"/>
      <c r="F5" s="1603"/>
      <c r="G5" s="1603"/>
      <c r="H5" s="1603"/>
      <c r="I5" s="1603"/>
    </row>
    <row r="6" spans="1:9" x14ac:dyDescent="0.3">
      <c r="A6" s="836" t="s">
        <v>40</v>
      </c>
      <c r="B6" s="837" t="s">
        <v>1758</v>
      </c>
    </row>
    <row r="7" spans="1:9" ht="15.75" customHeight="1" x14ac:dyDescent="0.3">
      <c r="A7" s="836" t="s">
        <v>41</v>
      </c>
      <c r="B7" s="1599" t="s">
        <v>1755</v>
      </c>
      <c r="C7" s="1599"/>
      <c r="D7" s="1599"/>
      <c r="E7" s="1599"/>
      <c r="F7" s="1599"/>
      <c r="G7" s="1599"/>
      <c r="H7" s="1599"/>
      <c r="I7" s="1599"/>
    </row>
    <row r="8" spans="1:9" x14ac:dyDescent="0.3">
      <c r="A8" s="836"/>
      <c r="B8" s="1599"/>
      <c r="C8" s="1599"/>
      <c r="D8" s="1599"/>
      <c r="E8" s="1599"/>
      <c r="F8" s="1599"/>
      <c r="G8" s="1599"/>
      <c r="H8" s="1599"/>
      <c r="I8" s="1599"/>
    </row>
    <row r="9" spans="1:9" ht="15.75" customHeight="1" x14ac:dyDescent="0.3">
      <c r="A9" s="836" t="s">
        <v>42</v>
      </c>
      <c r="B9" s="1599" t="s">
        <v>1756</v>
      </c>
      <c r="C9" s="1599"/>
      <c r="D9" s="1599"/>
      <c r="E9" s="1599"/>
      <c r="F9" s="1599"/>
      <c r="G9" s="1599"/>
      <c r="H9" s="1599"/>
      <c r="I9" s="1599"/>
    </row>
    <row r="10" spans="1:9" x14ac:dyDescent="0.3">
      <c r="A10" s="836"/>
      <c r="B10" s="1599"/>
      <c r="C10" s="1599"/>
      <c r="D10" s="1599"/>
      <c r="E10" s="1599"/>
      <c r="F10" s="1599"/>
      <c r="G10" s="1599"/>
      <c r="H10" s="1599"/>
      <c r="I10" s="1599"/>
    </row>
    <row r="11" spans="1:9" ht="31.5" customHeight="1" x14ac:dyDescent="0.3">
      <c r="A11" s="836" t="s">
        <v>43</v>
      </c>
      <c r="B11" s="1597" t="s">
        <v>1759</v>
      </c>
      <c r="C11" s="1597"/>
      <c r="D11" s="1597"/>
      <c r="E11" s="1597"/>
      <c r="F11" s="1597"/>
      <c r="G11" s="1597"/>
      <c r="H11" s="1597"/>
      <c r="I11" s="1597"/>
    </row>
    <row r="12" spans="1:9" ht="51" customHeight="1" x14ac:dyDescent="0.3">
      <c r="A12" s="836"/>
      <c r="B12" s="1597"/>
      <c r="C12" s="1597"/>
      <c r="D12" s="1597"/>
      <c r="E12" s="1597"/>
      <c r="F12" s="1597"/>
      <c r="G12" s="1597"/>
      <c r="H12" s="1597"/>
      <c r="I12" s="1597"/>
    </row>
    <row r="13" spans="1:9" x14ac:dyDescent="0.3">
      <c r="A13" s="836" t="s">
        <v>44</v>
      </c>
      <c r="B13" s="412" t="s">
        <v>1757</v>
      </c>
    </row>
    <row r="14" spans="1:9" x14ac:dyDescent="0.3">
      <c r="A14" s="836" t="s">
        <v>45</v>
      </c>
      <c r="B14" s="1597" t="s">
        <v>1765</v>
      </c>
      <c r="C14" s="1597"/>
      <c r="D14" s="1597"/>
      <c r="E14" s="1597"/>
      <c r="F14" s="1597"/>
      <c r="G14" s="1597"/>
      <c r="H14" s="1597"/>
      <c r="I14" s="1597"/>
    </row>
    <row r="15" spans="1:9" x14ac:dyDescent="0.3">
      <c r="A15" s="836"/>
      <c r="B15" s="1597"/>
      <c r="C15" s="1597"/>
      <c r="D15" s="1597"/>
      <c r="E15" s="1597"/>
      <c r="F15" s="1597"/>
      <c r="G15" s="1597"/>
      <c r="H15" s="1597"/>
      <c r="I15" s="1597"/>
    </row>
    <row r="16" spans="1:9" ht="31.5" customHeight="1" x14ac:dyDescent="0.3">
      <c r="A16" s="836" t="s">
        <v>46</v>
      </c>
      <c r="B16" s="1597" t="s">
        <v>1797</v>
      </c>
      <c r="C16" s="1597"/>
      <c r="D16" s="1597"/>
      <c r="E16" s="1597"/>
      <c r="F16" s="1597"/>
      <c r="G16" s="1597"/>
      <c r="H16" s="1597"/>
      <c r="I16" s="1597"/>
    </row>
    <row r="17" spans="1:9" x14ac:dyDescent="0.3">
      <c r="A17" s="836"/>
      <c r="B17" s="1597"/>
      <c r="C17" s="1597"/>
      <c r="D17" s="1597"/>
      <c r="E17" s="1597"/>
      <c r="F17" s="1597"/>
      <c r="G17" s="1597"/>
      <c r="H17" s="1597"/>
      <c r="I17" s="1597"/>
    </row>
    <row r="18" spans="1:9" x14ac:dyDescent="0.3">
      <c r="A18" s="836" t="s">
        <v>47</v>
      </c>
      <c r="B18" s="1597" t="s">
        <v>1798</v>
      </c>
      <c r="C18" s="1597"/>
      <c r="D18" s="1597"/>
      <c r="E18" s="1597"/>
      <c r="F18" s="1597"/>
      <c r="G18" s="1597"/>
      <c r="H18" s="1597"/>
      <c r="I18" s="1597"/>
    </row>
    <row r="19" spans="1:9" x14ac:dyDescent="0.3">
      <c r="A19" s="836"/>
      <c r="B19" s="1597"/>
      <c r="C19" s="1597"/>
      <c r="D19" s="1597"/>
      <c r="E19" s="1597"/>
      <c r="F19" s="1597"/>
      <c r="G19" s="1597"/>
      <c r="H19" s="1597"/>
      <c r="I19" s="1597"/>
    </row>
    <row r="20" spans="1:9" x14ac:dyDescent="0.3">
      <c r="A20" s="836"/>
      <c r="B20" s="1597"/>
      <c r="C20" s="1597"/>
      <c r="D20" s="1597"/>
      <c r="E20" s="1597"/>
      <c r="F20" s="1597"/>
      <c r="G20" s="1597"/>
      <c r="H20" s="1597"/>
      <c r="I20" s="1597"/>
    </row>
    <row r="21" spans="1:9" ht="30" customHeight="1" x14ac:dyDescent="0.3">
      <c r="A21" s="836"/>
      <c r="B21" s="1597"/>
      <c r="C21" s="1597"/>
      <c r="D21" s="1597"/>
      <c r="E21" s="1597"/>
      <c r="F21" s="1597"/>
      <c r="G21" s="1597"/>
      <c r="H21" s="1597"/>
      <c r="I21" s="1597"/>
    </row>
    <row r="22" spans="1:9" x14ac:dyDescent="0.3">
      <c r="A22" s="836" t="s">
        <v>48</v>
      </c>
      <c r="B22" s="1597" t="s">
        <v>49</v>
      </c>
      <c r="C22" s="1597"/>
      <c r="D22" s="1597"/>
      <c r="E22" s="1597"/>
      <c r="F22" s="1597"/>
      <c r="G22" s="1597"/>
      <c r="H22" s="1597"/>
      <c r="I22" s="1597"/>
    </row>
    <row r="23" spans="1:9" x14ac:dyDescent="0.3">
      <c r="A23" s="836"/>
      <c r="B23" s="1597"/>
      <c r="C23" s="1597"/>
      <c r="D23" s="1597"/>
      <c r="E23" s="1597"/>
      <c r="F23" s="1597"/>
      <c r="G23" s="1597"/>
      <c r="H23" s="1597"/>
      <c r="I23" s="1597"/>
    </row>
    <row r="24" spans="1:9" x14ac:dyDescent="0.3">
      <c r="A24" s="836" t="s">
        <v>50</v>
      </c>
      <c r="B24" s="412" t="s">
        <v>1766</v>
      </c>
    </row>
    <row r="25" spans="1:9" x14ac:dyDescent="0.3">
      <c r="A25" s="836" t="s">
        <v>51</v>
      </c>
      <c r="B25" s="412" t="s">
        <v>52</v>
      </c>
    </row>
    <row r="26" spans="1:9" x14ac:dyDescent="0.3">
      <c r="A26" s="836"/>
      <c r="B26" s="412"/>
    </row>
    <row r="27" spans="1:9" x14ac:dyDescent="0.3">
      <c r="A27" s="1598" t="s">
        <v>53</v>
      </c>
      <c r="B27" s="1598"/>
      <c r="C27" s="1598"/>
      <c r="D27" s="1598"/>
      <c r="E27" s="1598"/>
      <c r="F27" s="1598"/>
      <c r="G27" s="1598"/>
      <c r="H27" s="1598"/>
      <c r="I27" s="1598"/>
    </row>
    <row r="28" spans="1:9" ht="102" customHeight="1" x14ac:dyDescent="0.3">
      <c r="A28" s="1599" t="s">
        <v>54</v>
      </c>
      <c r="B28" s="1599"/>
      <c r="C28" s="1599"/>
      <c r="D28" s="1599"/>
      <c r="E28" s="1599"/>
      <c r="F28" s="1599"/>
      <c r="G28" s="1599"/>
      <c r="H28" s="1599"/>
      <c r="I28" s="1599"/>
    </row>
    <row r="29" spans="1:9" x14ac:dyDescent="0.3">
      <c r="A29" s="1597" t="s">
        <v>55</v>
      </c>
      <c r="B29" s="1597"/>
      <c r="C29" s="1597"/>
      <c r="D29" s="1597"/>
      <c r="E29" s="1597"/>
      <c r="F29" s="1597"/>
      <c r="G29" s="1597"/>
      <c r="H29" s="1597"/>
      <c r="I29" s="1597"/>
    </row>
    <row r="30" spans="1:9" x14ac:dyDescent="0.3">
      <c r="A30" s="1597"/>
      <c r="B30" s="1597"/>
      <c r="C30" s="1597"/>
      <c r="D30" s="1597"/>
      <c r="E30" s="1597"/>
      <c r="F30" s="1597"/>
      <c r="G30" s="1597"/>
      <c r="H30" s="1597"/>
      <c r="I30" s="1597"/>
    </row>
  </sheetData>
  <mergeCells count="13">
    <mergeCell ref="B11:I12"/>
    <mergeCell ref="A1:I1"/>
    <mergeCell ref="A3:I3"/>
    <mergeCell ref="B4:I5"/>
    <mergeCell ref="B7:I8"/>
    <mergeCell ref="B9:I10"/>
    <mergeCell ref="A29:I30"/>
    <mergeCell ref="B14:I15"/>
    <mergeCell ref="B16:I17"/>
    <mergeCell ref="B18:I21"/>
    <mergeCell ref="B22:I23"/>
    <mergeCell ref="A27:I27"/>
    <mergeCell ref="A28:I28"/>
  </mergeCells>
  <printOptions horizontalCentered="1" verticalCentered="1"/>
  <pageMargins left="0.7" right="0.7" top="0.75" bottom="0.75" header="0.3" footer="0.3"/>
  <pageSetup orientation="portrait" cellComments="asDisplayed" r:id="rId1"/>
  <headerFooter scaleWithDoc="0"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70C0"/>
    <pageSetUpPr fitToPage="1"/>
  </sheetPr>
  <dimension ref="A1:M49"/>
  <sheetViews>
    <sheetView showGridLines="0" view="pageLayout" topLeftCell="A15" zoomScaleNormal="100" workbookViewId="0">
      <selection activeCell="H43" sqref="H43"/>
    </sheetView>
  </sheetViews>
  <sheetFormatPr defaultColWidth="10.3984375" defaultRowHeight="15.6" x14ac:dyDescent="0.3"/>
  <cols>
    <col min="1" max="1" width="12.59765625" style="52" customWidth="1"/>
    <col min="2" max="2" width="1.19921875" style="52" customWidth="1"/>
    <col min="3" max="8" width="10.3984375" style="52"/>
    <col min="9" max="9" width="2" style="52" customWidth="1"/>
    <col min="10" max="10" width="3.19921875" style="52" customWidth="1"/>
    <col min="11" max="11" width="1.59765625" style="52" customWidth="1"/>
    <col min="12" max="12" width="3.3984375" style="52" customWidth="1"/>
    <col min="13" max="16384" width="10.3984375" style="52"/>
  </cols>
  <sheetData>
    <row r="1" spans="1:13" ht="16.8" x14ac:dyDescent="0.3">
      <c r="A1" s="383"/>
      <c r="B1" s="384"/>
      <c r="C1" s="1607" t="s">
        <v>56</v>
      </c>
      <c r="D1" s="1607"/>
      <c r="E1" s="1605" t="s">
        <v>2</v>
      </c>
      <c r="F1" s="1606"/>
      <c r="G1" s="1606"/>
      <c r="H1" s="1606"/>
      <c r="I1" s="384"/>
      <c r="J1" s="384"/>
      <c r="K1" s="398"/>
      <c r="L1" s="399"/>
    </row>
    <row r="2" spans="1:13" x14ac:dyDescent="0.3">
      <c r="A2" s="838" t="s">
        <v>57</v>
      </c>
      <c r="B2" s="387"/>
      <c r="C2" s="387"/>
      <c r="D2" s="387"/>
      <c r="E2" s="387"/>
      <c r="F2" s="387"/>
      <c r="G2" s="387"/>
      <c r="H2" s="387"/>
      <c r="I2" s="387"/>
      <c r="J2" s="387"/>
      <c r="K2" s="387"/>
      <c r="L2" s="388"/>
    </row>
    <row r="3" spans="1:13" x14ac:dyDescent="0.3">
      <c r="A3" s="386" t="s">
        <v>58</v>
      </c>
      <c r="B3" s="387"/>
      <c r="C3" s="387"/>
      <c r="D3" s="387"/>
      <c r="E3" s="387"/>
      <c r="F3" s="387"/>
      <c r="G3" s="387"/>
      <c r="H3" s="387"/>
      <c r="I3" s="387"/>
      <c r="J3" s="387"/>
      <c r="K3" s="387"/>
      <c r="L3" s="388"/>
    </row>
    <row r="4" spans="1:13" x14ac:dyDescent="0.3">
      <c r="A4" s="389"/>
      <c r="B4" s="390"/>
      <c r="C4" s="390"/>
      <c r="D4" s="390"/>
      <c r="E4" s="390"/>
      <c r="F4" s="390"/>
      <c r="G4" s="390"/>
      <c r="H4" s="390"/>
      <c r="I4" s="390"/>
      <c r="J4" s="390"/>
      <c r="K4" s="390"/>
      <c r="L4" s="391"/>
    </row>
    <row r="5" spans="1:13" ht="34.5" customHeight="1" x14ac:dyDescent="0.3">
      <c r="A5" s="1608" t="s">
        <v>59</v>
      </c>
      <c r="B5" s="1608"/>
      <c r="C5" s="1608"/>
      <c r="D5" s="1608"/>
      <c r="E5" s="1608"/>
      <c r="F5" s="1608"/>
      <c r="G5" s="1608"/>
      <c r="H5" s="1608"/>
      <c r="I5" s="1608"/>
      <c r="J5" s="1608"/>
      <c r="K5" s="1608"/>
      <c r="L5" s="1608"/>
    </row>
    <row r="6" spans="1:13" x14ac:dyDescent="0.3">
      <c r="A6" s="400"/>
      <c r="B6" s="38"/>
      <c r="C6" s="38"/>
      <c r="D6" s="38"/>
      <c r="E6" s="38"/>
      <c r="F6" s="38"/>
      <c r="G6" s="38"/>
      <c r="H6" s="38"/>
      <c r="I6" s="38"/>
      <c r="J6" s="38"/>
      <c r="K6" s="38"/>
      <c r="L6" s="38"/>
    </row>
    <row r="7" spans="1:13" x14ac:dyDescent="0.3">
      <c r="A7" s="769" t="s">
        <v>60</v>
      </c>
      <c r="B7" s="387"/>
      <c r="C7" s="387"/>
      <c r="D7" s="387"/>
      <c r="E7" s="387"/>
      <c r="F7" s="387"/>
      <c r="G7" s="387"/>
      <c r="H7" s="387"/>
      <c r="I7" s="387"/>
      <c r="J7" s="387"/>
      <c r="K7" s="387"/>
      <c r="L7" s="387"/>
    </row>
    <row r="8" spans="1:13" ht="25.5" customHeight="1" x14ac:dyDescent="0.3">
      <c r="A8" s="39"/>
      <c r="B8" s="39"/>
      <c r="C8" s="39"/>
      <c r="D8" s="401" t="s">
        <v>61</v>
      </c>
      <c r="E8" s="39"/>
      <c r="F8" s="1545">
        <v>45657</v>
      </c>
      <c r="G8" s="402"/>
      <c r="H8" s="402"/>
      <c r="I8" s="39"/>
      <c r="J8" s="39"/>
      <c r="K8" s="39"/>
      <c r="L8" s="39"/>
    </row>
    <row r="9" spans="1:13" x14ac:dyDescent="0.3">
      <c r="A9" s="18"/>
      <c r="B9" s="18"/>
      <c r="C9" s="18"/>
      <c r="D9" s="18"/>
      <c r="E9" s="18"/>
      <c r="F9" s="18"/>
      <c r="G9" s="18"/>
      <c r="H9" s="18"/>
      <c r="I9" s="18"/>
      <c r="J9" s="18"/>
      <c r="K9" s="18"/>
      <c r="L9" s="18"/>
    </row>
    <row r="10" spans="1:13" x14ac:dyDescent="0.3">
      <c r="A10" s="18"/>
      <c r="B10" s="18"/>
      <c r="C10" s="18"/>
      <c r="D10" s="18"/>
      <c r="E10" s="18"/>
      <c r="F10" s="18"/>
      <c r="G10" s="18"/>
      <c r="H10" s="387" t="s">
        <v>62</v>
      </c>
      <c r="I10" s="387"/>
      <c r="J10" s="38"/>
      <c r="K10" s="387" t="s">
        <v>63</v>
      </c>
      <c r="L10" s="387"/>
    </row>
    <row r="11" spans="1:13" x14ac:dyDescent="0.3">
      <c r="A11" s="18"/>
      <c r="B11" s="18"/>
      <c r="C11" s="18"/>
      <c r="D11" s="18"/>
      <c r="E11" s="18"/>
      <c r="F11" s="18"/>
      <c r="G11" s="18"/>
      <c r="H11" s="390" t="s">
        <v>64</v>
      </c>
      <c r="I11" s="390"/>
      <c r="J11" s="38"/>
      <c r="K11" s="390" t="s">
        <v>65</v>
      </c>
      <c r="L11" s="392"/>
    </row>
    <row r="12" spans="1:13" x14ac:dyDescent="0.3">
      <c r="A12" s="52" t="s">
        <v>66</v>
      </c>
      <c r="B12" s="18"/>
      <c r="C12" s="393" t="s">
        <v>67</v>
      </c>
      <c r="D12" s="18"/>
      <c r="E12" s="18"/>
      <c r="F12" s="18"/>
      <c r="G12" s="18"/>
      <c r="H12" s="18"/>
      <c r="I12" s="18"/>
      <c r="J12" s="18"/>
      <c r="K12" s="18"/>
      <c r="L12" s="18"/>
    </row>
    <row r="13" spans="1:13" x14ac:dyDescent="0.3">
      <c r="A13" s="18"/>
      <c r="B13" s="18"/>
      <c r="C13" s="52" t="s">
        <v>68</v>
      </c>
      <c r="D13" s="18"/>
      <c r="E13" s="18"/>
      <c r="F13" s="18"/>
      <c r="G13" s="18"/>
      <c r="H13" s="563" t="s">
        <v>69</v>
      </c>
      <c r="I13" s="18"/>
      <c r="J13" s="18"/>
      <c r="L13" s="1505" t="s">
        <v>1733</v>
      </c>
    </row>
    <row r="14" spans="1:13" x14ac:dyDescent="0.3">
      <c r="A14" s="18"/>
      <c r="B14" s="18"/>
      <c r="C14" s="52" t="s">
        <v>71</v>
      </c>
      <c r="D14" s="18"/>
      <c r="E14" s="18"/>
      <c r="F14" s="18"/>
      <c r="G14" s="18"/>
      <c r="H14" s="564" t="s">
        <v>72</v>
      </c>
      <c r="I14" s="18"/>
      <c r="J14" s="18"/>
      <c r="L14" s="1505" t="s">
        <v>1733</v>
      </c>
      <c r="M14" s="18"/>
    </row>
    <row r="15" spans="1:13" x14ac:dyDescent="0.3">
      <c r="A15" s="18"/>
      <c r="B15" s="18"/>
      <c r="C15" s="1597" t="s">
        <v>73</v>
      </c>
      <c r="D15" s="1597"/>
      <c r="E15" s="1597"/>
      <c r="F15" s="1597"/>
      <c r="G15" s="1597"/>
      <c r="H15" s="728" t="s">
        <v>74</v>
      </c>
      <c r="I15" s="18"/>
      <c r="J15" s="18"/>
      <c r="L15" s="1505" t="s">
        <v>1733</v>
      </c>
      <c r="M15" s="18"/>
    </row>
    <row r="16" spans="1:13" x14ac:dyDescent="0.3">
      <c r="A16" s="18"/>
      <c r="B16" s="18"/>
      <c r="C16" s="1604" t="s">
        <v>75</v>
      </c>
      <c r="D16" s="1604"/>
      <c r="E16" s="1604"/>
      <c r="F16" s="1604"/>
      <c r="G16" s="1604"/>
      <c r="H16" s="728" t="s">
        <v>76</v>
      </c>
      <c r="I16" s="18"/>
      <c r="J16" s="18"/>
      <c r="L16" s="1505" t="s">
        <v>1733</v>
      </c>
      <c r="M16" s="18"/>
    </row>
    <row r="17" spans="1:13" x14ac:dyDescent="0.3">
      <c r="A17" s="18"/>
      <c r="B17" s="18"/>
      <c r="D17" s="18"/>
      <c r="E17" s="18"/>
      <c r="F17" s="18"/>
      <c r="G17" s="18"/>
      <c r="H17" s="396"/>
      <c r="I17" s="18"/>
      <c r="J17" s="18"/>
      <c r="L17" s="39"/>
      <c r="M17" s="18"/>
    </row>
    <row r="18" spans="1:13" x14ac:dyDescent="0.3">
      <c r="A18" s="18"/>
      <c r="B18" s="18"/>
      <c r="C18" s="393" t="s">
        <v>77</v>
      </c>
      <c r="D18" s="18"/>
      <c r="E18" s="18"/>
      <c r="F18" s="18"/>
      <c r="G18" s="18"/>
      <c r="H18" s="394"/>
      <c r="I18" s="18"/>
      <c r="J18" s="18"/>
      <c r="K18" s="18"/>
      <c r="M18" s="18"/>
    </row>
    <row r="19" spans="1:13" x14ac:dyDescent="0.3">
      <c r="A19" s="18"/>
      <c r="B19" s="18"/>
      <c r="C19" s="412" t="s">
        <v>78</v>
      </c>
      <c r="D19" s="18"/>
      <c r="E19" s="18"/>
      <c r="F19" s="18"/>
      <c r="G19" s="18"/>
      <c r="H19" s="563" t="s">
        <v>79</v>
      </c>
      <c r="I19" s="18"/>
      <c r="J19" s="18"/>
      <c r="K19" s="18"/>
      <c r="L19" s="1505" t="s">
        <v>1733</v>
      </c>
      <c r="M19" s="18"/>
    </row>
    <row r="20" spans="1:13" x14ac:dyDescent="0.3">
      <c r="A20" s="18"/>
      <c r="B20" s="18"/>
      <c r="C20" s="52" t="s">
        <v>80</v>
      </c>
      <c r="D20" s="18"/>
      <c r="E20" s="18"/>
      <c r="F20" s="18"/>
      <c r="G20" s="18"/>
      <c r="H20" s="564" t="s">
        <v>81</v>
      </c>
      <c r="I20" s="397"/>
      <c r="J20" s="18"/>
      <c r="L20" s="1505" t="s">
        <v>1733</v>
      </c>
      <c r="M20" s="18"/>
    </row>
    <row r="21" spans="1:13" x14ac:dyDescent="0.3">
      <c r="A21" s="18"/>
      <c r="B21" s="18"/>
      <c r="C21" s="52" t="s">
        <v>82</v>
      </c>
      <c r="D21" s="18"/>
      <c r="E21" s="18"/>
      <c r="F21" s="18"/>
      <c r="G21" s="18"/>
      <c r="H21" s="563" t="s">
        <v>83</v>
      </c>
      <c r="I21" s="18"/>
      <c r="J21" s="18"/>
      <c r="L21" s="404"/>
      <c r="M21" s="18"/>
    </row>
    <row r="22" spans="1:13" x14ac:dyDescent="0.3">
      <c r="A22" s="18"/>
      <c r="B22" s="18"/>
      <c r="D22" s="18"/>
      <c r="E22" s="18"/>
      <c r="F22" s="18"/>
      <c r="G22" s="18"/>
      <c r="H22" s="394"/>
      <c r="I22" s="18"/>
      <c r="J22" s="18"/>
      <c r="L22" s="39"/>
      <c r="M22" s="18"/>
    </row>
    <row r="23" spans="1:13" x14ac:dyDescent="0.3">
      <c r="A23" s="52" t="s">
        <v>84</v>
      </c>
      <c r="B23" s="18"/>
      <c r="C23" s="393" t="s">
        <v>85</v>
      </c>
      <c r="D23" s="18"/>
      <c r="E23" s="18"/>
      <c r="F23" s="18"/>
      <c r="G23" s="18"/>
      <c r="H23" s="394"/>
      <c r="I23" s="18"/>
      <c r="J23" s="18"/>
      <c r="M23" s="18"/>
    </row>
    <row r="24" spans="1:13" x14ac:dyDescent="0.3">
      <c r="B24" s="18"/>
      <c r="C24" s="412" t="s">
        <v>86</v>
      </c>
      <c r="D24" s="18"/>
      <c r="E24" s="18"/>
      <c r="F24" s="18"/>
      <c r="G24" s="18"/>
      <c r="H24" s="563" t="s">
        <v>87</v>
      </c>
      <c r="I24" s="18"/>
      <c r="J24" s="18"/>
      <c r="L24" s="1505" t="s">
        <v>1733</v>
      </c>
      <c r="M24" s="18"/>
    </row>
    <row r="25" spans="1:13" x14ac:dyDescent="0.3">
      <c r="A25" s="18"/>
      <c r="B25" s="18"/>
      <c r="C25" s="412" t="s">
        <v>88</v>
      </c>
      <c r="D25" s="18"/>
      <c r="E25" s="18"/>
      <c r="F25" s="18"/>
      <c r="G25" s="18"/>
      <c r="H25" s="563" t="s">
        <v>89</v>
      </c>
      <c r="I25" s="18"/>
      <c r="J25" s="18"/>
      <c r="L25" s="1505" t="s">
        <v>1733</v>
      </c>
      <c r="M25" s="18"/>
    </row>
    <row r="26" spans="1:13" x14ac:dyDescent="0.3">
      <c r="A26" s="18"/>
      <c r="B26" s="18"/>
      <c r="C26" s="52" t="s">
        <v>90</v>
      </c>
      <c r="D26" s="18"/>
      <c r="E26" s="18"/>
      <c r="F26" s="18"/>
      <c r="G26" s="18"/>
      <c r="H26" s="563" t="s">
        <v>91</v>
      </c>
      <c r="I26" s="18"/>
      <c r="J26" s="18"/>
      <c r="L26" s="404"/>
      <c r="M26" s="18"/>
    </row>
    <row r="27" spans="1:13" x14ac:dyDescent="0.3">
      <c r="A27" s="18"/>
      <c r="B27" s="18"/>
      <c r="C27" s="52" t="s">
        <v>92</v>
      </c>
      <c r="D27" s="18"/>
      <c r="E27" s="18"/>
      <c r="F27" s="18"/>
      <c r="G27" s="18"/>
      <c r="H27" s="563" t="s">
        <v>93</v>
      </c>
      <c r="I27" s="18"/>
      <c r="J27" s="18"/>
      <c r="L27" s="1505" t="s">
        <v>1733</v>
      </c>
      <c r="M27" s="18"/>
    </row>
    <row r="28" spans="1:13" x14ac:dyDescent="0.3">
      <c r="A28" s="18"/>
      <c r="B28" s="18"/>
      <c r="C28" s="52" t="s">
        <v>94</v>
      </c>
      <c r="D28" s="18"/>
      <c r="E28" s="18"/>
      <c r="F28" s="18"/>
      <c r="G28" s="18"/>
      <c r="H28" s="563" t="s">
        <v>95</v>
      </c>
      <c r="I28" s="18"/>
      <c r="J28" s="18"/>
      <c r="L28" s="1505" t="s">
        <v>1733</v>
      </c>
      <c r="M28" s="18"/>
    </row>
    <row r="29" spans="1:13" x14ac:dyDescent="0.3">
      <c r="A29" s="18"/>
      <c r="B29" s="18"/>
      <c r="C29" s="52" t="s">
        <v>96</v>
      </c>
      <c r="D29" s="18"/>
      <c r="E29" s="18"/>
      <c r="F29" s="18"/>
      <c r="G29" s="39"/>
      <c r="H29" s="563" t="s">
        <v>97</v>
      </c>
      <c r="I29" s="18"/>
      <c r="J29" s="18"/>
      <c r="L29" s="1505" t="s">
        <v>1733</v>
      </c>
      <c r="M29" s="18"/>
    </row>
    <row r="30" spans="1:13" x14ac:dyDescent="0.3">
      <c r="A30" s="18"/>
      <c r="B30" s="18"/>
      <c r="C30" s="412" t="s">
        <v>98</v>
      </c>
      <c r="D30" s="18"/>
      <c r="E30" s="18"/>
      <c r="F30" s="18"/>
      <c r="G30" s="18"/>
      <c r="H30" s="563" t="s">
        <v>99</v>
      </c>
      <c r="I30" s="18"/>
      <c r="J30" s="18"/>
      <c r="L30" s="404"/>
      <c r="M30" s="18"/>
    </row>
    <row r="31" spans="1:13" x14ac:dyDescent="0.3">
      <c r="C31" s="52" t="s">
        <v>100</v>
      </c>
      <c r="D31" s="18"/>
      <c r="E31" s="18"/>
      <c r="F31" s="18"/>
      <c r="G31" s="18"/>
      <c r="H31" s="563" t="s">
        <v>101</v>
      </c>
      <c r="I31" s="18"/>
      <c r="J31" s="18"/>
      <c r="L31" s="404"/>
    </row>
    <row r="32" spans="1:13" x14ac:dyDescent="0.3">
      <c r="C32" s="52" t="s">
        <v>102</v>
      </c>
      <c r="D32" s="18"/>
      <c r="E32" s="18"/>
      <c r="F32" s="18"/>
      <c r="G32" s="18"/>
      <c r="H32" s="563" t="s">
        <v>103</v>
      </c>
      <c r="I32" s="18"/>
      <c r="J32" s="18"/>
      <c r="L32" s="404"/>
    </row>
    <row r="33" spans="1:13" x14ac:dyDescent="0.3">
      <c r="C33" s="52" t="s">
        <v>104</v>
      </c>
      <c r="D33" s="18"/>
      <c r="E33" s="18"/>
      <c r="F33" s="18"/>
      <c r="G33" s="18"/>
      <c r="H33" s="563" t="s">
        <v>105</v>
      </c>
      <c r="I33" s="18"/>
      <c r="J33" s="18"/>
      <c r="L33" s="1505" t="s">
        <v>1733</v>
      </c>
    </row>
    <row r="34" spans="1:13" customFormat="1" x14ac:dyDescent="0.3"/>
    <row r="35" spans="1:13" x14ac:dyDescent="0.3">
      <c r="A35" s="52" t="s">
        <v>106</v>
      </c>
      <c r="B35" s="18"/>
      <c r="C35" s="393" t="s">
        <v>107</v>
      </c>
      <c r="D35" s="18"/>
      <c r="E35" s="18"/>
      <c r="F35" s="18"/>
      <c r="G35" s="18"/>
      <c r="H35" s="18"/>
      <c r="I35" s="18"/>
      <c r="J35" s="18"/>
      <c r="K35" s="18"/>
      <c r="L35" s="18"/>
      <c r="M35" s="18"/>
    </row>
    <row r="36" spans="1:13" ht="7.5" customHeight="1" x14ac:dyDescent="0.3">
      <c r="A36" s="18"/>
      <c r="B36" s="18"/>
      <c r="C36" s="18"/>
      <c r="D36" s="18"/>
      <c r="E36" s="18"/>
      <c r="F36" s="18"/>
      <c r="G36" s="18"/>
      <c r="H36" s="18"/>
      <c r="I36" s="18"/>
      <c r="J36" s="18"/>
      <c r="K36" s="18"/>
      <c r="L36" s="18"/>
      <c r="M36" s="18"/>
    </row>
    <row r="37" spans="1:13" x14ac:dyDescent="0.3">
      <c r="A37" s="18"/>
      <c r="B37" s="18"/>
      <c r="C37" s="52" t="s">
        <v>108</v>
      </c>
      <c r="D37" s="18"/>
      <c r="E37" s="18"/>
      <c r="F37" s="18"/>
      <c r="G37" s="18"/>
      <c r="H37" s="563" t="s">
        <v>109</v>
      </c>
      <c r="I37" s="18"/>
      <c r="J37" s="18"/>
      <c r="K37" s="18"/>
      <c r="L37" s="1481" t="s">
        <v>1733</v>
      </c>
      <c r="M37" s="18"/>
    </row>
    <row r="38" spans="1:13" x14ac:dyDescent="0.3">
      <c r="A38" s="18"/>
      <c r="B38" s="18"/>
      <c r="C38" s="52" t="s">
        <v>110</v>
      </c>
      <c r="D38" s="18"/>
      <c r="E38" s="18"/>
      <c r="F38" s="18"/>
      <c r="G38" s="18"/>
      <c r="H38" s="564" t="s">
        <v>111</v>
      </c>
      <c r="I38" s="397"/>
      <c r="J38" s="18"/>
      <c r="L38" s="1481" t="s">
        <v>1733</v>
      </c>
    </row>
    <row r="39" spans="1:13" x14ac:dyDescent="0.3">
      <c r="A39" s="18"/>
      <c r="B39" s="18"/>
      <c r="C39" s="52" t="s">
        <v>112</v>
      </c>
      <c r="D39" s="18"/>
      <c r="E39" s="18"/>
      <c r="F39" s="18"/>
      <c r="G39" s="18"/>
      <c r="H39" s="563" t="s">
        <v>113</v>
      </c>
      <c r="I39" s="18"/>
      <c r="J39" s="18"/>
      <c r="L39" s="1481" t="s">
        <v>1733</v>
      </c>
    </row>
    <row r="40" spans="1:13" x14ac:dyDescent="0.3">
      <c r="A40" s="18"/>
      <c r="B40" s="18"/>
      <c r="C40" s="52" t="s">
        <v>114</v>
      </c>
      <c r="D40" s="18"/>
      <c r="E40" s="18"/>
      <c r="F40" s="18"/>
      <c r="G40" s="18"/>
      <c r="H40" s="563" t="s">
        <v>115</v>
      </c>
      <c r="I40" s="18"/>
      <c r="J40" s="18"/>
      <c r="L40" s="395"/>
    </row>
    <row r="41" spans="1:13" x14ac:dyDescent="0.3">
      <c r="A41" s="18"/>
      <c r="B41" s="18"/>
      <c r="C41" s="52" t="s">
        <v>116</v>
      </c>
      <c r="D41" s="18"/>
      <c r="E41" s="18"/>
      <c r="F41" s="18"/>
      <c r="G41" s="18"/>
      <c r="H41" s="563" t="s">
        <v>117</v>
      </c>
      <c r="I41" s="18"/>
      <c r="J41" s="18"/>
      <c r="L41" s="395"/>
    </row>
    <row r="42" spans="1:13" x14ac:dyDescent="0.3">
      <c r="A42" s="18"/>
      <c r="B42" s="18"/>
      <c r="C42" s="588" t="s">
        <v>118</v>
      </c>
      <c r="D42" s="18"/>
      <c r="E42" s="18"/>
      <c r="F42" s="18"/>
      <c r="G42" s="18"/>
      <c r="H42" s="563" t="s">
        <v>119</v>
      </c>
      <c r="I42" s="18"/>
      <c r="J42" s="18"/>
      <c r="L42" s="395"/>
    </row>
    <row r="43" spans="1:13" x14ac:dyDescent="0.3">
      <c r="A43" s="18"/>
      <c r="B43" s="18"/>
      <c r="C43" s="589" t="s">
        <v>120</v>
      </c>
      <c r="D43" s="18"/>
      <c r="E43" s="18"/>
      <c r="F43" s="18"/>
      <c r="G43" s="18"/>
      <c r="H43" s="563" t="s">
        <v>121</v>
      </c>
      <c r="I43" s="18"/>
      <c r="J43" s="18"/>
      <c r="L43" s="395"/>
    </row>
    <row r="44" spans="1:13" x14ac:dyDescent="0.3">
      <c r="A44" s="18"/>
      <c r="B44" s="18"/>
      <c r="C44" s="589" t="s">
        <v>122</v>
      </c>
      <c r="D44" s="18"/>
      <c r="E44" s="18"/>
      <c r="F44" s="18"/>
      <c r="G44" s="18"/>
      <c r="H44" s="563" t="s">
        <v>123</v>
      </c>
      <c r="I44" s="18"/>
      <c r="J44" s="18"/>
      <c r="L44" s="1481" t="s">
        <v>1733</v>
      </c>
    </row>
    <row r="45" spans="1:13" x14ac:dyDescent="0.3">
      <c r="A45" s="18"/>
      <c r="B45" s="18"/>
      <c r="C45" s="412" t="s">
        <v>124</v>
      </c>
      <c r="D45" s="18"/>
      <c r="E45" s="18"/>
      <c r="F45" s="18"/>
      <c r="G45" s="18"/>
      <c r="H45" s="563" t="s">
        <v>125</v>
      </c>
      <c r="I45" s="18"/>
      <c r="J45" s="18"/>
      <c r="L45" s="1481" t="s">
        <v>1733</v>
      </c>
    </row>
    <row r="46" spans="1:13" x14ac:dyDescent="0.3">
      <c r="A46" s="18"/>
      <c r="B46" s="18"/>
      <c r="C46" s="412" t="s">
        <v>126</v>
      </c>
      <c r="D46" s="18"/>
      <c r="E46" s="18"/>
      <c r="F46" s="18"/>
      <c r="G46" s="18"/>
      <c r="H46" s="563" t="s">
        <v>127</v>
      </c>
      <c r="I46" s="18"/>
      <c r="J46" s="18"/>
      <c r="L46" s="1481" t="s">
        <v>1733</v>
      </c>
    </row>
    <row r="47" spans="1:13" x14ac:dyDescent="0.3">
      <c r="A47" s="18"/>
      <c r="B47" s="18"/>
      <c r="C47" s="588" t="s">
        <v>128</v>
      </c>
      <c r="D47" s="18"/>
      <c r="E47" s="18"/>
      <c r="F47" s="18"/>
      <c r="G47" s="18"/>
      <c r="H47" s="563" t="s">
        <v>129</v>
      </c>
      <c r="I47" s="18"/>
      <c r="J47" s="18"/>
      <c r="L47" s="395"/>
    </row>
    <row r="48" spans="1:13" x14ac:dyDescent="0.3">
      <c r="A48" s="18"/>
      <c r="B48" s="18"/>
      <c r="C48" s="589" t="s">
        <v>130</v>
      </c>
      <c r="D48" s="18"/>
      <c r="E48" s="18"/>
      <c r="F48" s="18"/>
      <c r="G48" s="18"/>
      <c r="H48" s="563" t="s">
        <v>131</v>
      </c>
      <c r="I48" s="18"/>
      <c r="J48" s="18"/>
      <c r="L48" s="395"/>
    </row>
    <row r="49" spans="1:12" x14ac:dyDescent="0.3">
      <c r="A49" s="18"/>
      <c r="B49" s="18"/>
      <c r="C49" s="589" t="s">
        <v>132</v>
      </c>
      <c r="D49" s="18"/>
      <c r="E49" s="18"/>
      <c r="F49" s="18"/>
      <c r="G49" s="18"/>
      <c r="H49" s="563" t="s">
        <v>133</v>
      </c>
      <c r="I49" s="18"/>
      <c r="J49" s="18"/>
      <c r="L49" s="395"/>
    </row>
  </sheetData>
  <mergeCells count="5">
    <mergeCell ref="C16:G16"/>
    <mergeCell ref="E1:H1"/>
    <mergeCell ref="C1:D1"/>
    <mergeCell ref="A5:L5"/>
    <mergeCell ref="C15:G15"/>
  </mergeCells>
  <phoneticPr fontId="5" type="noConversion"/>
  <hyperlinks>
    <hyperlink ref="H13" location="'SCHEDULE I-1 REV REQUIREMENT'!A1" display="I-1" xr:uid="{00000000-0004-0000-0200-000000000000}"/>
    <hyperlink ref="H20" location="'SCHEDULE I-3 CONNECTION COUNT'!A1" display="I-3(a)" xr:uid="{00000000-0004-0000-0200-000002000000}"/>
    <hyperlink ref="H21" location="'SCHEDULE I-3 CONNECTION COUNT'!A39" display="I-3(b)" xr:uid="{00000000-0004-0000-0200-000003000000}"/>
    <hyperlink ref="H25" location="'SCHEDULE II-1 PRODUCTION'!A1" display="II-1(a)" xr:uid="{00000000-0004-0000-0200-000004000000}"/>
    <hyperlink ref="H26" location="'SCHEDULE II-1 PRODUCTION'!A1" display="II-1(b)" xr:uid="{00000000-0004-0000-0200-000005000000}"/>
    <hyperlink ref="H27" location="'SCHEDULE II-2 OTHER REV '!A1" display="II-2" xr:uid="{00000000-0004-0000-0200-000006000000}"/>
    <hyperlink ref="H28" location="'SCHEDULE II-3 OPERATING EXP'!A1" display="II-3" xr:uid="{00000000-0004-0000-0200-000007000000}"/>
    <hyperlink ref="H29" location="'SCHEDULE II-4 LARGE ITEMS'!A1" display="II-4" xr:uid="{00000000-0004-0000-0200-000008000000}"/>
    <hyperlink ref="H30" location="'SCHEDULE II-5 K&amp;M'!A1" display="II-5" xr:uid="{00000000-0004-0000-0200-000009000000}"/>
    <hyperlink ref="H31" location="'SCHEDULE II-6 PR ALLOC'!A1" display="II-6" xr:uid="{00000000-0004-0000-0200-00000A000000}"/>
    <hyperlink ref="H32" location="'SCHEDULE II-7 EMLOYEE BEN'!A1" display="II-7" xr:uid="{00000000-0004-0000-0200-00000B000000}"/>
    <hyperlink ref="H33" location="'SCHEDULE II-8 RATE CASE EXP'!A1" display="II-8" xr:uid="{00000000-0004-0000-0200-00000C000000}"/>
    <hyperlink ref="H37" location="'SCHEDULE III-1 RETURN'!A1" display="III-1" xr:uid="{00000000-0004-0000-0200-00000D000000}"/>
    <hyperlink ref="H38" location="'SCHEDULE III-2 RATE BASE SUMM'!A1" display="III-2" xr:uid="{00000000-0004-0000-0200-00000E000000}"/>
    <hyperlink ref="H39" location="'SCHEDULE III-3 PLANT IN SERVICE'!A1" display="III-3" xr:uid="{00000000-0004-0000-0200-00000F000000}"/>
    <hyperlink ref="H40" location="'SCHEDULE III-3(a) RECONCIL'!A1" display="III-3(a)" xr:uid="{00000000-0004-0000-0200-000010000000}"/>
    <hyperlink ref="H41" location="'SCHEDULE III-3(b) ACCUM DEPREC'!A1" display="III-3(b)" xr:uid="{00000000-0004-0000-0200-000011000000}"/>
    <hyperlink ref="H42" location="'SCHEDULE III-4 CWIP'!A1" display="III-4" xr:uid="{00000000-0004-0000-0200-000012000000}"/>
    <hyperlink ref="H43:H44" location="'SCHEDULE III-4 CWIP'!A1" display="III-4(a)" xr:uid="{00000000-0004-0000-0200-000013000000}"/>
    <hyperlink ref="H45" location="'SCHEDULE III-5 WORKING CASH'!A1" display="III-5" xr:uid="{00000000-0004-0000-0200-000014000000}"/>
    <hyperlink ref="H46" location="'SCHEDULE III-6 DEBT'!A1" display="III-6" xr:uid="{00000000-0004-0000-0200-000015000000}"/>
    <hyperlink ref="H47" location="'SCHEDULES III-7 ADVANCES CIAC'!A1" display="III-7" xr:uid="{00000000-0004-0000-0200-000016000000}"/>
    <hyperlink ref="H48:H49" location="'SCHEDULES III-7 ADVANCES CIAC'!A1" display="III-7(a)" xr:uid="{00000000-0004-0000-0200-000017000000}"/>
    <hyperlink ref="H19" location="'SCHEDULE I-3 CONNECTION COUNT'!A1" display="I-3 " xr:uid="{00000000-0004-0000-0200-000018000000}"/>
    <hyperlink ref="H24" location="'SCHEDULE II-1 PRODUCTION'!A1" display="II-1" xr:uid="{00000000-0004-0000-0200-000019000000}"/>
    <hyperlink ref="H15" location="'SCHEDULE I-2 REVENUES'!A1" display="I-2(a)" xr:uid="{9BB8DEC2-9008-4431-B2BA-81A66C86B6B6}"/>
    <hyperlink ref="H14" location="'SCHEDULE I-2 REVENUES'!A1" display="I-2" xr:uid="{308DC314-5A5A-4A93-9914-C9720250ED02}"/>
    <hyperlink ref="H16" location="'SCHEDULE I-2 REVENUES'!A19" display="I-2(b)" xr:uid="{627A9BF3-4D91-43C3-9E24-8DB81BF7B5EF}"/>
  </hyperlinks>
  <printOptions horizontalCentered="1" verticalCentered="1"/>
  <pageMargins left="0.7" right="0.7" top="0.75" bottom="0.75" header="0.3" footer="0.3"/>
  <pageSetup scale="86" orientation="portrait" cellComments="asDisplayed" r:id="rId1"/>
  <headerFooter scaleWithDoc="0"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0070C0"/>
    <pageSetUpPr fitToPage="1"/>
  </sheetPr>
  <dimension ref="A1:S38"/>
  <sheetViews>
    <sheetView showGridLines="0" view="pageLayout" topLeftCell="A2" zoomScaleNormal="100" workbookViewId="0">
      <selection activeCell="H43" sqref="H43"/>
    </sheetView>
  </sheetViews>
  <sheetFormatPr defaultColWidth="9" defaultRowHeight="15.6" x14ac:dyDescent="0.3"/>
  <cols>
    <col min="1" max="1" width="9" style="52"/>
    <col min="2" max="2" width="4.69921875" style="52" customWidth="1"/>
    <col min="3" max="5" width="9" style="52"/>
    <col min="6" max="6" width="10.59765625" style="52" customWidth="1"/>
    <col min="7" max="7" width="8.3984375" style="52" customWidth="1"/>
    <col min="8" max="8" width="8.19921875" style="52" customWidth="1"/>
    <col min="9" max="9" width="3" style="52" customWidth="1"/>
    <col min="10" max="10" width="2.59765625" style="52" customWidth="1"/>
    <col min="11" max="11" width="2.69921875" style="52" customWidth="1"/>
    <col min="12" max="12" width="3.3984375" style="52" customWidth="1"/>
    <col min="13" max="19" width="8.69921875" customWidth="1"/>
    <col min="20" max="16384" width="9" style="52"/>
  </cols>
  <sheetData>
    <row r="1" spans="1:12" ht="16.5" customHeight="1" x14ac:dyDescent="0.3">
      <c r="A1" s="383"/>
      <c r="B1" s="384"/>
      <c r="C1" s="1607" t="s">
        <v>56</v>
      </c>
      <c r="D1" s="1607"/>
      <c r="E1" s="1605" t="s">
        <v>2</v>
      </c>
      <c r="F1" s="1605"/>
      <c r="G1" s="1605"/>
      <c r="H1" s="1605"/>
      <c r="I1" s="384"/>
      <c r="J1" s="384"/>
      <c r="K1" s="384"/>
      <c r="L1" s="385"/>
    </row>
    <row r="2" spans="1:12" x14ac:dyDescent="0.3">
      <c r="A2" s="1610" t="s">
        <v>134</v>
      </c>
      <c r="B2" s="1611"/>
      <c r="C2" s="1611"/>
      <c r="D2" s="1611"/>
      <c r="E2" s="1611"/>
      <c r="F2" s="1611"/>
      <c r="G2" s="1611"/>
      <c r="H2" s="1611"/>
      <c r="I2" s="1611"/>
      <c r="J2" s="1611"/>
      <c r="K2" s="1611"/>
      <c r="L2" s="1612"/>
    </row>
    <row r="3" spans="1:12" ht="15.75" customHeight="1" x14ac:dyDescent="0.3">
      <c r="A3" s="780"/>
      <c r="B3" s="781"/>
      <c r="C3" s="781"/>
      <c r="D3" s="781"/>
      <c r="E3" s="781"/>
      <c r="F3" s="781"/>
      <c r="G3" s="781"/>
      <c r="H3" s="781"/>
      <c r="I3" s="390"/>
      <c r="J3" s="390"/>
      <c r="K3" s="390"/>
      <c r="L3" s="391"/>
    </row>
    <row r="4" spans="1:12" ht="34.5" customHeight="1" x14ac:dyDescent="0.3">
      <c r="A4" s="1608" t="s">
        <v>59</v>
      </c>
      <c r="B4" s="1608"/>
      <c r="C4" s="1608"/>
      <c r="D4" s="1608"/>
      <c r="E4" s="1608"/>
      <c r="F4" s="1608"/>
      <c r="G4" s="1608"/>
      <c r="H4" s="1608"/>
      <c r="I4" s="1608"/>
      <c r="J4" s="1608"/>
      <c r="K4" s="1608"/>
      <c r="L4" s="1608"/>
    </row>
    <row r="5" spans="1:12" x14ac:dyDescent="0.3">
      <c r="A5" s="400"/>
      <c r="B5" s="38"/>
      <c r="C5" s="38"/>
      <c r="D5" s="38"/>
      <c r="E5" s="38"/>
      <c r="F5" s="38"/>
      <c r="G5" s="38"/>
      <c r="H5" s="38"/>
      <c r="I5" s="38"/>
      <c r="J5" s="38"/>
      <c r="K5" s="38"/>
    </row>
    <row r="6" spans="1:12" x14ac:dyDescent="0.3">
      <c r="A6" s="769" t="s">
        <v>135</v>
      </c>
      <c r="B6" s="387"/>
      <c r="C6" s="387"/>
      <c r="D6" s="387"/>
      <c r="E6" s="387"/>
      <c r="F6" s="387"/>
      <c r="G6" s="387"/>
      <c r="H6" s="387"/>
      <c r="I6" s="387"/>
      <c r="J6" s="387"/>
      <c r="K6" s="387"/>
    </row>
    <row r="7" spans="1:12" ht="25.5" customHeight="1" x14ac:dyDescent="0.3">
      <c r="A7" s="39"/>
      <c r="B7" s="39"/>
      <c r="C7" s="39"/>
      <c r="D7" s="401" t="s">
        <v>61</v>
      </c>
      <c r="E7" s="39"/>
      <c r="F7" s="1545">
        <v>45657</v>
      </c>
      <c r="G7" s="402"/>
      <c r="H7" s="402"/>
      <c r="I7" s="39"/>
      <c r="J7" s="39"/>
      <c r="K7" s="39"/>
    </row>
    <row r="8" spans="1:12" x14ac:dyDescent="0.3">
      <c r="A8" s="403"/>
      <c r="B8" s="387"/>
      <c r="C8" s="403"/>
      <c r="D8" s="387"/>
      <c r="E8" s="387"/>
      <c r="F8" s="760"/>
      <c r="G8" s="760"/>
      <c r="H8" s="760"/>
      <c r="I8" s="387"/>
      <c r="J8" s="387"/>
      <c r="K8" s="387"/>
    </row>
    <row r="9" spans="1:12" x14ac:dyDescent="0.3">
      <c r="A9" s="18"/>
      <c r="B9" s="18"/>
      <c r="C9" s="18"/>
      <c r="D9" s="18"/>
      <c r="E9" s="18"/>
      <c r="F9" s="18"/>
      <c r="G9" s="18"/>
      <c r="H9" s="387" t="s">
        <v>62</v>
      </c>
      <c r="I9" s="387"/>
      <c r="J9" s="38"/>
      <c r="K9" s="387" t="s">
        <v>63</v>
      </c>
      <c r="L9" s="387"/>
    </row>
    <row r="10" spans="1:12" x14ac:dyDescent="0.3">
      <c r="A10" s="18"/>
      <c r="B10" s="18"/>
      <c r="C10" s="18"/>
      <c r="D10" s="18"/>
      <c r="E10" s="18"/>
      <c r="F10" s="18"/>
      <c r="G10" s="18"/>
      <c r="H10" s="390" t="s">
        <v>64</v>
      </c>
      <c r="I10" s="390"/>
      <c r="J10" s="38"/>
      <c r="K10" s="390" t="s">
        <v>65</v>
      </c>
      <c r="L10" s="392"/>
    </row>
    <row r="11" spans="1:12" x14ac:dyDescent="0.3">
      <c r="A11" s="18"/>
      <c r="B11" s="18"/>
      <c r="C11" s="18"/>
      <c r="D11" s="18"/>
      <c r="E11" s="18"/>
      <c r="F11" s="18"/>
      <c r="G11" s="18"/>
      <c r="H11" s="18"/>
      <c r="I11" s="18"/>
      <c r="J11" s="18"/>
      <c r="K11" s="18"/>
      <c r="L11" s="18"/>
    </row>
    <row r="12" spans="1:12" x14ac:dyDescent="0.3">
      <c r="A12" s="52" t="s">
        <v>136</v>
      </c>
      <c r="B12" s="18"/>
      <c r="C12" s="393" t="s">
        <v>137</v>
      </c>
      <c r="D12" s="18"/>
      <c r="E12" s="18"/>
      <c r="F12" s="18"/>
      <c r="G12" s="18"/>
      <c r="H12" s="563" t="s">
        <v>138</v>
      </c>
      <c r="I12" s="18"/>
      <c r="J12" s="18"/>
    </row>
    <row r="13" spans="1:12" x14ac:dyDescent="0.3">
      <c r="A13" s="18"/>
      <c r="B13" s="18"/>
      <c r="C13" s="412" t="s">
        <v>139</v>
      </c>
      <c r="D13" s="18"/>
      <c r="E13" s="18"/>
      <c r="F13" s="18"/>
      <c r="G13" s="18"/>
      <c r="H13" s="834" t="s">
        <v>140</v>
      </c>
      <c r="I13" s="18"/>
      <c r="J13" s="18"/>
      <c r="L13" s="1481" t="s">
        <v>1733</v>
      </c>
    </row>
    <row r="14" spans="1:12" x14ac:dyDescent="0.3">
      <c r="A14" s="18"/>
      <c r="B14" s="18"/>
      <c r="C14" s="412" t="s">
        <v>141</v>
      </c>
      <c r="D14" s="18"/>
      <c r="E14" s="18"/>
      <c r="F14" s="18"/>
      <c r="G14" s="18"/>
      <c r="H14" s="834" t="s">
        <v>142</v>
      </c>
      <c r="I14" s="18"/>
      <c r="J14" s="18"/>
      <c r="L14" s="1481"/>
    </row>
    <row r="15" spans="1:12" x14ac:dyDescent="0.3">
      <c r="A15" s="18"/>
      <c r="B15" s="18"/>
      <c r="C15" s="412" t="s">
        <v>143</v>
      </c>
      <c r="D15" s="18"/>
      <c r="E15" s="18"/>
      <c r="F15" s="18"/>
      <c r="G15" s="18"/>
      <c r="H15" s="834" t="s">
        <v>144</v>
      </c>
      <c r="I15" s="18"/>
      <c r="J15" s="18"/>
      <c r="L15" s="395"/>
    </row>
    <row r="16" spans="1:12" x14ac:dyDescent="0.3">
      <c r="A16" s="18"/>
      <c r="B16" s="18"/>
      <c r="C16" s="52" t="s">
        <v>145</v>
      </c>
      <c r="D16" s="18"/>
      <c r="E16" s="18"/>
      <c r="F16" s="18"/>
      <c r="G16" s="18"/>
      <c r="H16" s="834" t="s">
        <v>146</v>
      </c>
      <c r="I16" s="18"/>
      <c r="J16" s="18"/>
      <c r="L16" s="395"/>
    </row>
    <row r="18" spans="1:12" x14ac:dyDescent="0.3">
      <c r="A18" s="52" t="s">
        <v>147</v>
      </c>
      <c r="B18" s="18"/>
      <c r="C18" s="393" t="s">
        <v>148</v>
      </c>
      <c r="D18" s="18"/>
      <c r="E18" s="18"/>
      <c r="F18" s="18"/>
      <c r="G18" s="18"/>
      <c r="H18" s="394"/>
      <c r="I18" s="18"/>
      <c r="J18" s="18"/>
    </row>
    <row r="19" spans="1:12" x14ac:dyDescent="0.3">
      <c r="A19" s="18"/>
      <c r="B19" s="18"/>
      <c r="C19" s="52" t="s">
        <v>149</v>
      </c>
      <c r="D19" s="18"/>
      <c r="E19" s="18"/>
      <c r="F19" s="18"/>
      <c r="G19" s="18"/>
      <c r="H19" s="563" t="s">
        <v>150</v>
      </c>
      <c r="I19" s="18"/>
      <c r="J19" s="18"/>
      <c r="L19" s="1481" t="s">
        <v>1733</v>
      </c>
    </row>
    <row r="20" spans="1:12" x14ac:dyDescent="0.3">
      <c r="A20" s="18"/>
      <c r="B20" s="18"/>
      <c r="C20" s="18"/>
      <c r="D20" s="18"/>
      <c r="E20" s="18"/>
      <c r="F20" s="18"/>
      <c r="G20" s="18"/>
      <c r="H20" s="394"/>
      <c r="I20" s="18"/>
      <c r="J20" s="18"/>
    </row>
    <row r="21" spans="1:12" x14ac:dyDescent="0.3">
      <c r="A21" s="52" t="s">
        <v>151</v>
      </c>
      <c r="B21" s="18"/>
      <c r="C21" s="393" t="s">
        <v>152</v>
      </c>
      <c r="D21" s="18"/>
      <c r="E21" s="18"/>
      <c r="F21" s="18"/>
      <c r="G21" s="18"/>
      <c r="H21" s="394"/>
      <c r="I21" s="18"/>
      <c r="J21" s="18"/>
    </row>
    <row r="22" spans="1:12" x14ac:dyDescent="0.3">
      <c r="A22" s="18"/>
      <c r="B22" s="18"/>
      <c r="C22" s="52" t="s">
        <v>153</v>
      </c>
      <c r="D22" s="18"/>
      <c r="E22" s="18"/>
      <c r="F22" s="18"/>
      <c r="G22" s="18"/>
      <c r="H22" s="563" t="s">
        <v>154</v>
      </c>
      <c r="I22" s="18"/>
      <c r="J22" s="18"/>
      <c r="K22" s="18"/>
      <c r="L22" s="1481" t="s">
        <v>1733</v>
      </c>
    </row>
    <row r="23" spans="1:12" ht="15.75" customHeight="1" x14ac:dyDescent="0.3">
      <c r="C23" s="52" t="s">
        <v>155</v>
      </c>
      <c r="D23" s="700"/>
      <c r="E23" s="700"/>
      <c r="F23" s="700"/>
      <c r="G23" s="700"/>
      <c r="H23" s="563" t="s">
        <v>146</v>
      </c>
      <c r="L23" s="395"/>
    </row>
    <row r="24" spans="1:12" ht="30.75" customHeight="1" x14ac:dyDescent="0.3">
      <c r="C24" s="1609" t="s">
        <v>156</v>
      </c>
      <c r="D24" s="1609"/>
      <c r="E24" s="1609"/>
      <c r="F24" s="1609"/>
      <c r="G24" s="1609"/>
      <c r="H24" s="563" t="s">
        <v>157</v>
      </c>
      <c r="L24" s="1481" t="s">
        <v>1733</v>
      </c>
    </row>
    <row r="25" spans="1:12" x14ac:dyDescent="0.3">
      <c r="C25" s="412" t="s">
        <v>158</v>
      </c>
      <c r="H25" s="563" t="s">
        <v>159</v>
      </c>
      <c r="L25" s="395"/>
    </row>
    <row r="26" spans="1:12" x14ac:dyDescent="0.3">
      <c r="A26" s="18"/>
      <c r="B26" s="18"/>
      <c r="C26" s="412" t="s">
        <v>160</v>
      </c>
      <c r="D26" s="18"/>
      <c r="E26" s="18"/>
      <c r="F26" s="18"/>
      <c r="G26" s="18"/>
      <c r="H26" s="564" t="s">
        <v>161</v>
      </c>
      <c r="I26" s="18"/>
      <c r="J26" s="18"/>
      <c r="L26" s="404"/>
    </row>
    <row r="27" spans="1:12" x14ac:dyDescent="0.3">
      <c r="C27" s="52" t="s">
        <v>162</v>
      </c>
      <c r="H27" s="563" t="s">
        <v>163</v>
      </c>
      <c r="L27" s="395"/>
    </row>
    <row r="28" spans="1:12" x14ac:dyDescent="0.3">
      <c r="C28" s="52" t="s">
        <v>164</v>
      </c>
      <c r="H28" s="563" t="s">
        <v>165</v>
      </c>
      <c r="L28" s="395"/>
    </row>
    <row r="30" spans="1:12" x14ac:dyDescent="0.3">
      <c r="A30" s="52" t="s">
        <v>166</v>
      </c>
      <c r="B30" s="18"/>
      <c r="C30" s="393" t="s">
        <v>167</v>
      </c>
      <c r="D30" s="18"/>
      <c r="E30" s="18"/>
      <c r="F30" s="18"/>
      <c r="G30" s="18"/>
      <c r="H30" s="394"/>
      <c r="I30" s="18"/>
      <c r="J30" s="18"/>
    </row>
    <row r="31" spans="1:12" x14ac:dyDescent="0.3">
      <c r="A31" s="18"/>
      <c r="B31" s="18"/>
      <c r="C31" s="52" t="s">
        <v>168</v>
      </c>
      <c r="D31" s="18"/>
      <c r="E31" s="18"/>
      <c r="F31" s="18"/>
      <c r="G31" s="18"/>
      <c r="H31" s="728" t="s">
        <v>169</v>
      </c>
      <c r="I31" s="18"/>
      <c r="J31" s="18"/>
      <c r="K31" s="18"/>
      <c r="L31" s="395"/>
    </row>
    <row r="32" spans="1:12" ht="34.5" customHeight="1" x14ac:dyDescent="0.3">
      <c r="C32" s="1609" t="s">
        <v>170</v>
      </c>
      <c r="D32" s="1609"/>
      <c r="E32" s="1609"/>
      <c r="F32" s="1609"/>
      <c r="G32" s="1609"/>
      <c r="H32" s="728" t="s">
        <v>171</v>
      </c>
      <c r="L32" s="1481" t="s">
        <v>1733</v>
      </c>
    </row>
    <row r="33" spans="1:8" x14ac:dyDescent="0.3">
      <c r="C33" s="52" t="s">
        <v>172</v>
      </c>
      <c r="H33" s="728" t="s">
        <v>173</v>
      </c>
    </row>
    <row r="34" spans="1:8" x14ac:dyDescent="0.3">
      <c r="A34" s="18"/>
      <c r="B34" s="18"/>
      <c r="C34" s="412" t="s">
        <v>174</v>
      </c>
      <c r="D34" s="18"/>
      <c r="E34" s="18"/>
      <c r="F34" s="18"/>
      <c r="G34" s="18"/>
      <c r="H34" s="564" t="s">
        <v>175</v>
      </c>
    </row>
    <row r="35" spans="1:8" ht="16.5" customHeight="1" x14ac:dyDescent="0.3">
      <c r="C35" s="52" t="s">
        <v>176</v>
      </c>
      <c r="H35" s="728" t="s">
        <v>177</v>
      </c>
    </row>
    <row r="36" spans="1:8" ht="16.5" customHeight="1" x14ac:dyDescent="0.3">
      <c r="C36" s="52" t="s">
        <v>178</v>
      </c>
      <c r="H36" s="728" t="s">
        <v>179</v>
      </c>
    </row>
    <row r="37" spans="1:8" x14ac:dyDescent="0.3">
      <c r="H37" s="394"/>
    </row>
    <row r="38" spans="1:8" x14ac:dyDescent="0.3">
      <c r="A38" s="412" t="s">
        <v>180</v>
      </c>
      <c r="B38" s="18"/>
      <c r="C38" s="393" t="s">
        <v>181</v>
      </c>
      <c r="D38" s="18"/>
      <c r="E38" s="18"/>
      <c r="F38" s="18"/>
      <c r="G38" s="18"/>
      <c r="H38" s="728" t="s">
        <v>182</v>
      </c>
    </row>
  </sheetData>
  <mergeCells count="6">
    <mergeCell ref="C24:G24"/>
    <mergeCell ref="C32:G32"/>
    <mergeCell ref="E1:H1"/>
    <mergeCell ref="C1:D1"/>
    <mergeCell ref="A4:L4"/>
    <mergeCell ref="A2:L2"/>
  </mergeCells>
  <phoneticPr fontId="5" type="noConversion"/>
  <hyperlinks>
    <hyperlink ref="H19" location="'SCH V FEDERAL INCOME TAX'!A1" display="V" xr:uid="{00000000-0004-0000-0300-000002000000}"/>
    <hyperlink ref="H22" location="'VI-1 Fixed &amp; Variable Alloc'!A1" display="VI-1" xr:uid="{00000000-0004-0000-0300-000003000000}"/>
    <hyperlink ref="H23" location="'VI-2 Flat Rate Calc'!A1" display="VI-2" xr:uid="{00000000-0004-0000-0300-000004000000}"/>
    <hyperlink ref="H24" location="'VI-3 1 Tier Gallonage Rate Calc'!A1" display="VI-3" xr:uid="{00000000-0004-0000-0300-000005000000}"/>
    <hyperlink ref="H25:H27" location="'VI-4 Flat Rate &amp; Surcharge Calc'!A1" display="VI-4(a)" xr:uid="{00000000-0004-0000-0300-000006000000}"/>
    <hyperlink ref="H25" location="'VI-4 Multi-Tier Rate Calc'!A1" display="VI-4" xr:uid="{00000000-0004-0000-0300-000007000000}"/>
    <hyperlink ref="H27" location="'VI-5 Surcharge Calc'!A1" display="VI-5(a)" xr:uid="{00000000-0004-0000-0300-000008000000}"/>
    <hyperlink ref="H28" location="'VI-5 Surcharge Calc'!A1" display="VI-5(b)" xr:uid="{00000000-0004-0000-0300-000009000000}"/>
    <hyperlink ref="H31" location="'VII-1 Revenue Flat Rate'!A1" display="VII-1" xr:uid="{00000000-0004-0000-0300-00000A000000}"/>
    <hyperlink ref="H32" location="'VII-2 Revenue Generated 1-Tier'!A1" display="VII-2" xr:uid="{00000000-0004-0000-0300-00000B000000}"/>
    <hyperlink ref="H33" location="'VII-3 Revenue Gen Multi-Tier'!A1" display="VII-3" xr:uid="{00000000-0004-0000-0300-00000C000000}"/>
    <hyperlink ref="H35:H36" location="'VII-4 Surcharge Rev Calc'!A1" display="VII-4(a)" xr:uid="{00000000-0004-0000-0300-00000D000000}"/>
    <hyperlink ref="H12" location="'INSTR SECTION IV OTHER TAX'!A1" display="IV" xr:uid="{00000000-0004-0000-0300-00000E000000}"/>
    <hyperlink ref="H26" location="'VI-5 Surcharge Calc'!A1" display="VI-5" xr:uid="{00000000-0004-0000-0300-00000F000000}"/>
    <hyperlink ref="H34" location="'VII-4 Surcharge Rev Calc'!A1" display="VII-4" xr:uid="{00000000-0004-0000-0300-000010000000}"/>
    <hyperlink ref="H13" location="'SCHEDULE IV-1 ESTIMATED TAXES'!A1" display="IV-1(a)" xr:uid="{FCD76880-4C40-45DE-86B1-EBB247CF930B}"/>
    <hyperlink ref="H16" location="'SCH IV-2 REV RELATED TAX_EXP'!A1" display="VI-2" xr:uid="{3DBE5749-035B-4797-BD57-F0AD19BABCD9}"/>
    <hyperlink ref="H14" location="'SCHEDULE IV-1 ESTIMATED TAXES'!A1" display="IV-1(b)" xr:uid="{80A84B4C-9544-4AE9-AF26-9D2F1E19CFBE}"/>
    <hyperlink ref="H15" location="'SCHEDULE IV-1 ESTIMATED TAXES'!A1" display="IV-1(c)" xr:uid="{C2ECC89F-187A-47B9-9418-6407C22AB2E3}"/>
    <hyperlink ref="H38" location="'VIII-OATH'!A1" display="VIII" xr:uid="{AF169E20-81EC-4965-AD0C-36A6E84C9291}"/>
  </hyperlinks>
  <printOptions horizontalCentered="1" verticalCentered="1"/>
  <pageMargins left="0.7" right="0.7" top="0.75" bottom="0.75" header="0.3" footer="0.3"/>
  <pageSetup scale="96" orientation="portrait" cellComments="asDisplayed" r:id="rId1"/>
  <headerFooter scaleWithDoc="0"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0070C0"/>
    <pageSetUpPr fitToPage="1"/>
  </sheetPr>
  <dimension ref="A1:T47"/>
  <sheetViews>
    <sheetView tabSelected="1" topLeftCell="A8" zoomScaleNormal="100" workbookViewId="0">
      <selection activeCell="H32" sqref="H32"/>
    </sheetView>
  </sheetViews>
  <sheetFormatPr defaultColWidth="9" defaultRowHeight="15.6" x14ac:dyDescent="0.3"/>
  <cols>
    <col min="1" max="1" width="1.59765625" style="18" customWidth="1"/>
    <col min="2" max="2" width="0.8984375" style="18" customWidth="1"/>
    <col min="3" max="3" width="4.3984375" style="18" customWidth="1"/>
    <col min="4" max="4" width="6.59765625" style="18" customWidth="1"/>
    <col min="5" max="5" width="28.59765625" style="18" customWidth="1"/>
    <col min="6" max="8" width="13.09765625" style="18" customWidth="1"/>
    <col min="9" max="9" width="27.59765625" style="18" customWidth="1"/>
    <col min="10" max="10" width="10.09765625" style="18" customWidth="1"/>
    <col min="11" max="14" width="8.69921875" customWidth="1"/>
    <col min="15" max="15" width="52.5" bestFit="1" customWidth="1"/>
    <col min="16" max="18" width="8.69921875" customWidth="1"/>
    <col min="19" max="16384" width="9" style="18"/>
  </cols>
  <sheetData>
    <row r="1" spans="1:20" ht="18" customHeight="1" x14ac:dyDescent="0.3">
      <c r="A1" s="18" t="s">
        <v>70</v>
      </c>
      <c r="B1" s="353"/>
      <c r="C1" s="903" t="str">
        <f>Cover!C20</f>
        <v>Horseshoe Bend Water Company, LLC</v>
      </c>
      <c r="D1" s="903"/>
      <c r="E1" s="903"/>
      <c r="F1" s="1496"/>
      <c r="G1" s="1497"/>
      <c r="H1" s="1497"/>
      <c r="I1" s="904"/>
      <c r="P1" s="412" t="s">
        <v>70</v>
      </c>
      <c r="Q1" s="412"/>
      <c r="R1" s="412" t="s">
        <v>184</v>
      </c>
      <c r="S1" s="6" t="s">
        <v>2</v>
      </c>
      <c r="T1" s="6"/>
    </row>
    <row r="2" spans="1:20" x14ac:dyDescent="0.3">
      <c r="B2" s="283"/>
      <c r="C2" s="769" t="s">
        <v>183</v>
      </c>
      <c r="D2" s="769"/>
      <c r="E2" s="769"/>
      <c r="F2" s="769"/>
      <c r="G2" s="769"/>
      <c r="H2" s="769"/>
      <c r="I2" s="905"/>
      <c r="P2" s="412" t="s">
        <v>183</v>
      </c>
      <c r="Q2" s="412"/>
      <c r="R2" s="412"/>
      <c r="S2" s="6"/>
      <c r="T2" s="6"/>
    </row>
    <row r="3" spans="1:20" x14ac:dyDescent="0.3">
      <c r="B3" s="283"/>
      <c r="C3" s="769" t="s">
        <v>185</v>
      </c>
      <c r="D3" s="906"/>
      <c r="E3" s="769"/>
      <c r="F3" s="769"/>
      <c r="G3" s="769"/>
      <c r="H3" s="769"/>
      <c r="I3" s="905"/>
      <c r="P3" s="412" t="s">
        <v>185</v>
      </c>
      <c r="Q3" s="412"/>
      <c r="R3" s="412"/>
      <c r="S3" s="6"/>
      <c r="T3" s="6"/>
    </row>
    <row r="4" spans="1:20" x14ac:dyDescent="0.3">
      <c r="B4" s="299"/>
      <c r="C4" s="907" t="str">
        <f>Cover!D41</f>
        <v>December 31, 2024</v>
      </c>
      <c r="D4" s="908"/>
      <c r="E4" s="908"/>
      <c r="F4" s="909"/>
      <c r="G4" s="907"/>
      <c r="H4" s="908"/>
      <c r="I4" s="910"/>
      <c r="P4" s="412"/>
      <c r="Q4" s="412"/>
      <c r="R4" s="412"/>
      <c r="S4" s="6" t="s">
        <v>186</v>
      </c>
      <c r="T4" s="6" t="s">
        <v>21</v>
      </c>
    </row>
    <row r="5" spans="1:20" customFormat="1" ht="16.2" thickBot="1" x14ac:dyDescent="0.35"/>
    <row r="6" spans="1:20" ht="16.8" thickTop="1" thickBot="1" x14ac:dyDescent="0.35">
      <c r="B6" s="695" t="s">
        <v>187</v>
      </c>
      <c r="C6" s="696"/>
      <c r="D6" s="540" t="s">
        <v>188</v>
      </c>
      <c r="E6" s="679" t="s">
        <v>14</v>
      </c>
      <c r="F6" s="351" t="s">
        <v>15</v>
      </c>
      <c r="G6" s="697" t="s">
        <v>189</v>
      </c>
      <c r="H6" s="660" t="s">
        <v>190</v>
      </c>
      <c r="I6" s="698" t="s">
        <v>191</v>
      </c>
    </row>
    <row r="7" spans="1:20" ht="13.5" customHeight="1" thickTop="1" x14ac:dyDescent="0.3">
      <c r="B7" s="362"/>
      <c r="C7" s="363"/>
      <c r="D7" s="1613" t="s">
        <v>192</v>
      </c>
      <c r="E7" s="363"/>
      <c r="F7" s="889" t="s">
        <v>193</v>
      </c>
      <c r="G7" s="891" t="s">
        <v>194</v>
      </c>
      <c r="H7" s="891" t="s">
        <v>195</v>
      </c>
      <c r="I7" s="364"/>
    </row>
    <row r="8" spans="1:20" ht="16.2" thickBot="1" x14ac:dyDescent="0.35">
      <c r="B8" s="365"/>
      <c r="C8" s="366"/>
      <c r="D8" s="1614"/>
      <c r="E8" s="366"/>
      <c r="F8" s="890" t="s">
        <v>196</v>
      </c>
      <c r="G8" s="892" t="s">
        <v>197</v>
      </c>
      <c r="H8" s="892" t="s">
        <v>196</v>
      </c>
      <c r="I8" s="367"/>
    </row>
    <row r="9" spans="1:20" ht="16.2" thickTop="1" x14ac:dyDescent="0.3">
      <c r="B9" s="276"/>
      <c r="C9" s="18" t="s">
        <v>198</v>
      </c>
      <c r="D9" s="705" t="s">
        <v>199</v>
      </c>
      <c r="E9" s="117" t="s">
        <v>200</v>
      </c>
      <c r="F9" s="978"/>
      <c r="G9" s="979"/>
      <c r="H9" s="980"/>
      <c r="I9" s="270" t="s">
        <v>201</v>
      </c>
    </row>
    <row r="10" spans="1:20" ht="22.5" customHeight="1" x14ac:dyDescent="0.3">
      <c r="B10" s="368"/>
      <c r="C10" s="711" t="s">
        <v>39</v>
      </c>
      <c r="D10" s="369">
        <v>610</v>
      </c>
      <c r="E10" s="416" t="s">
        <v>202</v>
      </c>
      <c r="F10" s="1003">
        <f>SUMIFS('WP TY P&amp;L'!$F$18:$F$45,'WP TY P&amp;L'!$B$18:$B$45,VALUE('SCHEDULE I-1 REV REQUIREMENT'!D10))</f>
        <v>0</v>
      </c>
      <c r="G10" s="1004">
        <v>0</v>
      </c>
      <c r="H10" s="1003">
        <f>F10+G10</f>
        <v>0</v>
      </c>
      <c r="I10" s="370" t="s">
        <v>203</v>
      </c>
      <c r="J10" s="371"/>
      <c r="O10" s="893"/>
    </row>
    <row r="11" spans="1:20" ht="22.5" customHeight="1" x14ac:dyDescent="0.3">
      <c r="B11" s="368"/>
      <c r="C11" s="712" t="s">
        <v>40</v>
      </c>
      <c r="D11" s="369"/>
      <c r="E11" s="416" t="s">
        <v>204</v>
      </c>
      <c r="F11" s="1003">
        <f>SUMIFS('WP TY P&amp;L'!$F$18:$F$45,'WP TY P&amp;L'!$B$18:$B$45,VALUE('SCHEDULE I-1 REV REQUIREMENT'!D11))</f>
        <v>0</v>
      </c>
      <c r="G11" s="1004">
        <v>0</v>
      </c>
      <c r="H11" s="1003">
        <f t="shared" ref="H11:H29" si="0">F11+G11</f>
        <v>0</v>
      </c>
      <c r="I11" s="370" t="s">
        <v>205</v>
      </c>
      <c r="J11" s="371"/>
    </row>
    <row r="12" spans="1:20" ht="22.5" customHeight="1" x14ac:dyDescent="0.3">
      <c r="B12" s="368"/>
      <c r="C12" s="712" t="s">
        <v>41</v>
      </c>
      <c r="D12" s="369">
        <v>615</v>
      </c>
      <c r="E12" s="416" t="s">
        <v>206</v>
      </c>
      <c r="F12" s="1003">
        <f>SUMIFS('WP TY P&amp;L'!$F$18:$F$45,'WP TY P&amp;L'!$B$18:$B$45,VALUE('SCHEDULE I-1 REV REQUIREMENT'!D12))</f>
        <v>22072.6</v>
      </c>
      <c r="G12" s="1004">
        <v>0</v>
      </c>
      <c r="H12" s="1003">
        <f t="shared" si="0"/>
        <v>22072.6</v>
      </c>
      <c r="I12" s="370" t="s">
        <v>207</v>
      </c>
      <c r="J12" s="371"/>
    </row>
    <row r="13" spans="1:20" ht="29.25" customHeight="1" x14ac:dyDescent="0.3">
      <c r="B13" s="368"/>
      <c r="C13" s="713" t="s">
        <v>42</v>
      </c>
      <c r="D13" s="369">
        <v>618</v>
      </c>
      <c r="E13" s="416" t="s">
        <v>208</v>
      </c>
      <c r="F13" s="1003">
        <f>SUMIFS('WP TY P&amp;L'!$F$18:$F$45,'WP TY P&amp;L'!$B$18:$B$45,VALUE('SCHEDULE I-1 REV REQUIREMENT'!D13))</f>
        <v>3670.85</v>
      </c>
      <c r="G13" s="1004">
        <v>0</v>
      </c>
      <c r="H13" s="1003">
        <f t="shared" si="0"/>
        <v>3670.85</v>
      </c>
      <c r="I13" s="370" t="s">
        <v>209</v>
      </c>
      <c r="J13" s="371"/>
    </row>
    <row r="14" spans="1:20" ht="22.5" customHeight="1" x14ac:dyDescent="0.3">
      <c r="B14" s="372"/>
      <c r="C14" s="714" t="s">
        <v>43</v>
      </c>
      <c r="D14" s="369">
        <v>601</v>
      </c>
      <c r="E14" s="416" t="s">
        <v>210</v>
      </c>
      <c r="F14" s="1003">
        <f>SUMIFS('WP TY P&amp;L'!$F$18:$F$45,'WP TY P&amp;L'!$B$18:$B$45,VALUE('SCHEDULE I-1 REV REQUIREMENT'!D14))</f>
        <v>0</v>
      </c>
      <c r="G14" s="1004">
        <v>0</v>
      </c>
      <c r="H14" s="1003">
        <f t="shared" si="0"/>
        <v>0</v>
      </c>
      <c r="I14" s="370" t="s">
        <v>211</v>
      </c>
      <c r="J14" s="371"/>
    </row>
    <row r="15" spans="1:20" ht="22.5" customHeight="1" x14ac:dyDescent="0.3">
      <c r="B15" s="368"/>
      <c r="C15" s="711" t="s">
        <v>44</v>
      </c>
      <c r="D15" s="369">
        <v>620</v>
      </c>
      <c r="E15" s="417" t="s">
        <v>212</v>
      </c>
      <c r="F15" s="1003">
        <f>SUMIFS('WP TY P&amp;L'!$F$18:$F$45,'WP TY P&amp;L'!$B$18:$B$45,VALUE('SCHEDULE I-1 REV REQUIREMENT'!D15))</f>
        <v>63330.07</v>
      </c>
      <c r="G15" s="1004">
        <v>0</v>
      </c>
      <c r="H15" s="1003">
        <f t="shared" si="0"/>
        <v>63330.07</v>
      </c>
      <c r="I15" s="370" t="s">
        <v>213</v>
      </c>
      <c r="J15" s="371"/>
    </row>
    <row r="16" spans="1:20" ht="22.5" customHeight="1" x14ac:dyDescent="0.3">
      <c r="B16" s="368"/>
      <c r="C16" s="711" t="s">
        <v>45</v>
      </c>
      <c r="D16" s="369">
        <v>634</v>
      </c>
      <c r="E16" s="417" t="s">
        <v>214</v>
      </c>
      <c r="F16" s="1003">
        <f>SUMIFS('WP TY P&amp;L'!$F$18:$F$45,'WP TY P&amp;L'!$B$18:$B$45,VALUE('SCHEDULE I-1 REV REQUIREMENT'!D16))</f>
        <v>183751.03</v>
      </c>
      <c r="G16" s="1004">
        <v>0</v>
      </c>
      <c r="H16" s="1003">
        <f t="shared" si="0"/>
        <v>183751.03</v>
      </c>
      <c r="I16" s="370" t="s">
        <v>215</v>
      </c>
    </row>
    <row r="17" spans="2:9" ht="22.5" customHeight="1" x14ac:dyDescent="0.3">
      <c r="B17" s="372"/>
      <c r="C17" s="714" t="s">
        <v>46</v>
      </c>
      <c r="D17" s="369">
        <v>650</v>
      </c>
      <c r="E17" s="417" t="s">
        <v>216</v>
      </c>
      <c r="F17" s="1003">
        <f>SUMIFS('WP TY P&amp;L'!$F$18:$F$45,'WP TY P&amp;L'!$B$18:$B$45,VALUE('SCHEDULE I-1 REV REQUIREMENT'!D17))</f>
        <v>0</v>
      </c>
      <c r="G17" s="1004">
        <v>0</v>
      </c>
      <c r="H17" s="1003">
        <f t="shared" si="0"/>
        <v>0</v>
      </c>
      <c r="I17" s="370" t="s">
        <v>217</v>
      </c>
    </row>
    <row r="18" spans="2:9" ht="22.5" customHeight="1" x14ac:dyDescent="0.3">
      <c r="B18" s="372"/>
      <c r="C18" s="830" t="s">
        <v>47</v>
      </c>
      <c r="D18" s="831">
        <v>664</v>
      </c>
      <c r="E18" s="832" t="s">
        <v>218</v>
      </c>
      <c r="F18" s="1003">
        <f>SUMIFS('WP TY P&amp;L'!$F$18:$F$45,'WP TY P&amp;L'!$B$18:$B$45,VALUE('SCHEDULE I-1 REV REQUIREMENT'!D18))</f>
        <v>15575.68</v>
      </c>
      <c r="G18" s="1004">
        <v>0</v>
      </c>
      <c r="H18" s="1003">
        <f t="shared" si="0"/>
        <v>15575.68</v>
      </c>
      <c r="I18" s="437" t="s">
        <v>219</v>
      </c>
    </row>
    <row r="19" spans="2:9" ht="22.5" customHeight="1" x14ac:dyDescent="0.3">
      <c r="B19" s="345"/>
      <c r="C19" s="715" t="s">
        <v>48</v>
      </c>
      <c r="D19" s="373">
        <v>601</v>
      </c>
      <c r="E19" s="418" t="s">
        <v>220</v>
      </c>
      <c r="F19" s="1003">
        <f>SUMIFS('WP TY P&amp;L'!$F$18:$F$45,'WP TY P&amp;L'!$B$18:$B$45,VALUE('SCHEDULE I-1 REV REQUIREMENT'!D19))</f>
        <v>0</v>
      </c>
      <c r="G19" s="1004">
        <v>0</v>
      </c>
      <c r="H19" s="1003">
        <f t="shared" si="0"/>
        <v>0</v>
      </c>
      <c r="I19" s="370" t="s">
        <v>221</v>
      </c>
    </row>
    <row r="20" spans="2:9" ht="22.5" customHeight="1" x14ac:dyDescent="0.3">
      <c r="B20" s="372"/>
      <c r="C20" s="715" t="s">
        <v>50</v>
      </c>
      <c r="D20" s="373">
        <v>603</v>
      </c>
      <c r="E20" s="418" t="s">
        <v>222</v>
      </c>
      <c r="F20" s="1003">
        <f>SUMIFS('WP TY P&amp;L'!$F$18:$F$45,'WP TY P&amp;L'!$B$18:$B$45,VALUE('SCHEDULE I-1 REV REQUIREMENT'!D20))</f>
        <v>0</v>
      </c>
      <c r="G20" s="1004">
        <v>0</v>
      </c>
      <c r="H20" s="1003">
        <f t="shared" si="0"/>
        <v>0</v>
      </c>
      <c r="I20" s="370" t="s">
        <v>223</v>
      </c>
    </row>
    <row r="21" spans="2:9" ht="22.5" customHeight="1" x14ac:dyDescent="0.3">
      <c r="B21" s="372"/>
      <c r="C21" s="716" t="s">
        <v>51</v>
      </c>
      <c r="D21" s="361">
        <v>604</v>
      </c>
      <c r="E21" s="419" t="s">
        <v>224</v>
      </c>
      <c r="F21" s="1003">
        <f>SUMIFS('WP TY P&amp;L'!$F$18:$F$45,'WP TY P&amp;L'!$B$18:$B$45,VALUE('SCHEDULE I-1 REV REQUIREMENT'!D21))</f>
        <v>0</v>
      </c>
      <c r="G21" s="1004">
        <v>0</v>
      </c>
      <c r="H21" s="1003">
        <f t="shared" si="0"/>
        <v>0</v>
      </c>
      <c r="I21" s="370" t="s">
        <v>225</v>
      </c>
    </row>
    <row r="22" spans="2:9" ht="22.5" customHeight="1" x14ac:dyDescent="0.3">
      <c r="B22" s="372"/>
      <c r="C22" s="714" t="s">
        <v>226</v>
      </c>
      <c r="D22" s="590">
        <v>615.79999999999995</v>
      </c>
      <c r="E22" s="420" t="s">
        <v>227</v>
      </c>
      <c r="F22" s="1003">
        <f>SUMIFS('WP TY P&amp;L'!$F$18:$F$45,'WP TY P&amp;L'!$B$18:$B$45,VALUE('SCHEDULE I-1 REV REQUIREMENT'!D22))</f>
        <v>0</v>
      </c>
      <c r="G22" s="1004">
        <v>0</v>
      </c>
      <c r="H22" s="1003">
        <f t="shared" si="0"/>
        <v>0</v>
      </c>
      <c r="I22" s="376" t="s">
        <v>228</v>
      </c>
    </row>
    <row r="23" spans="2:9" ht="22.5" customHeight="1" x14ac:dyDescent="0.3">
      <c r="B23" s="372"/>
      <c r="C23" s="715" t="s">
        <v>229</v>
      </c>
      <c r="D23" s="374">
        <v>670</v>
      </c>
      <c r="E23" s="420" t="s">
        <v>230</v>
      </c>
      <c r="F23" s="1003">
        <f>SUMIFS('WP TY P&amp;L'!$F$18:$F$45,'WP TY P&amp;L'!$B$18:$B$45,VALUE('SCHEDULE I-1 REV REQUIREMENT'!D23))</f>
        <v>0</v>
      </c>
      <c r="G23" s="1004">
        <v>0</v>
      </c>
      <c r="H23" s="1003">
        <f t="shared" si="0"/>
        <v>0</v>
      </c>
      <c r="I23" s="376" t="s">
        <v>231</v>
      </c>
    </row>
    <row r="24" spans="2:9" ht="22.5" customHeight="1" x14ac:dyDescent="0.3">
      <c r="B24" s="372"/>
      <c r="C24" s="715" t="s">
        <v>232</v>
      </c>
      <c r="D24" s="373">
        <v>676</v>
      </c>
      <c r="E24" s="418" t="s">
        <v>233</v>
      </c>
      <c r="F24" s="1003">
        <f>SUMIFS('WP TY P&amp;L'!$F$18:$F$45,'WP TY P&amp;L'!$B$18:$B$45,VALUE('SCHEDULE I-1 REV REQUIREMENT'!D24))</f>
        <v>0</v>
      </c>
      <c r="G24" s="1004">
        <v>0</v>
      </c>
      <c r="H24" s="1003">
        <f t="shared" si="0"/>
        <v>0</v>
      </c>
      <c r="I24" s="377" t="s">
        <v>234</v>
      </c>
    </row>
    <row r="25" spans="2:9" ht="22.5" customHeight="1" x14ac:dyDescent="0.3">
      <c r="B25" s="345"/>
      <c r="C25" s="715" t="s">
        <v>235</v>
      </c>
      <c r="D25" s="373">
        <v>677</v>
      </c>
      <c r="E25" s="418" t="s">
        <v>236</v>
      </c>
      <c r="F25" s="1003">
        <f>SUMIFS('WP TY P&amp;L'!$F$18:$F$45,'WP TY P&amp;L'!$B$18:$B$45,VALUE('SCHEDULE I-1 REV REQUIREMENT'!D25))</f>
        <v>0</v>
      </c>
      <c r="G25" s="1004">
        <v>0</v>
      </c>
      <c r="H25" s="1003">
        <f t="shared" si="0"/>
        <v>0</v>
      </c>
      <c r="I25" s="370" t="s">
        <v>237</v>
      </c>
    </row>
    <row r="26" spans="2:9" ht="22.5" customHeight="1" x14ac:dyDescent="0.3">
      <c r="B26" s="345"/>
      <c r="C26" s="715" t="s">
        <v>238</v>
      </c>
      <c r="D26" s="374">
        <v>657</v>
      </c>
      <c r="E26" s="420" t="s">
        <v>239</v>
      </c>
      <c r="F26" s="1003">
        <f>SUMIFS('WP TY P&amp;L'!$F$18:$F$45,'WP TY P&amp;L'!$B$18:$B$45,VALUE('SCHEDULE I-1 REV REQUIREMENT'!D26))</f>
        <v>7452.2999999999993</v>
      </c>
      <c r="G26" s="1004">
        <v>0</v>
      </c>
      <c r="H26" s="1003">
        <f t="shared" si="0"/>
        <v>7452.2999999999993</v>
      </c>
      <c r="I26" s="370" t="s">
        <v>240</v>
      </c>
    </row>
    <row r="27" spans="2:9" ht="22.5" customHeight="1" x14ac:dyDescent="0.3">
      <c r="B27" s="372"/>
      <c r="C27" s="717" t="s">
        <v>241</v>
      </c>
      <c r="D27" s="374">
        <v>667</v>
      </c>
      <c r="E27" s="420" t="s">
        <v>242</v>
      </c>
      <c r="F27" s="1003">
        <f>SUMIFS('WP TY P&amp;L'!$F$18:$F$45,'WP TY P&amp;L'!$B$18:$B$45,VALUE('SCHEDULE I-1 REV REQUIREMENT'!D27))</f>
        <v>12917.71</v>
      </c>
      <c r="G27" s="1004">
        <v>0</v>
      </c>
      <c r="H27" s="1003">
        <f t="shared" si="0"/>
        <v>12917.71</v>
      </c>
      <c r="I27" s="370" t="s">
        <v>243</v>
      </c>
    </row>
    <row r="28" spans="2:9" ht="22.5" customHeight="1" x14ac:dyDescent="0.3">
      <c r="B28" s="372"/>
      <c r="C28" s="717" t="s">
        <v>244</v>
      </c>
      <c r="D28" s="361">
        <v>675</v>
      </c>
      <c r="E28" s="419" t="s">
        <v>245</v>
      </c>
      <c r="F28" s="1005">
        <f>SUMIFS('WP TY P&amp;L'!$F$18:$F$45,'WP TY P&amp;L'!$B$18:$B$45,VALUE('SCHEDULE I-1 REV REQUIREMENT'!D28))</f>
        <v>4446.1500000000005</v>
      </c>
      <c r="G28" s="1004">
        <v>0</v>
      </c>
      <c r="H28" s="1003">
        <f t="shared" si="0"/>
        <v>4446.1500000000005</v>
      </c>
      <c r="I28" s="376" t="s">
        <v>246</v>
      </c>
    </row>
    <row r="29" spans="2:9" ht="22.5" customHeight="1" thickBot="1" x14ac:dyDescent="0.35">
      <c r="B29" s="276"/>
      <c r="C29" s="716" t="s">
        <v>247</v>
      </c>
      <c r="D29" s="873"/>
      <c r="E29" s="874"/>
      <c r="F29" s="1006"/>
      <c r="G29" s="1272">
        <v>0</v>
      </c>
      <c r="H29" s="1272">
        <f t="shared" si="0"/>
        <v>0</v>
      </c>
      <c r="I29" s="377" t="s">
        <v>248</v>
      </c>
    </row>
    <row r="30" spans="2:9" ht="22.5" customHeight="1" thickBot="1" x14ac:dyDescent="0.35">
      <c r="B30" s="699"/>
      <c r="C30" s="718" t="s">
        <v>249</v>
      </c>
      <c r="D30" s="706"/>
      <c r="E30" s="379" t="s">
        <v>250</v>
      </c>
      <c r="F30" s="1007">
        <f>SUM(F10:F29)</f>
        <v>313216.39</v>
      </c>
      <c r="G30" s="1007">
        <v>0</v>
      </c>
      <c r="H30" s="1007">
        <f>F30+G30</f>
        <v>313216.39</v>
      </c>
      <c r="I30" s="591" t="s">
        <v>251</v>
      </c>
    </row>
    <row r="31" spans="2:9" ht="22.5" customHeight="1" x14ac:dyDescent="0.3">
      <c r="B31" s="345"/>
      <c r="C31" s="715" t="s">
        <v>252</v>
      </c>
      <c r="D31" s="878">
        <v>403</v>
      </c>
      <c r="E31" s="16" t="s">
        <v>253</v>
      </c>
      <c r="F31" s="1008">
        <f>'WP TY P&amp;L'!F39+'WP TY P&amp;L'!F41</f>
        <v>61902.239999999998</v>
      </c>
      <c r="G31" s="1271">
        <f>H31-F31</f>
        <v>-4089.2309999999998</v>
      </c>
      <c r="H31" s="1006">
        <f>'SCHEDULE III-3 PLANT IN SERVICE'!M37</f>
        <v>57813.008999999998</v>
      </c>
      <c r="I31" s="534" t="s">
        <v>254</v>
      </c>
    </row>
    <row r="32" spans="2:9" ht="22.5" customHeight="1" x14ac:dyDescent="0.3">
      <c r="B32" s="372"/>
      <c r="C32" s="717" t="s">
        <v>255</v>
      </c>
      <c r="D32" s="876">
        <v>408</v>
      </c>
      <c r="E32" s="375" t="s">
        <v>256</v>
      </c>
      <c r="F32" s="1005">
        <f>'WP TY P&amp;L'!F42</f>
        <v>11861.88</v>
      </c>
      <c r="G32" s="1004">
        <f>H32-F32</f>
        <v>961.16228496563235</v>
      </c>
      <c r="H32" s="1003">
        <f>'SCHEDULE IV-1 ESTIMATED TAXES'!F17</f>
        <v>12823.042284965632</v>
      </c>
      <c r="I32" s="376" t="s">
        <v>257</v>
      </c>
    </row>
    <row r="33" spans="2:9" ht="22.5" customHeight="1" thickBot="1" x14ac:dyDescent="0.35">
      <c r="B33" s="368"/>
      <c r="C33" s="711" t="s">
        <v>258</v>
      </c>
      <c r="D33" s="877" t="s">
        <v>259</v>
      </c>
      <c r="E33" s="378" t="s">
        <v>260</v>
      </c>
      <c r="F33" s="1003">
        <f>'WP TY P&amp;L'!F43+'WP TY P&amp;L'!F44</f>
        <v>1199</v>
      </c>
      <c r="G33" s="1004">
        <f>H33-F33</f>
        <v>9637.1812794735288</v>
      </c>
      <c r="H33" s="1003">
        <f>'SCH V FEDERAL INCOME TAX'!C17</f>
        <v>10836.181279473529</v>
      </c>
      <c r="I33" s="370" t="s">
        <v>261</v>
      </c>
    </row>
    <row r="34" spans="2:9" ht="22.5" customHeight="1" thickBot="1" x14ac:dyDescent="0.35">
      <c r="B34" s="699"/>
      <c r="C34" s="718" t="s">
        <v>262</v>
      </c>
      <c r="D34" s="707"/>
      <c r="E34" s="379" t="s">
        <v>263</v>
      </c>
      <c r="F34" s="1007">
        <f>SUBTOTAL(9,F30:F33)</f>
        <v>388179.51</v>
      </c>
      <c r="G34" s="1007">
        <f>SUBTOTAL(9,G10:G33)</f>
        <v>6509.1125644391614</v>
      </c>
      <c r="H34" s="1007">
        <f>SUBTOTAL(9,H30:H33)</f>
        <v>394688.6225644392</v>
      </c>
      <c r="I34" s="591" t="s">
        <v>264</v>
      </c>
    </row>
    <row r="35" spans="2:9" ht="22.5" customHeight="1" x14ac:dyDescent="0.3">
      <c r="B35" s="345"/>
      <c r="C35" s="715" t="s">
        <v>265</v>
      </c>
      <c r="D35" s="380"/>
      <c r="E35" s="16" t="s">
        <v>266</v>
      </c>
      <c r="F35" s="1008">
        <f>'SCHEDULE I-2 REVENUES'!C13</f>
        <v>412454.91000000003</v>
      </c>
      <c r="G35" s="1169"/>
      <c r="H35" s="1009"/>
      <c r="I35" s="535" t="s">
        <v>267</v>
      </c>
    </row>
    <row r="36" spans="2:9" ht="22.5" customHeight="1" x14ac:dyDescent="0.3">
      <c r="B36" s="345"/>
      <c r="C36" s="715" t="s">
        <v>268</v>
      </c>
      <c r="D36" s="380"/>
      <c r="E36" s="16" t="s">
        <v>269</v>
      </c>
      <c r="F36" s="1008">
        <f>F35-F34</f>
        <v>24275.400000000023</v>
      </c>
      <c r="G36" s="1169"/>
      <c r="H36" s="1009"/>
      <c r="I36" s="536" t="s">
        <v>270</v>
      </c>
    </row>
    <row r="37" spans="2:9" ht="22.5" customHeight="1" thickBot="1" x14ac:dyDescent="0.35">
      <c r="B37" s="276"/>
      <c r="C37" s="716" t="s">
        <v>271</v>
      </c>
      <c r="D37" s="518"/>
      <c r="E37" s="378" t="s">
        <v>272</v>
      </c>
      <c r="F37" s="1170"/>
      <c r="G37" s="1171"/>
      <c r="H37" s="1003">
        <f>'SCHEDULE III-1 RETURN'!E11</f>
        <v>52580.505718794426</v>
      </c>
      <c r="I37" s="370" t="s">
        <v>273</v>
      </c>
    </row>
    <row r="38" spans="2:9" ht="22.5" customHeight="1" thickBot="1" x14ac:dyDescent="0.35">
      <c r="B38" s="699"/>
      <c r="C38" s="718" t="s">
        <v>274</v>
      </c>
      <c r="D38" s="381"/>
      <c r="E38" s="379" t="s">
        <v>275</v>
      </c>
      <c r="F38" s="1172"/>
      <c r="G38" s="1173"/>
      <c r="H38" s="1007">
        <f>H37+H34</f>
        <v>447269.12828323361</v>
      </c>
      <c r="I38" s="591" t="s">
        <v>276</v>
      </c>
    </row>
    <row r="39" spans="2:9" ht="22.5" customHeight="1" thickBot="1" x14ac:dyDescent="0.35">
      <c r="B39" s="276"/>
      <c r="C39" s="716" t="s">
        <v>277</v>
      </c>
      <c r="D39" s="382"/>
      <c r="E39" s="18" t="s">
        <v>278</v>
      </c>
      <c r="F39" s="1174"/>
      <c r="G39" s="1175"/>
      <c r="H39" s="1006">
        <f>-'SCHEDULE II-2 OTHER REV '!C31</f>
        <v>-14457.029999999999</v>
      </c>
      <c r="I39" s="377" t="s">
        <v>279</v>
      </c>
    </row>
    <row r="40" spans="2:9" ht="33" customHeight="1" thickBot="1" x14ac:dyDescent="0.35">
      <c r="B40" s="723"/>
      <c r="C40" s="724" t="s">
        <v>280</v>
      </c>
      <c r="D40" s="708"/>
      <c r="E40" s="709" t="s">
        <v>281</v>
      </c>
      <c r="F40" s="1176"/>
      <c r="G40" s="981" t="s">
        <v>282</v>
      </c>
      <c r="H40" s="1010">
        <f>SUM(H38:H39)</f>
        <v>432812.09828323359</v>
      </c>
      <c r="I40" s="710" t="s">
        <v>283</v>
      </c>
    </row>
    <row r="41" spans="2:9" ht="22.5" customHeight="1" thickTop="1" thickBot="1" x14ac:dyDescent="0.35"/>
    <row r="42" spans="2:9" ht="22.5" customHeight="1" thickTop="1" thickBot="1" x14ac:dyDescent="0.35">
      <c r="B42" s="421"/>
      <c r="C42" s="719" t="s">
        <v>284</v>
      </c>
      <c r="D42" s="422">
        <v>666</v>
      </c>
      <c r="E42" s="552" t="s">
        <v>285</v>
      </c>
      <c r="F42" s="1177"/>
      <c r="G42" s="1178"/>
      <c r="H42" s="1566">
        <f>'SCHEDULE II-8 RATE CASE EXP'!E27</f>
        <v>34477.5</v>
      </c>
      <c r="I42" s="423" t="s">
        <v>286</v>
      </c>
    </row>
    <row r="43" spans="2:9" ht="16.2" thickTop="1" x14ac:dyDescent="0.3"/>
    <row r="44" spans="2:9" ht="16.2" thickBot="1" x14ac:dyDescent="0.35">
      <c r="F44" s="1274"/>
      <c r="H44" s="1507"/>
    </row>
    <row r="45" spans="2:9" ht="18.600000000000001" thickTop="1" thickBot="1" x14ac:dyDescent="0.35">
      <c r="H45" s="1506">
        <f>H40-'SCHEDULE I-2 REVENUES'!C11</f>
        <v>34814.218283233582</v>
      </c>
    </row>
    <row r="46" spans="2:9" ht="16.2" thickTop="1" x14ac:dyDescent="0.3">
      <c r="H46" s="1273"/>
    </row>
    <row r="47" spans="2:9" x14ac:dyDescent="0.3">
      <c r="H47" s="1508">
        <f>H45/'SCHEDULE I-2 REVENUES'!C11</f>
        <v>8.7473376197967648E-2</v>
      </c>
    </row>
  </sheetData>
  <mergeCells count="1">
    <mergeCell ref="D7:D8"/>
  </mergeCells>
  <phoneticPr fontId="5" type="noConversion"/>
  <printOptions horizontalCentered="1" verticalCentered="1"/>
  <pageMargins left="0.7" right="0.7" top="0.75" bottom="0.75" header="0.3" footer="0.3"/>
  <pageSetup scale="78" orientation="portrait" cellComments="asDisplayed" r:id="rId1"/>
  <headerFooter scaleWithDoc="0"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0070C0"/>
    <pageSetUpPr fitToPage="1"/>
  </sheetPr>
  <dimension ref="A2:E41"/>
  <sheetViews>
    <sheetView topLeftCell="A5" zoomScaleNormal="100" workbookViewId="0">
      <selection activeCell="C22" sqref="C22"/>
    </sheetView>
  </sheetViews>
  <sheetFormatPr defaultColWidth="9" defaultRowHeight="13.2" x14ac:dyDescent="0.25"/>
  <cols>
    <col min="1" max="1" width="6.69921875" style="6" customWidth="1"/>
    <col min="2" max="2" width="34.09765625" style="6" customWidth="1"/>
    <col min="3" max="3" width="28.8984375" style="6" customWidth="1"/>
    <col min="4" max="4" width="35.8984375" style="6" customWidth="1"/>
    <col min="5" max="5" width="7.69921875" style="6" customWidth="1"/>
    <col min="6" max="16384" width="9" style="6"/>
  </cols>
  <sheetData>
    <row r="2" spans="1:5" ht="24" customHeight="1" x14ac:dyDescent="0.3">
      <c r="A2" s="913" t="str">
        <f>'SCHEDULE I-1 REV REQUIREMENT'!C1</f>
        <v>Horseshoe Bend Water Company, LLC</v>
      </c>
      <c r="B2" s="914"/>
      <c r="C2" s="915"/>
      <c r="D2" s="916"/>
      <c r="E2" s="916"/>
    </row>
    <row r="3" spans="1:5" ht="16.5" customHeight="1" x14ac:dyDescent="0.3">
      <c r="A3" s="838" t="s">
        <v>183</v>
      </c>
      <c r="B3" s="36"/>
      <c r="C3" s="36"/>
      <c r="D3" s="37"/>
      <c r="E3" s="20"/>
    </row>
    <row r="4" spans="1:5" ht="16.5" customHeight="1" x14ac:dyDescent="0.3">
      <c r="A4" s="917" t="s">
        <v>287</v>
      </c>
      <c r="B4" s="911"/>
      <c r="C4" s="912"/>
      <c r="D4" s="20"/>
      <c r="E4" s="20"/>
    </row>
    <row r="5" spans="1:5" customFormat="1" ht="18.75" customHeight="1" x14ac:dyDescent="0.3">
      <c r="A5" s="918" t="str">
        <f>'SCHEDULE I-1 REV REQUIREMENT'!C4</f>
        <v>December 31, 2024</v>
      </c>
      <c r="B5" s="908"/>
      <c r="C5" s="908"/>
      <c r="D5" s="910"/>
      <c r="E5" s="910"/>
    </row>
    <row r="6" spans="1:5" s="844" customFormat="1" ht="16.2" thickBot="1" x14ac:dyDescent="0.35">
      <c r="A6" s="869"/>
      <c r="B6" s="845"/>
    </row>
    <row r="7" spans="1:5" ht="24.75" customHeight="1" thickTop="1" x14ac:dyDescent="0.25">
      <c r="A7" s="822" t="s">
        <v>288</v>
      </c>
      <c r="B7" s="352" t="s">
        <v>289</v>
      </c>
      <c r="C7" s="352" t="s">
        <v>290</v>
      </c>
      <c r="D7" s="823"/>
    </row>
    <row r="8" spans="1:5" ht="25.5" customHeight="1" x14ac:dyDescent="0.25">
      <c r="A8" s="810" t="s">
        <v>39</v>
      </c>
      <c r="B8" s="817" t="s">
        <v>291</v>
      </c>
      <c r="C8" s="1011">
        <f>'WP TY Revenues Detail'!P19</f>
        <v>293939.25</v>
      </c>
      <c r="D8" s="824" t="s">
        <v>292</v>
      </c>
    </row>
    <row r="9" spans="1:5" ht="25.5" customHeight="1" x14ac:dyDescent="0.25">
      <c r="A9" s="812" t="s">
        <v>40</v>
      </c>
      <c r="B9" s="818" t="s">
        <v>293</v>
      </c>
      <c r="C9" s="1012">
        <f>-C8-'WP-GL'!K1690</f>
        <v>104058.63</v>
      </c>
      <c r="D9" s="825" t="s">
        <v>292</v>
      </c>
    </row>
    <row r="10" spans="1:5" ht="25.5" customHeight="1" thickBot="1" x14ac:dyDescent="0.35">
      <c r="A10" s="811" t="s">
        <v>41</v>
      </c>
      <c r="B10" s="566" t="s">
        <v>294</v>
      </c>
      <c r="C10" s="1013" t="s">
        <v>295</v>
      </c>
      <c r="D10" s="826" t="s">
        <v>292</v>
      </c>
    </row>
    <row r="11" spans="1:5" ht="29.4" customHeight="1" thickBot="1" x14ac:dyDescent="0.35">
      <c r="A11" s="587" t="s">
        <v>42</v>
      </c>
      <c r="B11" s="819" t="s">
        <v>296</v>
      </c>
      <c r="C11" s="1014">
        <f>SUM(C8:C9)</f>
        <v>397997.88</v>
      </c>
      <c r="D11" s="827"/>
    </row>
    <row r="12" spans="1:5" ht="31.5" customHeight="1" thickBot="1" x14ac:dyDescent="0.35">
      <c r="A12" s="814" t="s">
        <v>43</v>
      </c>
      <c r="B12" s="820" t="s">
        <v>297</v>
      </c>
      <c r="C12" s="1015">
        <f>'SCHEDULE II-2 OTHER REV '!C31</f>
        <v>14457.029999999999</v>
      </c>
      <c r="D12" s="307" t="s">
        <v>298</v>
      </c>
    </row>
    <row r="13" spans="1:5" ht="30" customHeight="1" thickBot="1" x14ac:dyDescent="0.35">
      <c r="A13" s="813" t="s">
        <v>44</v>
      </c>
      <c r="B13" s="821" t="s">
        <v>299</v>
      </c>
      <c r="C13" s="1016">
        <f>SUM(C11:C12)</f>
        <v>412454.91000000003</v>
      </c>
      <c r="D13" s="828" t="s">
        <v>300</v>
      </c>
    </row>
    <row r="14" spans="1:5" ht="17.399999999999999" customHeight="1" thickTop="1" x14ac:dyDescent="0.25">
      <c r="C14" s="117" t="s">
        <v>301</v>
      </c>
    </row>
    <row r="15" spans="1:5" ht="14.25" customHeight="1" x14ac:dyDescent="0.25">
      <c r="A15" s="1579" t="s">
        <v>302</v>
      </c>
      <c r="B15" s="1579"/>
      <c r="C15" s="1579"/>
      <c r="D15" s="1579"/>
      <c r="E15" s="1579"/>
    </row>
    <row r="16" spans="1:5" ht="28.5" customHeight="1" x14ac:dyDescent="0.25">
      <c r="A16" s="1621" t="s">
        <v>303</v>
      </c>
      <c r="B16" s="1621"/>
      <c r="C16" s="1621"/>
      <c r="D16" s="1621"/>
      <c r="E16" s="1621"/>
    </row>
    <row r="17" spans="1:5" ht="11.1" customHeight="1" x14ac:dyDescent="0.25"/>
    <row r="18" spans="1:5" ht="19.5" customHeight="1" thickBot="1" x14ac:dyDescent="0.35">
      <c r="A18" s="843" t="s">
        <v>304</v>
      </c>
      <c r="B18" s="844"/>
      <c r="C18" s="844"/>
      <c r="D18" s="845"/>
      <c r="E18" s="845"/>
    </row>
    <row r="19" spans="1:5" ht="23.25" customHeight="1" thickTop="1" x14ac:dyDescent="0.25">
      <c r="A19" s="846"/>
      <c r="B19" s="847"/>
      <c r="C19" s="848" t="s">
        <v>187</v>
      </c>
      <c r="D19" s="1645" t="s">
        <v>188</v>
      </c>
      <c r="E19" s="1646"/>
    </row>
    <row r="20" spans="1:5" ht="23.25" customHeight="1" x14ac:dyDescent="0.25">
      <c r="A20" s="1635" t="s">
        <v>288</v>
      </c>
      <c r="B20" s="1637" t="s">
        <v>305</v>
      </c>
      <c r="C20" s="1639" t="s">
        <v>306</v>
      </c>
      <c r="D20" s="1637" t="s">
        <v>307</v>
      </c>
      <c r="E20" s="1641"/>
    </row>
    <row r="21" spans="1:5" ht="23.25" customHeight="1" thickBot="1" x14ac:dyDescent="0.3">
      <c r="A21" s="1636"/>
      <c r="B21" s="1638"/>
      <c r="C21" s="1640"/>
      <c r="D21" s="1638"/>
      <c r="E21" s="1642"/>
    </row>
    <row r="22" spans="1:5" ht="23.25" customHeight="1" thickTop="1" x14ac:dyDescent="0.3">
      <c r="A22" s="849" t="s">
        <v>39</v>
      </c>
      <c r="B22" s="850" t="s">
        <v>308</v>
      </c>
      <c r="C22" s="1371">
        <f>'SCHEDULE I-1 REV REQUIREMENT'!H30</f>
        <v>313216.39</v>
      </c>
      <c r="D22" s="1643" t="s">
        <v>309</v>
      </c>
      <c r="E22" s="1644"/>
    </row>
    <row r="23" spans="1:5" x14ac:dyDescent="0.25">
      <c r="A23" s="1632" t="s">
        <v>310</v>
      </c>
      <c r="B23" s="1633"/>
      <c r="C23" s="1633"/>
      <c r="D23" s="1633"/>
      <c r="E23" s="1634"/>
    </row>
    <row r="24" spans="1:5" ht="23.25" customHeight="1" x14ac:dyDescent="0.3">
      <c r="A24" s="851" t="s">
        <v>40</v>
      </c>
      <c r="B24" s="852" t="s">
        <v>1719</v>
      </c>
      <c r="C24" s="1371">
        <f>'WP TY P&amp;L'!F40</f>
        <v>9913.7999999999993</v>
      </c>
      <c r="D24" s="1624" t="s">
        <v>311</v>
      </c>
      <c r="E24" s="1625"/>
    </row>
    <row r="25" spans="1:5" ht="23.25" customHeight="1" x14ac:dyDescent="0.3">
      <c r="A25" s="853" t="s">
        <v>41</v>
      </c>
      <c r="B25" s="854" t="s">
        <v>312</v>
      </c>
      <c r="C25" s="1017">
        <v>0</v>
      </c>
      <c r="D25" s="1624" t="s">
        <v>311</v>
      </c>
      <c r="E25" s="1625"/>
    </row>
    <row r="26" spans="1:5" ht="23.25" customHeight="1" x14ac:dyDescent="0.3">
      <c r="A26" s="853" t="s">
        <v>42</v>
      </c>
      <c r="B26" s="854" t="s">
        <v>313</v>
      </c>
      <c r="C26" s="1372">
        <f>-'SCHEDULE I-1 REV REQUIREMENT'!G31</f>
        <v>4089.2309999999998</v>
      </c>
      <c r="D26" s="1624" t="s">
        <v>314</v>
      </c>
      <c r="E26" s="1625"/>
    </row>
    <row r="27" spans="1:5" ht="23.25" customHeight="1" x14ac:dyDescent="0.3">
      <c r="A27" s="853" t="s">
        <v>43</v>
      </c>
      <c r="B27" s="855" t="s">
        <v>315</v>
      </c>
      <c r="C27" s="1372">
        <f>-'SCHEDULE I-1 REV REQUIREMENT'!G32</f>
        <v>-961.16228496563235</v>
      </c>
      <c r="D27" s="1624" t="s">
        <v>314</v>
      </c>
      <c r="E27" s="1625"/>
    </row>
    <row r="28" spans="1:5" ht="23.25" customHeight="1" x14ac:dyDescent="0.3">
      <c r="A28" s="851" t="s">
        <v>44</v>
      </c>
      <c r="B28" s="855" t="s">
        <v>316</v>
      </c>
      <c r="C28" s="1373">
        <f>-'SCHEDULE I-1 REV REQUIREMENT'!G33</f>
        <v>-9637.1812794735288</v>
      </c>
      <c r="D28" s="1624" t="s">
        <v>314</v>
      </c>
      <c r="E28" s="1625"/>
    </row>
    <row r="29" spans="1:5" ht="23.25" customHeight="1" x14ac:dyDescent="0.3">
      <c r="A29" s="851" t="s">
        <v>317</v>
      </c>
      <c r="B29" s="855" t="s">
        <v>318</v>
      </c>
      <c r="C29" s="1372">
        <f>'WP TY P&amp;L'!F53</f>
        <v>12474.63</v>
      </c>
      <c r="D29" s="1626" t="s">
        <v>319</v>
      </c>
      <c r="E29" s="1627"/>
    </row>
    <row r="30" spans="1:5" ht="23.25" customHeight="1" thickBot="1" x14ac:dyDescent="0.35">
      <c r="A30" s="856" t="s">
        <v>320</v>
      </c>
      <c r="B30" s="857" t="s">
        <v>321</v>
      </c>
      <c r="C30" s="1018"/>
      <c r="D30" s="1628"/>
      <c r="E30" s="1629"/>
    </row>
    <row r="31" spans="1:5" ht="23.25" customHeight="1" thickBot="1" x14ac:dyDescent="0.35">
      <c r="A31" s="858" t="s">
        <v>322</v>
      </c>
      <c r="B31" s="859" t="s">
        <v>323</v>
      </c>
      <c r="C31" s="1377">
        <f>C22+SUM(C24:C30)</f>
        <v>329095.70743556088</v>
      </c>
      <c r="D31" s="1630" t="s">
        <v>324</v>
      </c>
      <c r="E31" s="1631"/>
    </row>
    <row r="32" spans="1:5" ht="23.25" customHeight="1" thickBot="1" x14ac:dyDescent="0.35">
      <c r="A32" s="849" t="s">
        <v>48</v>
      </c>
      <c r="B32" s="860" t="s">
        <v>325</v>
      </c>
      <c r="C32" s="1374">
        <f>'WP TY P&amp;L'!F46+'WP TY P&amp;L'!F53</f>
        <v>410567.94</v>
      </c>
      <c r="D32" s="1624" t="s">
        <v>326</v>
      </c>
      <c r="E32" s="1625"/>
    </row>
    <row r="33" spans="1:5" ht="23.25" customHeight="1" x14ac:dyDescent="0.3">
      <c r="A33" s="861" t="s">
        <v>50</v>
      </c>
      <c r="B33" s="862" t="s">
        <v>327</v>
      </c>
      <c r="C33" s="1375">
        <f>C13</f>
        <v>412454.91000000003</v>
      </c>
      <c r="D33" s="1622" t="s">
        <v>328</v>
      </c>
      <c r="E33" s="1623"/>
    </row>
    <row r="34" spans="1:5" ht="23.25" customHeight="1" x14ac:dyDescent="0.3">
      <c r="A34" s="851" t="s">
        <v>51</v>
      </c>
      <c r="B34" s="863" t="s">
        <v>329</v>
      </c>
      <c r="C34" s="1372"/>
      <c r="D34" s="1615" t="s">
        <v>311</v>
      </c>
      <c r="E34" s="1616"/>
    </row>
    <row r="35" spans="1:5" ht="23.25" customHeight="1" x14ac:dyDescent="0.3">
      <c r="A35" s="851" t="s">
        <v>226</v>
      </c>
      <c r="B35" s="863" t="s">
        <v>330</v>
      </c>
      <c r="C35" s="1372"/>
      <c r="D35" s="1615" t="s">
        <v>311</v>
      </c>
      <c r="E35" s="1616"/>
    </row>
    <row r="36" spans="1:5" ht="23.25" customHeight="1" x14ac:dyDescent="0.3">
      <c r="A36" s="851" t="s">
        <v>229</v>
      </c>
      <c r="B36" s="863" t="s">
        <v>331</v>
      </c>
      <c r="C36" s="1372">
        <f>'WP TY P&amp;L'!F51</f>
        <v>2630.46</v>
      </c>
      <c r="D36" s="1615" t="s">
        <v>311</v>
      </c>
      <c r="E36" s="1616"/>
    </row>
    <row r="37" spans="1:5" ht="23.25" customHeight="1" x14ac:dyDescent="0.3">
      <c r="A37" s="851" t="s">
        <v>232</v>
      </c>
      <c r="B37" s="864" t="s">
        <v>70</v>
      </c>
      <c r="C37" s="1372"/>
      <c r="D37" s="1615"/>
      <c r="E37" s="1616"/>
    </row>
    <row r="38" spans="1:5" ht="23.25" customHeight="1" x14ac:dyDescent="0.3">
      <c r="A38" s="851" t="s">
        <v>235</v>
      </c>
      <c r="B38" s="864" t="s">
        <v>70</v>
      </c>
      <c r="C38" s="1372"/>
      <c r="D38" s="1615"/>
      <c r="E38" s="1616"/>
    </row>
    <row r="39" spans="1:5" ht="23.25" customHeight="1" thickBot="1" x14ac:dyDescent="0.35">
      <c r="A39" s="853" t="s">
        <v>238</v>
      </c>
      <c r="B39" s="865" t="s">
        <v>70</v>
      </c>
      <c r="C39" s="1376"/>
      <c r="D39" s="1617"/>
      <c r="E39" s="1618"/>
    </row>
    <row r="40" spans="1:5" ht="23.25" customHeight="1" thickBot="1" x14ac:dyDescent="0.35">
      <c r="A40" s="858" t="s">
        <v>241</v>
      </c>
      <c r="B40" s="866" t="s">
        <v>332</v>
      </c>
      <c r="C40" s="1377">
        <f>C36+C33</f>
        <v>415085.37000000005</v>
      </c>
      <c r="D40" s="867" t="s">
        <v>333</v>
      </c>
      <c r="E40" s="868"/>
    </row>
    <row r="41" spans="1:5" ht="23.25" customHeight="1" thickBot="1" x14ac:dyDescent="0.35">
      <c r="A41" s="858" t="s">
        <v>244</v>
      </c>
      <c r="B41" s="859" t="s">
        <v>334</v>
      </c>
      <c r="C41" s="1377">
        <f>'WP TY P&amp;L'!F51+'WP TY P&amp;L'!F16</f>
        <v>415085.37</v>
      </c>
      <c r="D41" s="1619" t="s">
        <v>335</v>
      </c>
      <c r="E41" s="1620"/>
    </row>
  </sheetData>
  <mergeCells count="26">
    <mergeCell ref="D19:E19"/>
    <mergeCell ref="D24:E24"/>
    <mergeCell ref="D25:E25"/>
    <mergeCell ref="D26:E26"/>
    <mergeCell ref="D27:E27"/>
    <mergeCell ref="A20:A21"/>
    <mergeCell ref="B20:B21"/>
    <mergeCell ref="C20:C21"/>
    <mergeCell ref="D20:E21"/>
    <mergeCell ref="D22:E22"/>
    <mergeCell ref="D38:E38"/>
    <mergeCell ref="D39:E39"/>
    <mergeCell ref="D41:E41"/>
    <mergeCell ref="A15:E15"/>
    <mergeCell ref="A16:E16"/>
    <mergeCell ref="D33:E33"/>
    <mergeCell ref="D34:E34"/>
    <mergeCell ref="D35:E35"/>
    <mergeCell ref="D36:E36"/>
    <mergeCell ref="D37:E37"/>
    <mergeCell ref="D28:E28"/>
    <mergeCell ref="D29:E29"/>
    <mergeCell ref="D30:E30"/>
    <mergeCell ref="D31:E31"/>
    <mergeCell ref="D32:E32"/>
    <mergeCell ref="A23:E23"/>
  </mergeCells>
  <printOptions horizontalCentered="1" verticalCentered="1"/>
  <pageMargins left="0.7" right="0.7" top="0.75" bottom="0.75" header="0.3" footer="0.3"/>
  <pageSetup scale="74" orientation="portrait" cellComments="asDisplayed" r:id="rId1"/>
  <headerFooter scaleWithDoc="0"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0070C0"/>
    <pageSetUpPr fitToPage="1"/>
  </sheetPr>
  <dimension ref="A1:H41"/>
  <sheetViews>
    <sheetView view="pageLayout" zoomScaleNormal="100" workbookViewId="0">
      <selection activeCell="H43" sqref="H43"/>
    </sheetView>
  </sheetViews>
  <sheetFormatPr defaultColWidth="9" defaultRowHeight="13.2" x14ac:dyDescent="0.25"/>
  <cols>
    <col min="1" max="1" width="5.5" style="6" customWidth="1"/>
    <col min="2" max="2" width="11" style="6" customWidth="1"/>
    <col min="3" max="3" width="10.59765625" style="6" customWidth="1"/>
    <col min="4" max="4" width="10.8984375" style="6" customWidth="1"/>
    <col min="5" max="5" width="13.5" style="6" customWidth="1"/>
    <col min="6" max="6" width="14" style="6" customWidth="1"/>
    <col min="7" max="7" width="10.19921875" style="6" customWidth="1"/>
    <col min="8" max="8" width="15.59765625" style="6" customWidth="1"/>
    <col min="9" max="16384" width="9" style="6"/>
  </cols>
  <sheetData>
    <row r="1" spans="1:8" ht="22.5" customHeight="1" x14ac:dyDescent="0.25">
      <c r="A1" s="65"/>
      <c r="B1" s="357"/>
      <c r="C1" s="350" t="s">
        <v>373</v>
      </c>
      <c r="D1" s="41"/>
      <c r="E1" s="1649" t="str">
        <f>Cover!C20</f>
        <v>Horseshoe Bend Water Company, LLC</v>
      </c>
      <c r="F1" s="1649"/>
      <c r="G1" s="1649"/>
      <c r="H1" s="43"/>
    </row>
    <row r="2" spans="1:8" ht="13.8" x14ac:dyDescent="0.25">
      <c r="A2" s="1650" t="s">
        <v>183</v>
      </c>
      <c r="B2" s="1651"/>
      <c r="C2" s="1651"/>
      <c r="D2" s="1651"/>
      <c r="E2" s="1651"/>
      <c r="F2" s="1651"/>
      <c r="G2" s="1651"/>
      <c r="H2" s="1652"/>
    </row>
    <row r="3" spans="1:8" ht="13.8" x14ac:dyDescent="0.25">
      <c r="A3" s="1655" t="s">
        <v>374</v>
      </c>
      <c r="B3" s="1656"/>
      <c r="C3" s="1656"/>
      <c r="D3" s="1656"/>
      <c r="E3" s="1656"/>
      <c r="F3" s="1656"/>
      <c r="G3" s="1656"/>
      <c r="H3" s="1657"/>
    </row>
    <row r="4" spans="1:8" ht="25.5" customHeight="1" x14ac:dyDescent="0.25">
      <c r="A4" s="565"/>
      <c r="B4" s="1653" t="s">
        <v>61</v>
      </c>
      <c r="C4" s="1654"/>
      <c r="D4" s="1654"/>
      <c r="E4" s="1658" t="s">
        <v>21</v>
      </c>
      <c r="F4" s="1659"/>
      <c r="G4" s="1659"/>
      <c r="H4" s="592"/>
    </row>
    <row r="5" spans="1:8" customFormat="1" ht="15.6" x14ac:dyDescent="0.3"/>
    <row r="6" spans="1:8" s="18" customFormat="1" ht="16.8" x14ac:dyDescent="0.3">
      <c r="A6" s="411" t="s">
        <v>375</v>
      </c>
    </row>
    <row r="7" spans="1:8" s="18" customFormat="1" ht="17.399999999999999" thickBot="1" x14ac:dyDescent="0.35">
      <c r="A7" s="411" t="s">
        <v>376</v>
      </c>
    </row>
    <row r="8" spans="1:8" ht="13.95" customHeight="1" thickTop="1" thickBot="1" x14ac:dyDescent="0.35">
      <c r="A8" s="1179" t="s">
        <v>187</v>
      </c>
      <c r="B8" s="1180" t="s">
        <v>188</v>
      </c>
      <c r="C8" s="1180" t="s">
        <v>14</v>
      </c>
      <c r="D8" s="1181" t="s">
        <v>15</v>
      </c>
      <c r="E8" s="1181" t="s">
        <v>189</v>
      </c>
      <c r="F8" s="1180" t="s">
        <v>377</v>
      </c>
      <c r="G8" s="1180" t="s">
        <v>191</v>
      </c>
      <c r="H8" s="1182" t="s">
        <v>378</v>
      </c>
    </row>
    <row r="9" spans="1:8" ht="13.2" customHeight="1" x14ac:dyDescent="0.3">
      <c r="A9" s="1183"/>
      <c r="B9" s="1124"/>
      <c r="C9" s="1184"/>
      <c r="D9" s="412"/>
      <c r="E9" s="412"/>
      <c r="F9" s="412"/>
      <c r="G9" s="1124"/>
      <c r="H9" s="1185"/>
    </row>
    <row r="10" spans="1:8" ht="15.6" x14ac:dyDescent="0.3">
      <c r="A10" s="1186"/>
      <c r="B10" s="1187"/>
      <c r="C10" s="1188" t="s">
        <v>379</v>
      </c>
      <c r="D10" s="908"/>
      <c r="E10" s="908"/>
      <c r="F10" s="908"/>
      <c r="G10" s="1187"/>
      <c r="H10" s="1189"/>
    </row>
    <row r="11" spans="1:8" ht="15.6" x14ac:dyDescent="0.3">
      <c r="A11" s="1190"/>
      <c r="B11" s="1191"/>
      <c r="C11" s="1191"/>
      <c r="D11" s="1192"/>
      <c r="E11" s="1192"/>
      <c r="F11" s="1191"/>
      <c r="G11" s="1191"/>
      <c r="H11" s="1193"/>
    </row>
    <row r="12" spans="1:8" ht="15.6" x14ac:dyDescent="0.3">
      <c r="A12" s="1194" t="s">
        <v>380</v>
      </c>
      <c r="B12" s="1195" t="s">
        <v>381</v>
      </c>
      <c r="C12" s="1195" t="s">
        <v>382</v>
      </c>
      <c r="D12" s="838"/>
      <c r="E12" s="977" t="s">
        <v>383</v>
      </c>
      <c r="F12" s="1195" t="s">
        <v>384</v>
      </c>
      <c r="G12" s="1195" t="s">
        <v>381</v>
      </c>
      <c r="H12" s="1196" t="s">
        <v>381</v>
      </c>
    </row>
    <row r="13" spans="1:8" ht="15.6" x14ac:dyDescent="0.3">
      <c r="A13" s="1194" t="s">
        <v>385</v>
      </c>
      <c r="B13" s="1195" t="s">
        <v>386</v>
      </c>
      <c r="C13" s="1195" t="s">
        <v>387</v>
      </c>
      <c r="D13" s="838" t="s">
        <v>196</v>
      </c>
      <c r="E13" s="977" t="s">
        <v>196</v>
      </c>
      <c r="F13" s="1195"/>
      <c r="G13" s="1195" t="s">
        <v>388</v>
      </c>
      <c r="H13" s="1196" t="s">
        <v>389</v>
      </c>
    </row>
    <row r="14" spans="1:8" ht="15.6" x14ac:dyDescent="0.3">
      <c r="A14" s="1197"/>
      <c r="B14" s="1198"/>
      <c r="C14" s="1198"/>
      <c r="D14" s="1188" t="s">
        <v>390</v>
      </c>
      <c r="E14" s="1199"/>
      <c r="F14" s="1198"/>
      <c r="G14" s="1198"/>
      <c r="H14" s="1200" t="s">
        <v>391</v>
      </c>
    </row>
    <row r="15" spans="1:8" ht="47.4" thickBot="1" x14ac:dyDescent="0.35">
      <c r="A15" s="1201"/>
      <c r="B15" s="1202"/>
      <c r="C15" s="1203" t="s">
        <v>392</v>
      </c>
      <c r="D15" s="1204"/>
      <c r="E15" s="1205" t="s">
        <v>393</v>
      </c>
      <c r="F15" s="1206" t="s">
        <v>394</v>
      </c>
      <c r="G15" s="1207"/>
      <c r="H15" s="1208" t="s">
        <v>395</v>
      </c>
    </row>
    <row r="16" spans="1:8" ht="19.2" customHeight="1" x14ac:dyDescent="0.3">
      <c r="A16" s="1209" t="s">
        <v>39</v>
      </c>
      <c r="B16" s="1116" t="s">
        <v>396</v>
      </c>
      <c r="C16" s="1282">
        <v>573</v>
      </c>
      <c r="D16" s="1283">
        <f>E16-C16</f>
        <v>6</v>
      </c>
      <c r="E16" s="1284">
        <v>579</v>
      </c>
      <c r="F16" s="1106">
        <f>(C16+E16)/2</f>
        <v>576</v>
      </c>
      <c r="G16" s="1212">
        <v>1</v>
      </c>
      <c r="H16" s="1213">
        <f t="shared" ref="H16:H21" si="0">G16*E16</f>
        <v>579</v>
      </c>
    </row>
    <row r="17" spans="1:8" ht="19.2" customHeight="1" x14ac:dyDescent="0.3">
      <c r="A17" s="1209" t="s">
        <v>40</v>
      </c>
      <c r="B17" s="1116" t="s">
        <v>397</v>
      </c>
      <c r="C17" s="1285"/>
      <c r="D17" s="1283"/>
      <c r="E17" s="1284"/>
      <c r="F17" s="1106"/>
      <c r="G17" s="1212">
        <v>1.5</v>
      </c>
      <c r="H17" s="1213">
        <f t="shared" si="0"/>
        <v>0</v>
      </c>
    </row>
    <row r="18" spans="1:8" ht="19.2" customHeight="1" x14ac:dyDescent="0.3">
      <c r="A18" s="1209" t="s">
        <v>41</v>
      </c>
      <c r="B18" s="1116" t="s">
        <v>398</v>
      </c>
      <c r="C18" s="1285">
        <v>1</v>
      </c>
      <c r="D18" s="1283">
        <f>E18-C18</f>
        <v>1</v>
      </c>
      <c r="E18" s="1284">
        <v>2</v>
      </c>
      <c r="F18" s="1106">
        <f>(C18+E18)/2</f>
        <v>1.5</v>
      </c>
      <c r="G18" s="1212">
        <v>2.5</v>
      </c>
      <c r="H18" s="1213">
        <f t="shared" si="0"/>
        <v>5</v>
      </c>
    </row>
    <row r="19" spans="1:8" ht="19.2" customHeight="1" x14ac:dyDescent="0.3">
      <c r="A19" s="1209" t="s">
        <v>42</v>
      </c>
      <c r="B19" s="1116" t="s">
        <v>399</v>
      </c>
      <c r="C19" s="984"/>
      <c r="D19" s="1210"/>
      <c r="E19" s="1211"/>
      <c r="F19" s="1106"/>
      <c r="G19" s="1212">
        <v>5</v>
      </c>
      <c r="H19" s="1213">
        <f t="shared" si="0"/>
        <v>0</v>
      </c>
    </row>
    <row r="20" spans="1:8" ht="19.2" customHeight="1" x14ac:dyDescent="0.3">
      <c r="A20" s="1209" t="s">
        <v>43</v>
      </c>
      <c r="B20" s="1116" t="s">
        <v>400</v>
      </c>
      <c r="C20" s="984">
        <v>1</v>
      </c>
      <c r="D20" s="1283">
        <f>E20-C20</f>
        <v>1</v>
      </c>
      <c r="E20" s="1211">
        <v>2</v>
      </c>
      <c r="F20" s="1106">
        <f>(C20+E20)/2</f>
        <v>1.5</v>
      </c>
      <c r="G20" s="1212">
        <v>8</v>
      </c>
      <c r="H20" s="1213">
        <f t="shared" si="0"/>
        <v>16</v>
      </c>
    </row>
    <row r="21" spans="1:8" ht="19.2" customHeight="1" x14ac:dyDescent="0.3">
      <c r="A21" s="1209" t="s">
        <v>44</v>
      </c>
      <c r="B21" s="1116" t="s">
        <v>401</v>
      </c>
      <c r="C21" s="1106"/>
      <c r="D21" s="1210"/>
      <c r="E21" s="1211"/>
      <c r="F21" s="1106"/>
      <c r="G21" s="1212">
        <v>15</v>
      </c>
      <c r="H21" s="1213">
        <f t="shared" si="0"/>
        <v>0</v>
      </c>
    </row>
    <row r="22" spans="1:8" ht="19.2" customHeight="1" x14ac:dyDescent="0.3">
      <c r="A22" s="1209" t="s">
        <v>45</v>
      </c>
      <c r="B22" s="1106"/>
      <c r="C22" s="1211"/>
      <c r="D22" s="1210"/>
      <c r="E22" s="984"/>
      <c r="F22" s="1106"/>
      <c r="G22" s="1106"/>
      <c r="H22" s="1213"/>
    </row>
    <row r="23" spans="1:8" ht="19.2" customHeight="1" thickBot="1" x14ac:dyDescent="0.35">
      <c r="A23" s="1214" t="s">
        <v>46</v>
      </c>
      <c r="B23" s="1215"/>
      <c r="C23" s="1215"/>
      <c r="D23" s="1216"/>
      <c r="E23" s="1217"/>
      <c r="F23" s="1215"/>
      <c r="G23" s="1215"/>
      <c r="H23" s="1218"/>
    </row>
    <row r="24" spans="1:8" ht="19.2" customHeight="1" thickBot="1" x14ac:dyDescent="0.35">
      <c r="A24" s="1219" t="s">
        <v>47</v>
      </c>
      <c r="B24" s="1220" t="s">
        <v>306</v>
      </c>
      <c r="C24" s="1286">
        <f>SUM(C16:C23)</f>
        <v>575</v>
      </c>
      <c r="D24" s="1286">
        <f>SUM(D16:D23)</f>
        <v>8</v>
      </c>
      <c r="E24" s="1286">
        <f>SUM(E16:E23)</f>
        <v>583</v>
      </c>
      <c r="F24" s="1107"/>
      <c r="G24" s="1107"/>
      <c r="H24" s="1286">
        <f>SUM(H16:H23)</f>
        <v>600</v>
      </c>
    </row>
    <row r="25" spans="1:8" ht="19.2" customHeight="1" thickBot="1" x14ac:dyDescent="0.35">
      <c r="A25" s="1221" t="s">
        <v>402</v>
      </c>
      <c r="B25" s="1109" t="s">
        <v>384</v>
      </c>
      <c r="C25" s="1222"/>
      <c r="D25" s="1223"/>
      <c r="E25" s="1224"/>
      <c r="F25" s="1222"/>
      <c r="G25" s="1222"/>
      <c r="H25" s="1225"/>
    </row>
    <row r="26" spans="1:8" ht="13.8" thickTop="1" x14ac:dyDescent="0.25"/>
    <row r="27" spans="1:8" s="18" customFormat="1" ht="16.8" x14ac:dyDescent="0.3">
      <c r="A27" s="411" t="s">
        <v>403</v>
      </c>
    </row>
    <row r="28" spans="1:8" s="18" customFormat="1" ht="17.399999999999999" thickBot="1" x14ac:dyDescent="0.35">
      <c r="A28" s="411" t="s">
        <v>404</v>
      </c>
      <c r="B28" s="303"/>
    </row>
    <row r="29" spans="1:8" ht="13.5" customHeight="1" thickTop="1" x14ac:dyDescent="0.3">
      <c r="A29" s="1226" t="s">
        <v>187</v>
      </c>
      <c r="B29" s="1227" t="s">
        <v>188</v>
      </c>
      <c r="C29" s="1228" t="s">
        <v>14</v>
      </c>
      <c r="D29" s="1229" t="s">
        <v>15</v>
      </c>
      <c r="E29" s="1230"/>
      <c r="F29" s="1228" t="s">
        <v>189</v>
      </c>
      <c r="G29" s="1231" t="s">
        <v>377</v>
      </c>
    </row>
    <row r="30" spans="1:8" ht="13.5" customHeight="1" x14ac:dyDescent="0.3">
      <c r="A30" s="1232"/>
      <c r="B30" s="1233"/>
      <c r="C30" s="1660" t="s">
        <v>405</v>
      </c>
      <c r="D30" s="1661"/>
      <c r="E30" s="1661"/>
      <c r="F30" s="1661"/>
      <c r="G30" s="1662"/>
    </row>
    <row r="31" spans="1:8" ht="13.5" customHeight="1" x14ac:dyDescent="0.3">
      <c r="A31" s="1234"/>
      <c r="B31" s="1235"/>
      <c r="C31" s="1663"/>
      <c r="D31" s="1664"/>
      <c r="E31" s="1664"/>
      <c r="F31" s="1664"/>
      <c r="G31" s="1665"/>
    </row>
    <row r="32" spans="1:8" ht="13.5" customHeight="1" x14ac:dyDescent="0.3">
      <c r="A32" s="1236" t="s">
        <v>380</v>
      </c>
      <c r="B32" s="1195" t="s">
        <v>155</v>
      </c>
      <c r="C32" s="838" t="s">
        <v>382</v>
      </c>
      <c r="D32" s="838" t="s">
        <v>196</v>
      </c>
      <c r="E32" s="905"/>
      <c r="F32" s="977" t="s">
        <v>383</v>
      </c>
      <c r="G32" s="1237" t="s">
        <v>384</v>
      </c>
    </row>
    <row r="33" spans="1:7" ht="15.6" x14ac:dyDescent="0.3">
      <c r="A33" s="1236" t="s">
        <v>385</v>
      </c>
      <c r="B33" s="1195" t="s">
        <v>406</v>
      </c>
      <c r="C33" s="838" t="s">
        <v>387</v>
      </c>
      <c r="D33" s="838" t="s">
        <v>390</v>
      </c>
      <c r="E33" s="905"/>
      <c r="F33" s="977" t="s">
        <v>387</v>
      </c>
      <c r="G33" s="1237"/>
    </row>
    <row r="34" spans="1:7" ht="15.6" x14ac:dyDescent="0.3">
      <c r="A34" s="1232"/>
      <c r="B34" s="1233"/>
      <c r="C34" s="1238"/>
      <c r="D34" s="1239"/>
      <c r="E34" s="1240"/>
      <c r="F34" s="1238"/>
      <c r="G34" s="1241"/>
    </row>
    <row r="35" spans="1:7" ht="31.2" x14ac:dyDescent="0.3">
      <c r="A35" s="1242"/>
      <c r="B35" s="1243"/>
      <c r="C35" s="1244" t="s">
        <v>407</v>
      </c>
      <c r="D35" s="1245"/>
      <c r="E35" s="1246"/>
      <c r="F35" s="977" t="s">
        <v>408</v>
      </c>
      <c r="G35" s="1237" t="s">
        <v>394</v>
      </c>
    </row>
    <row r="36" spans="1:7" ht="16.2" thickBot="1" x14ac:dyDescent="0.35">
      <c r="A36" s="1247"/>
      <c r="B36" s="1248"/>
      <c r="C36" s="1249" t="s">
        <v>409</v>
      </c>
      <c r="D36" s="1250"/>
      <c r="E36" s="1251"/>
      <c r="F36" s="1249"/>
      <c r="G36" s="1252"/>
    </row>
    <row r="37" spans="1:7" ht="36" customHeight="1" x14ac:dyDescent="0.3">
      <c r="A37" s="1253" t="s">
        <v>39</v>
      </c>
      <c r="B37" s="1254" t="s">
        <v>1707</v>
      </c>
      <c r="C37" s="1254" t="s">
        <v>1707</v>
      </c>
      <c r="D37" s="1666" t="s">
        <v>1707</v>
      </c>
      <c r="E37" s="1667"/>
      <c r="F37" s="1254" t="s">
        <v>1707</v>
      </c>
      <c r="G37" s="1254" t="s">
        <v>1707</v>
      </c>
    </row>
    <row r="38" spans="1:7" ht="36" customHeight="1" x14ac:dyDescent="0.3">
      <c r="A38" s="1255" t="s">
        <v>40</v>
      </c>
      <c r="B38" s="1256"/>
      <c r="C38" s="1257"/>
      <c r="D38" s="1668"/>
      <c r="E38" s="1669"/>
      <c r="F38" s="1258"/>
      <c r="G38" s="1259"/>
    </row>
    <row r="39" spans="1:7" ht="36" customHeight="1" x14ac:dyDescent="0.3">
      <c r="A39" s="1255" t="s">
        <v>41</v>
      </c>
      <c r="B39" s="1260"/>
      <c r="C39" s="1257"/>
      <c r="D39" s="1668"/>
      <c r="E39" s="1669"/>
      <c r="F39" s="1258"/>
      <c r="G39" s="1259"/>
    </row>
    <row r="40" spans="1:7" ht="36" customHeight="1" thickBot="1" x14ac:dyDescent="0.35">
      <c r="A40" s="1255" t="s">
        <v>42</v>
      </c>
      <c r="B40" s="1261"/>
      <c r="C40" s="1262"/>
      <c r="D40" s="1670"/>
      <c r="E40" s="1671"/>
      <c r="F40" s="1258"/>
      <c r="G40" s="1259"/>
    </row>
    <row r="41" spans="1:7" ht="36" customHeight="1" thickBot="1" x14ac:dyDescent="0.35">
      <c r="A41" s="1263" t="s">
        <v>43</v>
      </c>
      <c r="B41" s="1264" t="s">
        <v>306</v>
      </c>
      <c r="C41" s="1265"/>
      <c r="D41" s="1647"/>
      <c r="E41" s="1648"/>
      <c r="F41" s="1266"/>
      <c r="G41" s="1267"/>
    </row>
  </sheetData>
  <mergeCells count="11">
    <mergeCell ref="D41:E41"/>
    <mergeCell ref="E1:G1"/>
    <mergeCell ref="A2:H2"/>
    <mergeCell ref="B4:D4"/>
    <mergeCell ref="A3:H3"/>
    <mergeCell ref="E4:G4"/>
    <mergeCell ref="C30:G31"/>
    <mergeCell ref="D37:E37"/>
    <mergeCell ref="D38:E38"/>
    <mergeCell ref="D39:E39"/>
    <mergeCell ref="D40:E40"/>
  </mergeCells>
  <phoneticPr fontId="5" type="noConversion"/>
  <printOptions horizontalCentered="1" verticalCentered="1"/>
  <pageMargins left="0.7" right="0.7" top="0.75" bottom="0.75" header="0.3" footer="0.3"/>
  <pageSetup scale="84" orientation="portrait" cellComments="asDisplayed" r:id="rId1"/>
  <headerFooter scaleWithDoc="0"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0070C0"/>
    <pageSetUpPr fitToPage="1"/>
  </sheetPr>
  <dimension ref="A1:G34"/>
  <sheetViews>
    <sheetView zoomScaleNormal="100" workbookViewId="0">
      <selection activeCell="H43" sqref="H43"/>
    </sheetView>
  </sheetViews>
  <sheetFormatPr defaultColWidth="9" defaultRowHeight="13.2" x14ac:dyDescent="0.25"/>
  <cols>
    <col min="1" max="1" width="4.19921875" style="18" customWidth="1"/>
    <col min="2" max="2" width="27.69921875" style="18" customWidth="1"/>
    <col min="3" max="3" width="23" style="18" customWidth="1"/>
    <col min="4" max="4" width="17.69921875" style="18" customWidth="1"/>
    <col min="5" max="5" width="15" style="18" customWidth="1"/>
    <col min="6" max="6" width="17.19921875" style="18" customWidth="1"/>
    <col min="7" max="7" width="15.8984375" style="18" customWidth="1"/>
    <col min="8" max="16384" width="9" style="18"/>
  </cols>
  <sheetData>
    <row r="1" spans="1:7" ht="21" customHeight="1" x14ac:dyDescent="0.25">
      <c r="A1" s="48"/>
      <c r="B1" s="13" t="s">
        <v>410</v>
      </c>
      <c r="C1" s="1677" t="str">
        <f>Cover!C20</f>
        <v>Horseshoe Bend Water Company, LLC</v>
      </c>
      <c r="D1" s="1678"/>
      <c r="E1" s="1678"/>
      <c r="F1" s="1678"/>
      <c r="G1" s="761"/>
    </row>
    <row r="2" spans="1:7" ht="13.8" x14ac:dyDescent="0.25">
      <c r="A2" s="1650" t="s">
        <v>183</v>
      </c>
      <c r="B2" s="1651"/>
      <c r="C2" s="1651"/>
      <c r="D2" s="1651"/>
      <c r="E2" s="1651"/>
      <c r="F2" s="1651"/>
      <c r="G2" s="1652"/>
    </row>
    <row r="3" spans="1:7" ht="15" customHeight="1" x14ac:dyDescent="0.25">
      <c r="A3" s="1655" t="s">
        <v>411</v>
      </c>
      <c r="B3" s="1656"/>
      <c r="C3" s="1656"/>
      <c r="D3" s="1656"/>
      <c r="E3" s="1656"/>
      <c r="F3" s="1656"/>
      <c r="G3" s="1657"/>
    </row>
    <row r="4" spans="1:7" ht="15.75" customHeight="1" x14ac:dyDescent="0.25">
      <c r="A4" s="343"/>
      <c r="B4" s="16"/>
      <c r="C4" s="410" t="s">
        <v>61</v>
      </c>
      <c r="D4" s="902">
        <v>45657</v>
      </c>
      <c r="E4" s="273"/>
      <c r="F4" s="120"/>
      <c r="G4" s="298"/>
    </row>
    <row r="6" spans="1:7" ht="15.6" x14ac:dyDescent="0.3">
      <c r="A6" s="600" t="s">
        <v>412</v>
      </c>
    </row>
    <row r="7" spans="1:7" ht="16.2" thickBot="1" x14ac:dyDescent="0.35">
      <c r="A7" s="600" t="s">
        <v>376</v>
      </c>
    </row>
    <row r="8" spans="1:7" ht="17.25" customHeight="1" thickTop="1" thickBot="1" x14ac:dyDescent="0.3">
      <c r="A8" s="1679"/>
      <c r="B8" s="1680"/>
      <c r="C8" s="1681"/>
      <c r="D8" s="660" t="s">
        <v>187</v>
      </c>
      <c r="E8" s="762" t="s">
        <v>188</v>
      </c>
      <c r="F8" s="660" t="s">
        <v>413</v>
      </c>
      <c r="G8" s="763" t="s">
        <v>15</v>
      </c>
    </row>
    <row r="9" spans="1:7" ht="13.8" thickTop="1" x14ac:dyDescent="0.25">
      <c r="A9" s="1682" t="s">
        <v>288</v>
      </c>
      <c r="B9" s="1684" t="s">
        <v>414</v>
      </c>
      <c r="C9" s="1685"/>
      <c r="D9" s="269" t="s">
        <v>415</v>
      </c>
      <c r="E9" s="269" t="s">
        <v>194</v>
      </c>
      <c r="F9" s="20" t="s">
        <v>195</v>
      </c>
      <c r="G9" s="545" t="s">
        <v>416</v>
      </c>
    </row>
    <row r="10" spans="1:7" x14ac:dyDescent="0.25">
      <c r="A10" s="1683"/>
      <c r="B10" s="758" t="s">
        <v>417</v>
      </c>
      <c r="C10" s="758" t="s">
        <v>418</v>
      </c>
      <c r="D10" s="122" t="s">
        <v>387</v>
      </c>
      <c r="E10" s="122" t="s">
        <v>197</v>
      </c>
      <c r="F10" s="122" t="s">
        <v>196</v>
      </c>
      <c r="G10" s="300"/>
    </row>
    <row r="11" spans="1:7" ht="57" customHeight="1" x14ac:dyDescent="0.3">
      <c r="A11" s="579">
        <v>1</v>
      </c>
      <c r="B11" s="123" t="s">
        <v>419</v>
      </c>
      <c r="C11" s="355" t="s">
        <v>420</v>
      </c>
      <c r="D11" s="1360">
        <v>54189819</v>
      </c>
      <c r="E11" s="1360">
        <v>0</v>
      </c>
      <c r="F11" s="1360">
        <f t="shared" ref="F11:F17" si="0">E11+D11</f>
        <v>54189819</v>
      </c>
      <c r="G11" s="347" t="s">
        <v>421</v>
      </c>
    </row>
    <row r="12" spans="1:7" ht="45" customHeight="1" thickBot="1" x14ac:dyDescent="0.35">
      <c r="A12" s="580">
        <v>2</v>
      </c>
      <c r="B12" s="154" t="s">
        <v>422</v>
      </c>
      <c r="C12" s="356" t="s">
        <v>423</v>
      </c>
      <c r="D12" s="1361">
        <v>0</v>
      </c>
      <c r="E12" s="1361">
        <v>0</v>
      </c>
      <c r="F12" s="1361">
        <f t="shared" si="0"/>
        <v>0</v>
      </c>
      <c r="G12" s="581" t="s">
        <v>421</v>
      </c>
    </row>
    <row r="13" spans="1:7" ht="36.75" customHeight="1" thickBot="1" x14ac:dyDescent="0.35">
      <c r="A13" s="583" t="s">
        <v>424</v>
      </c>
      <c r="B13" s="359" t="s">
        <v>425</v>
      </c>
      <c r="C13" s="359" t="s">
        <v>426</v>
      </c>
      <c r="D13" s="1286">
        <f>D12+D11</f>
        <v>54189819</v>
      </c>
      <c r="E13" s="1362">
        <v>0</v>
      </c>
      <c r="F13" s="1368">
        <f t="shared" si="0"/>
        <v>54189819</v>
      </c>
      <c r="G13" s="584" t="s">
        <v>427</v>
      </c>
    </row>
    <row r="14" spans="1:7" ht="36.75" customHeight="1" x14ac:dyDescent="0.3">
      <c r="A14" s="346" t="s">
        <v>428</v>
      </c>
      <c r="B14" s="121" t="s">
        <v>429</v>
      </c>
      <c r="C14" s="121" t="s">
        <v>430</v>
      </c>
      <c r="D14" s="1363">
        <v>26886918</v>
      </c>
      <c r="E14" s="1364">
        <v>0</v>
      </c>
      <c r="F14" s="1363">
        <f t="shared" si="0"/>
        <v>26886918</v>
      </c>
      <c r="G14" s="582" t="s">
        <v>421</v>
      </c>
    </row>
    <row r="15" spans="1:7" ht="34.5" customHeight="1" x14ac:dyDescent="0.3">
      <c r="A15" s="271" t="s">
        <v>432</v>
      </c>
      <c r="B15" s="355" t="s">
        <v>1717</v>
      </c>
      <c r="C15" s="764"/>
      <c r="D15" s="1360">
        <f>-'WP TY Revenues Detail'!N40</f>
        <v>169710</v>
      </c>
      <c r="E15" s="1365">
        <v>0</v>
      </c>
      <c r="F15" s="1360">
        <f t="shared" si="0"/>
        <v>169710</v>
      </c>
      <c r="G15" s="347"/>
    </row>
    <row r="16" spans="1:7" ht="34.5" customHeight="1" x14ac:dyDescent="0.3">
      <c r="A16" s="271" t="s">
        <v>433</v>
      </c>
      <c r="B16" s="123" t="s">
        <v>434</v>
      </c>
      <c r="C16" s="764"/>
      <c r="D16" s="1360">
        <f>D15+D14</f>
        <v>27056628</v>
      </c>
      <c r="E16" s="1365">
        <v>0</v>
      </c>
      <c r="F16" s="1360">
        <f t="shared" si="0"/>
        <v>27056628</v>
      </c>
      <c r="G16" s="593" t="s">
        <v>435</v>
      </c>
    </row>
    <row r="17" spans="1:7" ht="34.5" customHeight="1" thickBot="1" x14ac:dyDescent="0.35">
      <c r="A17" s="585" t="s">
        <v>317</v>
      </c>
      <c r="B17" s="586" t="s">
        <v>436</v>
      </c>
      <c r="C17" s="765"/>
      <c r="D17" s="1268">
        <f>D16/D13</f>
        <v>0.49929356656459767</v>
      </c>
      <c r="E17" s="1269">
        <v>0</v>
      </c>
      <c r="F17" s="1268">
        <f t="shared" si="0"/>
        <v>0.49929356656459767</v>
      </c>
      <c r="G17" s="594" t="s">
        <v>437</v>
      </c>
    </row>
    <row r="18" spans="1:7" ht="21" customHeight="1" thickTop="1" x14ac:dyDescent="0.25">
      <c r="A18" s="348"/>
      <c r="B18" s="595" t="s">
        <v>438</v>
      </c>
    </row>
    <row r="19" spans="1:7" x14ac:dyDescent="0.25">
      <c r="A19" s="1579" t="s">
        <v>439</v>
      </c>
      <c r="B19" s="1579"/>
      <c r="C19" s="1579"/>
      <c r="D19" s="1579"/>
      <c r="E19" s="1579"/>
      <c r="F19" s="1579"/>
      <c r="G19" s="1367"/>
    </row>
    <row r="20" spans="1:7" x14ac:dyDescent="0.25">
      <c r="A20" s="772"/>
      <c r="B20" s="772"/>
      <c r="C20" s="772"/>
      <c r="D20" s="772"/>
      <c r="E20" s="772"/>
      <c r="F20" s="772"/>
    </row>
    <row r="21" spans="1:7" ht="15.75" customHeight="1" x14ac:dyDescent="0.3">
      <c r="A21" s="1597" t="s">
        <v>440</v>
      </c>
      <c r="B21" s="1597"/>
      <c r="C21" s="1597"/>
      <c r="D21" s="1597"/>
      <c r="E21" s="1597"/>
      <c r="F21" s="1597"/>
    </row>
    <row r="22" spans="1:7" ht="60.75" customHeight="1" x14ac:dyDescent="0.25">
      <c r="B22" s="1686" t="s">
        <v>1833</v>
      </c>
      <c r="C22" s="1687"/>
      <c r="D22" s="1687"/>
      <c r="E22" s="1687"/>
      <c r="F22" s="1688"/>
    </row>
    <row r="23" spans="1:7" ht="15.6" x14ac:dyDescent="0.3">
      <c r="B23" s="759"/>
      <c r="C23" s="759"/>
      <c r="D23" s="759"/>
      <c r="E23" s="759"/>
      <c r="F23" s="759"/>
    </row>
    <row r="24" spans="1:7" ht="15.6" x14ac:dyDescent="0.3">
      <c r="A24" s="600" t="s">
        <v>441</v>
      </c>
    </row>
    <row r="25" spans="1:7" ht="17.399999999999999" thickBot="1" x14ac:dyDescent="0.35">
      <c r="A25" s="600" t="s">
        <v>404</v>
      </c>
      <c r="B25" s="303"/>
    </row>
    <row r="26" spans="1:7" ht="14.4" thickTop="1" thickBot="1" x14ac:dyDescent="0.3">
      <c r="A26" s="304"/>
      <c r="B26" s="344"/>
      <c r="C26" s="569" t="s">
        <v>187</v>
      </c>
      <c r="D26" s="569" t="s">
        <v>188</v>
      </c>
      <c r="E26" s="569" t="s">
        <v>442</v>
      </c>
      <c r="F26" s="570" t="s">
        <v>15</v>
      </c>
    </row>
    <row r="27" spans="1:7" x14ac:dyDescent="0.25">
      <c r="A27" s="578" t="s">
        <v>198</v>
      </c>
      <c r="B27" s="573"/>
      <c r="C27" s="574" t="s">
        <v>443</v>
      </c>
      <c r="D27" s="575" t="s">
        <v>194</v>
      </c>
      <c r="E27" s="575" t="s">
        <v>195</v>
      </c>
      <c r="F27" s="1675" t="s">
        <v>416</v>
      </c>
    </row>
    <row r="28" spans="1:7" ht="13.8" thickBot="1" x14ac:dyDescent="0.3">
      <c r="A28" s="290" t="s">
        <v>444</v>
      </c>
      <c r="B28" s="576" t="s">
        <v>445</v>
      </c>
      <c r="C28" s="577" t="s">
        <v>387</v>
      </c>
      <c r="D28" s="577" t="s">
        <v>446</v>
      </c>
      <c r="E28" s="577" t="s">
        <v>196</v>
      </c>
      <c r="F28" s="1676"/>
    </row>
    <row r="29" spans="1:7" ht="27" customHeight="1" x14ac:dyDescent="0.3">
      <c r="A29" s="571" t="s">
        <v>447</v>
      </c>
      <c r="B29" s="572" t="s">
        <v>448</v>
      </c>
      <c r="C29" s="1366" t="s">
        <v>1707</v>
      </c>
      <c r="D29" s="1366" t="s">
        <v>1707</v>
      </c>
      <c r="E29" s="1366" t="s">
        <v>1707</v>
      </c>
      <c r="F29" s="596" t="s">
        <v>449</v>
      </c>
    </row>
    <row r="30" spans="1:7" ht="27" customHeight="1" x14ac:dyDescent="0.3">
      <c r="A30" s="349" t="s">
        <v>450</v>
      </c>
      <c r="B30" s="566" t="s">
        <v>451</v>
      </c>
      <c r="C30" s="1366" t="s">
        <v>1707</v>
      </c>
      <c r="D30" s="1366" t="s">
        <v>1707</v>
      </c>
      <c r="E30" s="1366" t="s">
        <v>1707</v>
      </c>
      <c r="F30" s="597" t="s">
        <v>449</v>
      </c>
    </row>
    <row r="31" spans="1:7" ht="27" customHeight="1" thickBot="1" x14ac:dyDescent="0.35">
      <c r="A31" s="567" t="s">
        <v>424</v>
      </c>
      <c r="B31" s="568" t="s">
        <v>452</v>
      </c>
      <c r="C31" s="1366" t="s">
        <v>1707</v>
      </c>
      <c r="D31" s="1366" t="s">
        <v>1707</v>
      </c>
      <c r="E31" s="1366" t="s">
        <v>1707</v>
      </c>
      <c r="F31" s="598" t="s">
        <v>427</v>
      </c>
    </row>
    <row r="32" spans="1:7" ht="13.8" thickTop="1" x14ac:dyDescent="0.25"/>
    <row r="33" spans="1:6" ht="15.75" customHeight="1" x14ac:dyDescent="0.3">
      <c r="A33" s="1597" t="s">
        <v>440</v>
      </c>
      <c r="B33" s="1597"/>
      <c r="C33" s="1597"/>
      <c r="D33" s="1597"/>
      <c r="E33" s="1597"/>
      <c r="F33" s="1597"/>
    </row>
    <row r="34" spans="1:6" ht="50.25" customHeight="1" x14ac:dyDescent="0.3">
      <c r="A34" s="757"/>
      <c r="B34" s="1672"/>
      <c r="C34" s="1673"/>
      <c r="D34" s="1673"/>
      <c r="E34" s="1673"/>
      <c r="F34" s="1674"/>
    </row>
  </sheetData>
  <mergeCells count="12">
    <mergeCell ref="B34:F34"/>
    <mergeCell ref="A21:F21"/>
    <mergeCell ref="F27:F28"/>
    <mergeCell ref="A33:F33"/>
    <mergeCell ref="C1:F1"/>
    <mergeCell ref="A2:G2"/>
    <mergeCell ref="A3:G3"/>
    <mergeCell ref="A8:C8"/>
    <mergeCell ref="A9:A10"/>
    <mergeCell ref="B9:C9"/>
    <mergeCell ref="B22:F22"/>
    <mergeCell ref="A19:F19"/>
  </mergeCells>
  <printOptions horizontalCentered="1" verticalCentered="1"/>
  <pageMargins left="0.7" right="0.7" top="0.75" bottom="0.75" header="0.3" footer="0.3"/>
  <pageSetup scale="70" orientation="portrait" cellComments="asDisplayed" r:id="rId1"/>
  <headerFooter scaleWithDoc="0"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tabColor rgb="FF0070C0"/>
    <pageSetUpPr fitToPage="1"/>
  </sheetPr>
  <dimension ref="A1:F38"/>
  <sheetViews>
    <sheetView showGridLines="0" zoomScaleNormal="100" workbookViewId="0">
      <selection activeCell="H43" sqref="H43"/>
    </sheetView>
  </sheetViews>
  <sheetFormatPr defaultColWidth="9" defaultRowHeight="13.2" x14ac:dyDescent="0.25"/>
  <cols>
    <col min="1" max="1" width="9" style="6"/>
    <col min="2" max="2" width="32.59765625" style="6" customWidth="1"/>
    <col min="3" max="3" width="22.09765625" style="6" customWidth="1"/>
    <col min="4" max="4" width="20.8984375" style="6" customWidth="1"/>
    <col min="5" max="5" width="16.09765625" style="6" customWidth="1"/>
    <col min="6" max="6" width="15.59765625" style="6" customWidth="1"/>
    <col min="7" max="16384" width="9" style="6"/>
  </cols>
  <sheetData>
    <row r="1" spans="1:6" ht="27" customHeight="1" x14ac:dyDescent="0.25">
      <c r="A1" s="65"/>
      <c r="B1" s="13" t="s">
        <v>410</v>
      </c>
      <c r="C1" s="1695" t="str">
        <f>Cover!C20</f>
        <v>Horseshoe Bend Water Company, LLC</v>
      </c>
      <c r="D1" s="1696"/>
      <c r="E1" s="49"/>
      <c r="F1" s="63"/>
    </row>
    <row r="2" spans="1:6" ht="13.8" x14ac:dyDescent="0.25">
      <c r="A2" s="1697" t="s">
        <v>183</v>
      </c>
      <c r="B2" s="1698"/>
      <c r="C2" s="1698"/>
      <c r="D2" s="1698"/>
      <c r="E2" s="1698"/>
      <c r="F2" s="1699"/>
    </row>
    <row r="3" spans="1:6" ht="13.8" x14ac:dyDescent="0.25">
      <c r="A3" s="1700" t="s">
        <v>453</v>
      </c>
      <c r="B3" s="1701"/>
      <c r="C3" s="1701"/>
      <c r="D3" s="1701"/>
      <c r="E3" s="1701"/>
      <c r="F3" s="1702"/>
    </row>
    <row r="4" spans="1:6" ht="13.8" x14ac:dyDescent="0.25">
      <c r="A4" s="153"/>
      <c r="B4" s="1703" t="s">
        <v>454</v>
      </c>
      <c r="C4" s="1703"/>
      <c r="D4" s="1704"/>
      <c r="E4" s="1704"/>
      <c r="F4" s="1705"/>
    </row>
    <row r="5" spans="1:6" x14ac:dyDescent="0.25">
      <c r="B5" s="125"/>
      <c r="C5" s="125"/>
      <c r="D5" s="125"/>
      <c r="E5" s="125"/>
      <c r="F5" s="125"/>
    </row>
    <row r="6" spans="1:6" ht="16.2" thickBot="1" x14ac:dyDescent="0.35">
      <c r="A6" s="599" t="s">
        <v>455</v>
      </c>
      <c r="B6" s="313"/>
      <c r="C6" s="313"/>
      <c r="D6" s="313"/>
      <c r="E6" s="125"/>
    </row>
    <row r="7" spans="1:6" ht="16.2" thickTop="1" x14ac:dyDescent="0.3">
      <c r="A7" s="314" t="s">
        <v>198</v>
      </c>
      <c r="B7" s="315" t="s">
        <v>187</v>
      </c>
      <c r="C7" s="315" t="s">
        <v>188</v>
      </c>
      <c r="D7" s="316" t="s">
        <v>14</v>
      </c>
      <c r="E7" s="317" t="s">
        <v>15</v>
      </c>
      <c r="F7" s="776" t="s">
        <v>189</v>
      </c>
    </row>
    <row r="8" spans="1:6" ht="15.6" x14ac:dyDescent="0.3">
      <c r="A8" s="318" t="s">
        <v>444</v>
      </c>
      <c r="B8" s="319"/>
      <c r="C8" s="319"/>
      <c r="D8" s="320"/>
      <c r="E8" s="321"/>
      <c r="F8" s="321"/>
    </row>
    <row r="9" spans="1:6" ht="15.6" x14ac:dyDescent="0.3">
      <c r="A9" s="322"/>
      <c r="B9" s="323"/>
      <c r="C9" s="324" t="s">
        <v>456</v>
      </c>
      <c r="D9" s="1689" t="s">
        <v>457</v>
      </c>
      <c r="E9" s="1691" t="s">
        <v>458</v>
      </c>
      <c r="F9" s="1693" t="s">
        <v>459</v>
      </c>
    </row>
    <row r="10" spans="1:6" ht="15.6" x14ac:dyDescent="0.3">
      <c r="A10" s="325"/>
      <c r="B10" s="326" t="s">
        <v>460</v>
      </c>
      <c r="C10" s="1288" t="s">
        <v>1715</v>
      </c>
      <c r="D10" s="1690"/>
      <c r="E10" s="1692"/>
      <c r="F10" s="1694"/>
    </row>
    <row r="11" spans="1:6" ht="15.6" x14ac:dyDescent="0.3">
      <c r="A11" s="325"/>
      <c r="B11" s="326"/>
      <c r="C11" s="327" t="s">
        <v>461</v>
      </c>
      <c r="D11" s="1690"/>
      <c r="E11" s="1692"/>
      <c r="F11" s="1694"/>
    </row>
    <row r="12" spans="1:6" ht="18" customHeight="1" x14ac:dyDescent="0.3">
      <c r="A12" s="328" t="s">
        <v>462</v>
      </c>
      <c r="B12" s="1287" t="s">
        <v>1714</v>
      </c>
      <c r="C12" s="1291">
        <f>C13</f>
        <v>27056.628000000001</v>
      </c>
      <c r="D12" s="1292">
        <f>F12/C12</f>
        <v>0.1486201458659224</v>
      </c>
      <c r="E12" s="1290">
        <f>D12*C12</f>
        <v>4021.1600000000003</v>
      </c>
      <c r="F12" s="1290">
        <f>'WP TY Revenues Detail'!P21</f>
        <v>4021.1600000000003</v>
      </c>
    </row>
    <row r="13" spans="1:6" ht="18" customHeight="1" x14ac:dyDescent="0.3">
      <c r="A13" s="328" t="s">
        <v>463</v>
      </c>
      <c r="B13" s="1287" t="s">
        <v>746</v>
      </c>
      <c r="C13" s="1291">
        <f>'WP TY Revenues Detail'!N37</f>
        <v>27056.628000000001</v>
      </c>
      <c r="D13" s="1292">
        <f>F13/C13</f>
        <v>0.22002039574184926</v>
      </c>
      <c r="E13" s="1290">
        <f>D13*C13</f>
        <v>5953.0099999999993</v>
      </c>
      <c r="F13" s="1290">
        <f>'WP TY Revenues Detail'!P22</f>
        <v>5953.0099999999993</v>
      </c>
    </row>
    <row r="14" spans="1:6" ht="18" customHeight="1" x14ac:dyDescent="0.3">
      <c r="A14" s="328" t="s">
        <v>464</v>
      </c>
      <c r="B14" s="329"/>
      <c r="C14" s="329"/>
      <c r="D14" s="329"/>
      <c r="E14" s="330"/>
      <c r="F14" s="330"/>
    </row>
    <row r="15" spans="1:6" ht="18" customHeight="1" thickBot="1" x14ac:dyDescent="0.35">
      <c r="A15" s="331" t="s">
        <v>465</v>
      </c>
      <c r="B15" s="779" t="s">
        <v>466</v>
      </c>
      <c r="C15" s="332" t="s">
        <v>70</v>
      </c>
      <c r="D15" s="332"/>
      <c r="E15" s="333"/>
      <c r="F15" s="333"/>
    </row>
    <row r="16" spans="1:6" ht="13.8" thickTop="1" x14ac:dyDescent="0.25">
      <c r="A16" s="125"/>
      <c r="B16" s="125"/>
      <c r="C16" s="125"/>
      <c r="D16" s="125"/>
      <c r="E16" s="125"/>
      <c r="F16" s="125"/>
    </row>
    <row r="17" spans="1:6" ht="15.6" x14ac:dyDescent="0.3">
      <c r="A17" s="412" t="s">
        <v>467</v>
      </c>
      <c r="B17" s="313"/>
      <c r="C17" s="313"/>
      <c r="D17" s="125"/>
      <c r="E17" s="125"/>
      <c r="F17" s="125"/>
    </row>
    <row r="18" spans="1:6" ht="15.6" x14ac:dyDescent="0.3">
      <c r="A18" s="778" t="s">
        <v>468</v>
      </c>
      <c r="B18" s="125"/>
      <c r="C18" s="125"/>
      <c r="D18" s="125"/>
      <c r="E18" s="125"/>
      <c r="F18" s="125"/>
    </row>
    <row r="19" spans="1:6" x14ac:dyDescent="0.25">
      <c r="A19" s="125"/>
      <c r="B19" s="125"/>
      <c r="C19" s="125"/>
      <c r="D19" s="125"/>
      <c r="E19" s="125"/>
      <c r="F19" s="125"/>
    </row>
    <row r="20" spans="1:6" ht="16.2" thickBot="1" x14ac:dyDescent="0.35">
      <c r="A20" s="599" t="s">
        <v>469</v>
      </c>
      <c r="B20" s="313"/>
      <c r="C20" s="313"/>
      <c r="D20" s="313"/>
      <c r="E20" s="125"/>
    </row>
    <row r="21" spans="1:6" ht="16.2" thickTop="1" x14ac:dyDescent="0.3">
      <c r="A21" s="314" t="s">
        <v>198</v>
      </c>
      <c r="B21" s="315" t="s">
        <v>187</v>
      </c>
      <c r="C21" s="315" t="s">
        <v>188</v>
      </c>
      <c r="D21" s="334" t="s">
        <v>14</v>
      </c>
      <c r="E21" s="317" t="s">
        <v>15</v>
      </c>
    </row>
    <row r="22" spans="1:6" ht="15.6" x14ac:dyDescent="0.3">
      <c r="A22" s="318" t="s">
        <v>444</v>
      </c>
      <c r="B22" s="319"/>
      <c r="C22" s="319"/>
      <c r="D22" s="335"/>
      <c r="E22" s="321"/>
    </row>
    <row r="23" spans="1:6" ht="31.2" x14ac:dyDescent="0.3">
      <c r="A23" s="325"/>
      <c r="B23" s="601" t="s">
        <v>470</v>
      </c>
      <c r="C23" s="601" t="s">
        <v>471</v>
      </c>
      <c r="D23" s="543"/>
      <c r="E23" s="542" t="s">
        <v>472</v>
      </c>
    </row>
    <row r="24" spans="1:6" ht="15.6" x14ac:dyDescent="0.3">
      <c r="A24" s="336" t="s">
        <v>39</v>
      </c>
      <c r="B24" s="603" t="s">
        <v>473</v>
      </c>
      <c r="C24" s="949"/>
      <c r="D24" s="337"/>
      <c r="E24" s="330"/>
    </row>
    <row r="25" spans="1:6" ht="15.6" x14ac:dyDescent="0.3">
      <c r="A25" s="336" t="s">
        <v>40</v>
      </c>
      <c r="B25" s="603" t="s">
        <v>354</v>
      </c>
      <c r="C25" s="949">
        <f>-'WP-GL'!K1703</f>
        <v>9744.0499999999993</v>
      </c>
      <c r="D25" s="337"/>
      <c r="E25" s="1293">
        <f t="shared" ref="E25:E31" si="0">C25</f>
        <v>9744.0499999999993</v>
      </c>
    </row>
    <row r="26" spans="1:6" ht="15.6" x14ac:dyDescent="0.3">
      <c r="A26" s="336" t="s">
        <v>41</v>
      </c>
      <c r="B26" s="603" t="s">
        <v>474</v>
      </c>
      <c r="C26" s="1369">
        <v>0</v>
      </c>
      <c r="D26" s="337"/>
      <c r="E26" s="1293">
        <v>0</v>
      </c>
    </row>
    <row r="27" spans="1:6" ht="15.6" x14ac:dyDescent="0.3">
      <c r="A27" s="338" t="s">
        <v>42</v>
      </c>
      <c r="B27" s="340" t="s">
        <v>475</v>
      </c>
      <c r="C27" s="950">
        <f>-'WP-GL'!K1724</f>
        <v>300</v>
      </c>
      <c r="D27" s="339"/>
      <c r="E27" s="1293">
        <f t="shared" si="0"/>
        <v>300</v>
      </c>
    </row>
    <row r="28" spans="1:6" ht="15.6" x14ac:dyDescent="0.3">
      <c r="A28" s="338" t="s">
        <v>43</v>
      </c>
      <c r="B28" s="340" t="s">
        <v>476</v>
      </c>
      <c r="C28" s="950">
        <v>0</v>
      </c>
      <c r="D28" s="339"/>
      <c r="E28" s="1293">
        <f t="shared" si="0"/>
        <v>0</v>
      </c>
    </row>
    <row r="29" spans="1:6" ht="15.6" x14ac:dyDescent="0.3">
      <c r="A29" s="338" t="s">
        <v>44</v>
      </c>
      <c r="B29" s="602" t="s">
        <v>477</v>
      </c>
      <c r="C29" s="950">
        <v>0</v>
      </c>
      <c r="D29" s="339"/>
      <c r="E29" s="1293">
        <f t="shared" si="0"/>
        <v>0</v>
      </c>
    </row>
    <row r="30" spans="1:6" ht="15.6" x14ac:dyDescent="0.3">
      <c r="A30" s="338" t="s">
        <v>45</v>
      </c>
      <c r="B30" s="603" t="s">
        <v>1716</v>
      </c>
      <c r="C30" s="950">
        <f>-'WP-GL'!K1734-'WP-GL'!K1717</f>
        <v>4412.9799999999996</v>
      </c>
      <c r="D30" s="339"/>
      <c r="E30" s="1293">
        <f t="shared" si="0"/>
        <v>4412.9799999999996</v>
      </c>
    </row>
    <row r="31" spans="1:6" ht="16.2" thickBot="1" x14ac:dyDescent="0.35">
      <c r="A31" s="341" t="s">
        <v>46</v>
      </c>
      <c r="B31" s="604" t="s">
        <v>478</v>
      </c>
      <c r="C31" s="951">
        <f>SUM(C24:C30)</f>
        <v>14457.029999999999</v>
      </c>
      <c r="D31" s="342"/>
      <c r="E31" s="1293">
        <f t="shared" si="0"/>
        <v>14457.029999999999</v>
      </c>
    </row>
    <row r="32" spans="1:6" ht="16.2" thickTop="1" x14ac:dyDescent="0.3">
      <c r="B32" s="313"/>
      <c r="C32" s="6" t="s">
        <v>479</v>
      </c>
      <c r="E32" s="6" t="s">
        <v>480</v>
      </c>
    </row>
    <row r="34" spans="1:2" ht="15.6" x14ac:dyDescent="0.3">
      <c r="A34" s="412" t="s">
        <v>481</v>
      </c>
      <c r="B34" s="125"/>
    </row>
    <row r="35" spans="1:2" ht="15.6" x14ac:dyDescent="0.3">
      <c r="A35" s="412" t="s">
        <v>482</v>
      </c>
    </row>
    <row r="36" spans="1:2" ht="15.6" x14ac:dyDescent="0.3">
      <c r="A36" s="778" t="s">
        <v>483</v>
      </c>
    </row>
    <row r="37" spans="1:2" ht="15.6" x14ac:dyDescent="0.3">
      <c r="A37" s="412" t="s">
        <v>484</v>
      </c>
    </row>
    <row r="38" spans="1:2" ht="15.6" x14ac:dyDescent="0.3">
      <c r="A38" s="412" t="s">
        <v>485</v>
      </c>
    </row>
  </sheetData>
  <mergeCells count="8">
    <mergeCell ref="D9:D11"/>
    <mergeCell ref="E9:E11"/>
    <mergeCell ref="F9:F11"/>
    <mergeCell ref="C1:D1"/>
    <mergeCell ref="A2:F2"/>
    <mergeCell ref="A3:F3"/>
    <mergeCell ref="B4:C4"/>
    <mergeCell ref="D4:F4"/>
  </mergeCells>
  <phoneticPr fontId="5" type="noConversion"/>
  <printOptions horizontalCentered="1" verticalCentered="1"/>
  <pageMargins left="0.7" right="0.7" top="0.75" bottom="0.75" header="0.3" footer="0.3"/>
  <pageSetup scale="72" orientation="portrait" cellComments="asDisplayed" r:id="rId1"/>
  <headerFooter scaleWithDoc="0"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70C0"/>
    <pageSetUpPr fitToPage="1"/>
  </sheetPr>
  <dimension ref="A1:H34"/>
  <sheetViews>
    <sheetView zoomScaleNormal="100" workbookViewId="0">
      <selection activeCell="H43" sqref="H43"/>
    </sheetView>
  </sheetViews>
  <sheetFormatPr defaultRowHeight="15.6" x14ac:dyDescent="0.3"/>
  <cols>
    <col min="1" max="1" width="4.09765625" customWidth="1"/>
    <col min="2" max="2" width="15.19921875" customWidth="1"/>
    <col min="3" max="3" width="32" customWidth="1"/>
    <col min="4" max="4" width="19.59765625" customWidth="1"/>
    <col min="5" max="7" width="21.69921875" customWidth="1"/>
    <col min="8" max="8" width="19.8984375" customWidth="1"/>
    <col min="9" max="9" width="6.59765625" customWidth="1"/>
    <col min="10" max="10" width="28.3984375" customWidth="1"/>
    <col min="11" max="11" width="8.59765625" customWidth="1"/>
    <col min="12" max="12" width="7.59765625" customWidth="1"/>
    <col min="13" max="13" width="8.19921875" customWidth="1"/>
    <col min="14" max="14" width="35.5" customWidth="1"/>
  </cols>
  <sheetData>
    <row r="1" spans="1:8" s="6" customFormat="1" ht="21.75" customHeight="1" x14ac:dyDescent="0.25">
      <c r="A1" s="65"/>
      <c r="B1" s="12"/>
      <c r="C1" s="13" t="s">
        <v>410</v>
      </c>
      <c r="D1" s="1707" t="str">
        <f>Cover!C20</f>
        <v>Horseshoe Bend Water Company, LLC</v>
      </c>
      <c r="E1" s="1708"/>
      <c r="F1" s="49"/>
      <c r="G1" s="49"/>
      <c r="H1" s="63"/>
    </row>
    <row r="2" spans="1:8" s="6" customFormat="1" ht="13.8" x14ac:dyDescent="0.25">
      <c r="A2" s="1697" t="s">
        <v>183</v>
      </c>
      <c r="B2" s="1698"/>
      <c r="C2" s="1698"/>
      <c r="D2" s="1698"/>
      <c r="E2" s="1698"/>
      <c r="F2" s="1698"/>
      <c r="G2" s="1698"/>
      <c r="H2" s="1699"/>
    </row>
    <row r="3" spans="1:8" s="6" customFormat="1" ht="13.8" x14ac:dyDescent="0.25">
      <c r="A3" s="1700" t="s">
        <v>542</v>
      </c>
      <c r="B3" s="1701"/>
      <c r="C3" s="1701"/>
      <c r="D3" s="1701"/>
      <c r="E3" s="1701"/>
      <c r="F3" s="1701"/>
      <c r="G3" s="1701"/>
      <c r="H3" s="1702"/>
    </row>
    <row r="4" spans="1:8" s="87" customFormat="1" x14ac:dyDescent="0.3">
      <c r="A4" s="1561"/>
      <c r="B4" s="1562"/>
      <c r="C4" s="1562"/>
      <c r="D4" s="120"/>
      <c r="E4" s="410" t="s">
        <v>1823</v>
      </c>
      <c r="F4" s="901"/>
      <c r="G4" s="1562"/>
      <c r="H4" s="532"/>
    </row>
    <row r="5" spans="1:8" s="424" customFormat="1" ht="15.75" customHeight="1" x14ac:dyDescent="0.3">
      <c r="A5" s="1709" t="s">
        <v>543</v>
      </c>
      <c r="B5" s="1709"/>
      <c r="C5" s="1706"/>
      <c r="D5" s="1706"/>
      <c r="E5" s="1706"/>
      <c r="F5" s="1706"/>
      <c r="G5" s="1706"/>
      <c r="H5" s="1706"/>
    </row>
    <row r="6" spans="1:8" s="424" customFormat="1" ht="13.2" x14ac:dyDescent="0.3">
      <c r="C6" s="1706"/>
      <c r="D6" s="1706"/>
      <c r="E6" s="1706"/>
      <c r="F6" s="1706"/>
      <c r="G6" s="1706"/>
      <c r="H6" s="1706"/>
    </row>
    <row r="7" spans="1:8" s="424" customFormat="1" ht="24.75" customHeight="1" x14ac:dyDescent="0.3">
      <c r="C7" s="1706"/>
      <c r="D7" s="1706"/>
      <c r="E7" s="1706"/>
      <c r="F7" s="1706"/>
      <c r="G7" s="1706"/>
      <c r="H7" s="1706"/>
    </row>
    <row r="8" spans="1:8" s="424" customFormat="1" ht="12.75" customHeight="1" x14ac:dyDescent="0.3">
      <c r="A8" s="425"/>
      <c r="B8" s="425"/>
      <c r="C8" s="1706"/>
      <c r="D8" s="1706"/>
      <c r="E8" s="1706"/>
      <c r="F8" s="1706"/>
      <c r="G8" s="1706"/>
      <c r="H8"/>
    </row>
    <row r="9" spans="1:8" s="424" customFormat="1" x14ac:dyDescent="0.3">
      <c r="A9" s="425"/>
      <c r="B9" s="425"/>
      <c r="C9" s="439"/>
      <c r="D9" s="439"/>
      <c r="E9" s="439"/>
      <c r="F9" s="425"/>
      <c r="G9" s="425"/>
      <c r="H9"/>
    </row>
    <row r="10" spans="1:8" s="424" customFormat="1" ht="16.2" thickBot="1" x14ac:dyDescent="0.35">
      <c r="A10" s="425"/>
      <c r="B10" s="1329"/>
      <c r="C10" s="1330"/>
      <c r="D10" s="1329"/>
      <c r="E10" s="1329"/>
      <c r="F10" s="1329"/>
      <c r="G10" s="1329"/>
      <c r="H10"/>
    </row>
    <row r="11" spans="1:8" s="424" customFormat="1" ht="16.8" thickTop="1" thickBot="1" x14ac:dyDescent="0.35">
      <c r="A11" s="425"/>
      <c r="B11" s="1329"/>
      <c r="C11" s="1331"/>
      <c r="D11" s="1332" t="s">
        <v>187</v>
      </c>
      <c r="E11" s="1332" t="s">
        <v>188</v>
      </c>
      <c r="F11" s="1333" t="s">
        <v>14</v>
      </c>
      <c r="G11" s="1334" t="s">
        <v>15</v>
      </c>
      <c r="H11" s="1335" t="s">
        <v>189</v>
      </c>
    </row>
    <row r="12" spans="1:8" s="431" customFormat="1" ht="48" thickTop="1" thickBot="1" x14ac:dyDescent="0.35">
      <c r="A12" s="430"/>
      <c r="B12" s="1336" t="s">
        <v>544</v>
      </c>
      <c r="C12" s="1337" t="s">
        <v>545</v>
      </c>
      <c r="D12" s="1337" t="s">
        <v>546</v>
      </c>
      <c r="E12" s="1337" t="s">
        <v>547</v>
      </c>
      <c r="F12" s="1337" t="s">
        <v>548</v>
      </c>
      <c r="G12" s="1337" t="s">
        <v>549</v>
      </c>
      <c r="H12" s="1338" t="s">
        <v>550</v>
      </c>
    </row>
    <row r="13" spans="1:8" s="432" customFormat="1" ht="16.2" thickTop="1" x14ac:dyDescent="0.3">
      <c r="A13" s="897"/>
      <c r="B13" s="1339" t="s">
        <v>199</v>
      </c>
      <c r="C13" s="1340"/>
      <c r="D13" s="1341"/>
      <c r="E13" s="1340"/>
      <c r="F13" s="1342"/>
      <c r="G13" s="1340"/>
      <c r="H13" s="1340"/>
    </row>
    <row r="14" spans="1:8" s="424" customFormat="1" ht="23.25" customHeight="1" x14ac:dyDescent="0.3">
      <c r="A14" s="898" t="s">
        <v>39</v>
      </c>
      <c r="B14" s="1343">
        <v>610</v>
      </c>
      <c r="C14" s="1344" t="s">
        <v>202</v>
      </c>
      <c r="D14" s="1326">
        <f>SUMIFS('WP Sch II-3'!I$18:I$38,'WP Sch II-3'!$B$18:$B$38, VALUE(ROUND(B14,1)))</f>
        <v>0</v>
      </c>
      <c r="E14" s="1327">
        <f>SUMIFS('WP Sch II-3'!$G$18:$G$38,'WP Sch II-3'!$B$18:$B$38,VALUE(ROUND(B14,1)))</f>
        <v>0</v>
      </c>
      <c r="F14" s="1327">
        <f>'SCHEDULE I-1 REV REQUIREMENT'!F10</f>
        <v>0</v>
      </c>
      <c r="G14" s="1019">
        <f>H14-F14</f>
        <v>0</v>
      </c>
      <c r="H14" s="1019">
        <f>'SCHEDULE I-1 REV REQUIREMENT'!H10</f>
        <v>0</v>
      </c>
    </row>
    <row r="15" spans="1:8" s="424" customFormat="1" ht="23.25" customHeight="1" x14ac:dyDescent="0.3">
      <c r="A15" s="898" t="s">
        <v>40</v>
      </c>
      <c r="B15" s="1343"/>
      <c r="C15" s="1344" t="s">
        <v>204</v>
      </c>
      <c r="D15" s="1326">
        <f>SUMIFS('WP Sch II-3'!I$18:I$38,'WP Sch II-3'!$B$18:$B$38, VALUE(ROUND(B15,1)))</f>
        <v>0</v>
      </c>
      <c r="E15" s="1327">
        <f>SUMIFS('WP Sch II-3'!$G$18:$G$38,'WP Sch II-3'!$B$18:$B$38,VALUE(ROUND(B15,1)))</f>
        <v>0</v>
      </c>
      <c r="F15" s="1327">
        <f>'SCHEDULE I-1 REV REQUIREMENT'!F11</f>
        <v>0</v>
      </c>
      <c r="G15" s="1019">
        <f t="shared" ref="G15:G33" si="0">H15-F15</f>
        <v>0</v>
      </c>
      <c r="H15" s="1019">
        <f>'SCHEDULE I-1 REV REQUIREMENT'!H11</f>
        <v>0</v>
      </c>
    </row>
    <row r="16" spans="1:8" s="424" customFormat="1" ht="23.25" customHeight="1" x14ac:dyDescent="0.3">
      <c r="A16" s="898" t="s">
        <v>41</v>
      </c>
      <c r="B16" s="1343">
        <v>615</v>
      </c>
      <c r="C16" s="1344" t="s">
        <v>206</v>
      </c>
      <c r="D16" s="1326">
        <f>SUMIFS('WP Sch II-3'!I$18:I$38,'WP Sch II-3'!$B$18:$B$38, VALUE(ROUND(B16,1)))</f>
        <v>15266.49</v>
      </c>
      <c r="E16" s="1327">
        <f>SUMIFS('WP Sch II-3'!$G$18:$G$38,'WP Sch II-3'!$B$18:$B$38,VALUE(ROUND(B16,1)))</f>
        <v>21451.72</v>
      </c>
      <c r="F16" s="1327">
        <f>'SCHEDULE I-1 REV REQUIREMENT'!F12</f>
        <v>22072.6</v>
      </c>
      <c r="G16" s="1019">
        <f t="shared" si="0"/>
        <v>0</v>
      </c>
      <c r="H16" s="1019">
        <f>'SCHEDULE I-1 REV REQUIREMENT'!H12</f>
        <v>22072.6</v>
      </c>
    </row>
    <row r="17" spans="1:8" s="424" customFormat="1" ht="26.25" customHeight="1" x14ac:dyDescent="0.3">
      <c r="A17" s="898" t="s">
        <v>42</v>
      </c>
      <c r="B17" s="1343">
        <v>618</v>
      </c>
      <c r="C17" s="1564" t="s">
        <v>208</v>
      </c>
      <c r="D17" s="1326">
        <f>SUMIFS('WP Sch II-3'!I$18:I$38,'WP Sch II-3'!$B$18:$B$38, VALUE(ROUND(B17,1)))</f>
        <v>3319.05</v>
      </c>
      <c r="E17" s="1327">
        <f>SUMIFS('WP Sch II-3'!$G$18:$G$38,'WP Sch II-3'!$B$18:$B$38,VALUE(ROUND(B17,1)))</f>
        <v>2615.92</v>
      </c>
      <c r="F17" s="1327">
        <f>'SCHEDULE I-1 REV REQUIREMENT'!F13</f>
        <v>3670.85</v>
      </c>
      <c r="G17" s="1019">
        <f t="shared" si="0"/>
        <v>0</v>
      </c>
      <c r="H17" s="1019">
        <f>'SCHEDULE I-1 REV REQUIREMENT'!H13</f>
        <v>3670.85</v>
      </c>
    </row>
    <row r="18" spans="1:8" s="424" customFormat="1" ht="21.75" customHeight="1" x14ac:dyDescent="0.3">
      <c r="A18" s="898" t="s">
        <v>43</v>
      </c>
      <c r="B18" s="1343">
        <v>601</v>
      </c>
      <c r="C18" s="1344" t="s">
        <v>210</v>
      </c>
      <c r="D18" s="1326">
        <f>SUMIFS('WP Sch II-3'!I$18:I$38,'WP Sch II-3'!$B$18:$B$38, VALUE(ROUND(B18,1)))</f>
        <v>0</v>
      </c>
      <c r="E18" s="1327">
        <f>SUMIFS('WP Sch II-3'!$G$18:$G$38,'WP Sch II-3'!$B$18:$B$38,VALUE(ROUND(B18,1)))</f>
        <v>0</v>
      </c>
      <c r="F18" s="1327">
        <f>'SCHEDULE I-1 REV REQUIREMENT'!F14</f>
        <v>0</v>
      </c>
      <c r="G18" s="1019">
        <f t="shared" si="0"/>
        <v>0</v>
      </c>
      <c r="H18" s="1019">
        <f>'SCHEDULE I-1 REV REQUIREMENT'!H14</f>
        <v>0</v>
      </c>
    </row>
    <row r="19" spans="1:8" s="424" customFormat="1" ht="21.75" customHeight="1" x14ac:dyDescent="0.3">
      <c r="A19" s="898" t="s">
        <v>44</v>
      </c>
      <c r="B19" s="1343">
        <v>620</v>
      </c>
      <c r="C19" s="1345" t="s">
        <v>212</v>
      </c>
      <c r="D19" s="1326">
        <f>SUMIFS('WP Sch II-3'!I$18:I$38,'WP Sch II-3'!$B$18:$B$38, VALUE(ROUND(B19,1)))</f>
        <v>29198.079999999998</v>
      </c>
      <c r="E19" s="1327">
        <f>SUMIFS('WP Sch II-3'!$G$18:$G$38,'WP Sch II-3'!$B$18:$B$38,VALUE(ROUND(B19,1)))</f>
        <v>45828.22</v>
      </c>
      <c r="F19" s="1327">
        <f>'SCHEDULE I-1 REV REQUIREMENT'!F15</f>
        <v>63330.07</v>
      </c>
      <c r="G19" s="1019">
        <f t="shared" si="0"/>
        <v>0</v>
      </c>
      <c r="H19" s="1019">
        <f>'SCHEDULE I-1 REV REQUIREMENT'!H15</f>
        <v>63330.07</v>
      </c>
    </row>
    <row r="20" spans="1:8" s="424" customFormat="1" ht="21.75" customHeight="1" x14ac:dyDescent="0.3">
      <c r="A20" s="898" t="s">
        <v>45</v>
      </c>
      <c r="B20" s="1343">
        <v>634</v>
      </c>
      <c r="C20" s="1345" t="s">
        <v>214</v>
      </c>
      <c r="D20" s="1326">
        <f>SUMIFS('WP Sch II-3'!I$18:I$38,'WP Sch II-3'!$B$18:$B$38, VALUE(ROUND(B20,1)))</f>
        <v>175946.25</v>
      </c>
      <c r="E20" s="1327">
        <f>SUMIFS('WP Sch II-3'!$G$18:$G$38,'WP Sch II-3'!$B$18:$B$38,VALUE(ROUND(B20,1)))</f>
        <v>170633.86</v>
      </c>
      <c r="F20" s="1327">
        <f>'SCHEDULE I-1 REV REQUIREMENT'!F16</f>
        <v>183751.03</v>
      </c>
      <c r="G20" s="1019">
        <f t="shared" si="0"/>
        <v>0</v>
      </c>
      <c r="H20" s="1019">
        <f>'SCHEDULE I-1 REV REQUIREMENT'!H16</f>
        <v>183751.03</v>
      </c>
    </row>
    <row r="21" spans="1:8" s="424" customFormat="1" ht="21.75" customHeight="1" x14ac:dyDescent="0.3">
      <c r="A21" s="899" t="s">
        <v>46</v>
      </c>
      <c r="B21" s="1343">
        <v>650</v>
      </c>
      <c r="C21" s="1345" t="s">
        <v>216</v>
      </c>
      <c r="D21" s="1326">
        <f>SUMIFS('WP Sch II-3'!I$18:I$38,'WP Sch II-3'!$B$18:$B$38, VALUE(ROUND(B21,1)))</f>
        <v>0</v>
      </c>
      <c r="E21" s="1327">
        <f>SUMIFS('WP Sch II-3'!$G$18:$G$38,'WP Sch II-3'!$B$18:$B$38,VALUE(ROUND(B21,1)))</f>
        <v>0</v>
      </c>
      <c r="F21" s="1327">
        <f>'SCHEDULE I-1 REV REQUIREMENT'!F17</f>
        <v>0</v>
      </c>
      <c r="G21" s="1019">
        <f t="shared" si="0"/>
        <v>0</v>
      </c>
      <c r="H21" s="1019">
        <f>'SCHEDULE I-1 REV REQUIREMENT'!H17</f>
        <v>0</v>
      </c>
    </row>
    <row r="22" spans="1:8" s="424" customFormat="1" ht="21.75" customHeight="1" x14ac:dyDescent="0.3">
      <c r="A22" s="297" t="s">
        <v>47</v>
      </c>
      <c r="B22" s="1346">
        <v>664</v>
      </c>
      <c r="C22" s="1347" t="s">
        <v>218</v>
      </c>
      <c r="D22" s="1326">
        <f>SUMIFS('WP Sch II-3'!I$18:I$38,'WP Sch II-3'!$B$18:$B$38, VALUE(ROUND(B22,1)))</f>
        <v>0</v>
      </c>
      <c r="E22" s="1327">
        <f>SUMIFS('WP Sch II-3'!$G$18:$G$38,'WP Sch II-3'!$B$18:$B$38,VALUE(ROUND(B22,1)))</f>
        <v>0</v>
      </c>
      <c r="F22" s="1327">
        <f>'SCHEDULE I-1 REV REQUIREMENT'!F18</f>
        <v>15575.68</v>
      </c>
      <c r="G22" s="1019">
        <f t="shared" si="0"/>
        <v>0</v>
      </c>
      <c r="H22" s="1019">
        <f>'SCHEDULE I-1 REV REQUIREMENT'!H18</f>
        <v>15575.68</v>
      </c>
    </row>
    <row r="23" spans="1:8" s="424" customFormat="1" ht="21.75" customHeight="1" x14ac:dyDescent="0.3">
      <c r="A23" s="297" t="s">
        <v>48</v>
      </c>
      <c r="B23" s="1348">
        <v>601</v>
      </c>
      <c r="C23" s="1349" t="s">
        <v>220</v>
      </c>
      <c r="D23" s="1326">
        <f>SUMIFS('WP Sch II-3'!I$18:I$38,'WP Sch II-3'!$B$18:$B$38, VALUE(ROUND(B23,1)))</f>
        <v>0</v>
      </c>
      <c r="E23" s="1327">
        <f>SUMIFS('WP Sch II-3'!$G$18:$G$38,'WP Sch II-3'!$B$18:$B$38,VALUE(ROUND(B23,1)))</f>
        <v>0</v>
      </c>
      <c r="F23" s="1327">
        <f>'SCHEDULE I-1 REV REQUIREMENT'!F19</f>
        <v>0</v>
      </c>
      <c r="G23" s="1019">
        <f t="shared" si="0"/>
        <v>0</v>
      </c>
      <c r="H23" s="1019">
        <f>'SCHEDULE I-1 REV REQUIREMENT'!H19</f>
        <v>0</v>
      </c>
    </row>
    <row r="24" spans="1:8" s="424" customFormat="1" ht="21.75" customHeight="1" x14ac:dyDescent="0.3">
      <c r="A24" s="900" t="s">
        <v>50</v>
      </c>
      <c r="B24" s="1348">
        <v>603</v>
      </c>
      <c r="C24" s="1349" t="s">
        <v>222</v>
      </c>
      <c r="D24" s="1326">
        <f>SUMIFS('WP Sch II-3'!I$18:I$38,'WP Sch II-3'!$B$18:$B$38, VALUE(ROUND(B24,1)))</f>
        <v>0</v>
      </c>
      <c r="E24" s="1327">
        <f>SUMIFS('WP Sch II-3'!$G$18:$G$38,'WP Sch II-3'!$B$18:$B$38,VALUE(ROUND(B24,1)))</f>
        <v>0</v>
      </c>
      <c r="F24" s="1327">
        <f>'SCHEDULE I-1 REV REQUIREMENT'!F20</f>
        <v>0</v>
      </c>
      <c r="G24" s="1019">
        <f t="shared" si="0"/>
        <v>0</v>
      </c>
      <c r="H24" s="1019">
        <f>'SCHEDULE I-1 REV REQUIREMENT'!H20</f>
        <v>0</v>
      </c>
    </row>
    <row r="25" spans="1:8" s="424" customFormat="1" ht="21.75" customHeight="1" x14ac:dyDescent="0.3">
      <c r="A25" s="302" t="s">
        <v>51</v>
      </c>
      <c r="B25" s="1350">
        <v>604</v>
      </c>
      <c r="C25" s="1351" t="s">
        <v>224</v>
      </c>
      <c r="D25" s="1326">
        <f>SUMIFS('WP Sch II-3'!I$18:I$38,'WP Sch II-3'!$B$18:$B$38, VALUE(ROUND(B25,1)))</f>
        <v>0</v>
      </c>
      <c r="E25" s="1327">
        <f>SUMIFS('WP Sch II-3'!$G$18:$G$38,'WP Sch II-3'!$B$18:$B$38,VALUE(ROUND(B25,1)))</f>
        <v>0</v>
      </c>
      <c r="F25" s="1327">
        <f>'SCHEDULE I-1 REV REQUIREMENT'!F21</f>
        <v>0</v>
      </c>
      <c r="G25" s="1019">
        <f t="shared" si="0"/>
        <v>0</v>
      </c>
      <c r="H25" s="1019">
        <f>'SCHEDULE I-1 REV REQUIREMENT'!H21</f>
        <v>0</v>
      </c>
    </row>
    <row r="26" spans="1:8" s="424" customFormat="1" ht="21.75" customHeight="1" x14ac:dyDescent="0.3">
      <c r="A26" s="900" t="s">
        <v>226</v>
      </c>
      <c r="B26" s="1352">
        <v>615.1</v>
      </c>
      <c r="C26" s="1353" t="s">
        <v>227</v>
      </c>
      <c r="D26" s="1326">
        <f>SUMIFS('WP Sch II-3'!I$18:I$38,'WP Sch II-3'!$B$18:$B$38, VALUE(ROUND(B26,1)))</f>
        <v>0</v>
      </c>
      <c r="E26" s="1327">
        <f>SUMIFS('WP Sch II-3'!$G$18:$G$38,'WP Sch II-3'!$B$18:$B$38,VALUE(ROUND(B26,1)))</f>
        <v>0</v>
      </c>
      <c r="F26" s="1327">
        <f>'SCHEDULE I-1 REV REQUIREMENT'!F22</f>
        <v>0</v>
      </c>
      <c r="G26" s="1019">
        <f t="shared" si="0"/>
        <v>0</v>
      </c>
      <c r="H26" s="1019">
        <f>'SCHEDULE I-1 REV REQUIREMENT'!H22</f>
        <v>0</v>
      </c>
    </row>
    <row r="27" spans="1:8" s="424" customFormat="1" ht="21.75" customHeight="1" x14ac:dyDescent="0.3">
      <c r="A27" s="900" t="s">
        <v>229</v>
      </c>
      <c r="B27" s="1352">
        <v>670</v>
      </c>
      <c r="C27" s="1353" t="s">
        <v>230</v>
      </c>
      <c r="D27" s="1326">
        <f>SUMIFS('WP Sch II-3'!I$18:I$38,'WP Sch II-3'!$B$18:$B$38, VALUE(ROUND(B27,1)))</f>
        <v>0</v>
      </c>
      <c r="E27" s="1327">
        <f>SUMIFS('WP Sch II-3'!$G$18:$G$38,'WP Sch II-3'!$B$18:$B$38,VALUE(ROUND(B27,1)))</f>
        <v>0</v>
      </c>
      <c r="F27" s="1327">
        <f>'SCHEDULE I-1 REV REQUIREMENT'!F23</f>
        <v>0</v>
      </c>
      <c r="G27" s="1019">
        <f t="shared" si="0"/>
        <v>0</v>
      </c>
      <c r="H27" s="1019">
        <f>'SCHEDULE I-1 REV REQUIREMENT'!H23</f>
        <v>0</v>
      </c>
    </row>
    <row r="28" spans="1:8" s="424" customFormat="1" ht="21.75" customHeight="1" x14ac:dyDescent="0.3">
      <c r="A28" s="297" t="s">
        <v>232</v>
      </c>
      <c r="B28" s="1348">
        <v>676</v>
      </c>
      <c r="C28" s="1349" t="s">
        <v>233</v>
      </c>
      <c r="D28" s="1326">
        <f>SUMIFS('WP Sch II-3'!I$18:I$38,'WP Sch II-3'!$B$18:$B$38, VALUE(ROUND(B28,1)))</f>
        <v>0</v>
      </c>
      <c r="E28" s="1327">
        <f>SUMIFS('WP Sch II-3'!$G$18:$G$38,'WP Sch II-3'!$B$18:$B$38,VALUE(ROUND(B28,1)))</f>
        <v>0</v>
      </c>
      <c r="F28" s="1327">
        <f>'SCHEDULE I-1 REV REQUIREMENT'!F24</f>
        <v>0</v>
      </c>
      <c r="G28" s="1019">
        <f t="shared" si="0"/>
        <v>0</v>
      </c>
      <c r="H28" s="1019">
        <f>'SCHEDULE I-1 REV REQUIREMENT'!H24</f>
        <v>0</v>
      </c>
    </row>
    <row r="29" spans="1:8" s="424" customFormat="1" ht="21.75" customHeight="1" x14ac:dyDescent="0.3">
      <c r="A29" s="297" t="s">
        <v>235</v>
      </c>
      <c r="B29" s="1348">
        <v>677</v>
      </c>
      <c r="C29" s="1349" t="s">
        <v>236</v>
      </c>
      <c r="D29" s="1326">
        <f>SUMIFS('WP Sch II-3'!I$18:I$38,'WP Sch II-3'!$B$18:$B$38, VALUE(ROUND(B29,1)))</f>
        <v>0</v>
      </c>
      <c r="E29" s="1327">
        <f>SUMIFS('WP Sch II-3'!$G$18:$G$38,'WP Sch II-3'!$B$18:$B$38,VALUE(ROUND(B29,1)))</f>
        <v>0</v>
      </c>
      <c r="F29" s="1327">
        <f>'SCHEDULE I-1 REV REQUIREMENT'!F25</f>
        <v>0</v>
      </c>
      <c r="G29" s="1019">
        <f t="shared" si="0"/>
        <v>0</v>
      </c>
      <c r="H29" s="1019">
        <f>'SCHEDULE I-1 REV REQUIREMENT'!H25</f>
        <v>0</v>
      </c>
    </row>
    <row r="30" spans="1:8" s="424" customFormat="1" ht="21.75" customHeight="1" x14ac:dyDescent="0.3">
      <c r="A30" s="297" t="s">
        <v>238</v>
      </c>
      <c r="B30" s="1352">
        <v>657</v>
      </c>
      <c r="C30" s="1353" t="s">
        <v>239</v>
      </c>
      <c r="D30" s="1326">
        <f>SUMIFS('WP Sch II-3'!I$18:I$38,'WP Sch II-3'!$B$18:$B$38, VALUE(ROUND(B30,1)))</f>
        <v>3774.14</v>
      </c>
      <c r="E30" s="1327">
        <f>SUMIFS('WP Sch II-3'!$G$18:$G$38,'WP Sch II-3'!$B$18:$B$38,VALUE(ROUND(B30,1)))</f>
        <v>2679.5499999999997</v>
      </c>
      <c r="F30" s="1327">
        <f>'SCHEDULE I-1 REV REQUIREMENT'!F26</f>
        <v>7452.2999999999993</v>
      </c>
      <c r="G30" s="1019">
        <f t="shared" si="0"/>
        <v>0</v>
      </c>
      <c r="H30" s="1019">
        <f>'SCHEDULE I-1 REV REQUIREMENT'!H26</f>
        <v>7452.2999999999993</v>
      </c>
    </row>
    <row r="31" spans="1:8" s="424" customFormat="1" ht="21.75" customHeight="1" x14ac:dyDescent="0.3">
      <c r="A31" s="297" t="s">
        <v>241</v>
      </c>
      <c r="B31" s="1352">
        <v>667</v>
      </c>
      <c r="C31" s="1353" t="s">
        <v>242</v>
      </c>
      <c r="D31" s="1326">
        <f>SUMIFS('WP Sch II-3'!I$18:I$38,'WP Sch II-3'!$B$18:$B$38, VALUE(ROUND(B31,1)))</f>
        <v>4917.08</v>
      </c>
      <c r="E31" s="1327">
        <f>SUMIFS('WP Sch II-3'!$G$18:$G$38,'WP Sch II-3'!$B$18:$B$38,VALUE(ROUND(B31,1)))</f>
        <v>6928.55</v>
      </c>
      <c r="F31" s="1327">
        <f>'SCHEDULE I-1 REV REQUIREMENT'!F27</f>
        <v>12917.71</v>
      </c>
      <c r="G31" s="1019">
        <f t="shared" si="0"/>
        <v>0</v>
      </c>
      <c r="H31" s="1019">
        <f>'SCHEDULE I-1 REV REQUIREMENT'!H27</f>
        <v>12917.71</v>
      </c>
    </row>
    <row r="32" spans="1:8" s="424" customFormat="1" ht="21.75" customHeight="1" x14ac:dyDescent="0.3">
      <c r="A32" s="900" t="s">
        <v>244</v>
      </c>
      <c r="B32" s="1354">
        <v>675</v>
      </c>
      <c r="C32" s="1347" t="s">
        <v>245</v>
      </c>
      <c r="D32" s="1326">
        <f>SUMIFS('WP Sch II-3'!I$18:I$38,'WP Sch II-3'!$B$18:$B$38, VALUE(ROUND(B32,1)))</f>
        <v>8273.91</v>
      </c>
      <c r="E32" s="1327">
        <f>SUMIFS('WP Sch II-3'!$G$18:$G$38,'WP Sch II-3'!$B$18:$B$38,VALUE(ROUND(B32,1)))</f>
        <v>10755.05</v>
      </c>
      <c r="F32" s="1327">
        <f>'SCHEDULE I-1 REV REQUIREMENT'!F28</f>
        <v>4446.1500000000005</v>
      </c>
      <c r="G32" s="1019">
        <f t="shared" si="0"/>
        <v>0</v>
      </c>
      <c r="H32" s="1019">
        <f>'SCHEDULE I-1 REV REQUIREMENT'!H28</f>
        <v>4446.1500000000005</v>
      </c>
    </row>
    <row r="33" spans="1:8" s="424" customFormat="1" ht="21.75" customHeight="1" thickBot="1" x14ac:dyDescent="0.3">
      <c r="A33" s="433" t="s">
        <v>247</v>
      </c>
      <c r="B33" s="1355"/>
      <c r="C33" s="1356"/>
      <c r="D33" s="1421">
        <f>SUMIFS('WP Sch II-3'!I$18:I$38,'WP Sch II-3'!$B$18:$B$38, VALUE(ROUND(B33,1)))</f>
        <v>0</v>
      </c>
      <c r="E33" s="1328">
        <f>SUMIFS('WP Sch II-3'!$G$18:$G$38,'WP Sch II-3'!$B$18:$B$38,VALUE(ROUND(B33,1)))</f>
        <v>0</v>
      </c>
      <c r="F33" s="1328">
        <f>'SCHEDULE I-1 REV REQUIREMENT'!F29</f>
        <v>0</v>
      </c>
      <c r="G33" s="1422">
        <f t="shared" si="0"/>
        <v>0</v>
      </c>
      <c r="H33" s="1422">
        <f>'SCHEDULE I-1 REV REQUIREMENT'!H29</f>
        <v>0</v>
      </c>
    </row>
    <row r="34" spans="1:8" s="424" customFormat="1" ht="21.75" customHeight="1" thickBot="1" x14ac:dyDescent="0.35">
      <c r="A34" s="438" t="s">
        <v>249</v>
      </c>
      <c r="B34" s="1357"/>
      <c r="C34" s="1358" t="s">
        <v>551</v>
      </c>
      <c r="D34" s="1020">
        <f>SUM(D14:D33)</f>
        <v>240695</v>
      </c>
      <c r="E34" s="1021">
        <f>SUBTOTAL(9,E14:E33)</f>
        <v>260892.86999999994</v>
      </c>
      <c r="F34" s="1022">
        <f>SUM(F14:F33)</f>
        <v>313216.39</v>
      </c>
      <c r="G34" s="1022">
        <f>SUM(G14:G33)</f>
        <v>0</v>
      </c>
      <c r="H34" s="1022">
        <f>SUM(H14:H33)</f>
        <v>313216.39</v>
      </c>
    </row>
  </sheetData>
  <mergeCells count="6">
    <mergeCell ref="C8:G8"/>
    <mergeCell ref="D1:E1"/>
    <mergeCell ref="A3:H3"/>
    <mergeCell ref="A2:H2"/>
    <mergeCell ref="A5:B5"/>
    <mergeCell ref="C5:H7"/>
  </mergeCells>
  <printOptions horizontalCentered="1" verticalCentered="1"/>
  <pageMargins left="0.7" right="0.7" top="0.75" bottom="0.75" header="0.3" footer="0.3"/>
  <pageSetup scale="54" orientation="portrait" cellComments="asDisplayed" r:id="rId1"/>
  <headerFooter scaleWithDoc="0"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rgb="FF0070C0"/>
    <pageSetUpPr fitToPage="1"/>
  </sheetPr>
  <dimension ref="A1:I32"/>
  <sheetViews>
    <sheetView topLeftCell="A12" zoomScaleNormal="100" workbookViewId="0">
      <selection activeCell="H43" sqref="H43"/>
    </sheetView>
  </sheetViews>
  <sheetFormatPr defaultColWidth="9.19921875" defaultRowHeight="15.6" x14ac:dyDescent="0.3"/>
  <cols>
    <col min="1" max="1" width="4.59765625" style="18" customWidth="1"/>
    <col min="2" max="2" width="13.5" style="18" customWidth="1"/>
    <col min="3" max="3" width="26.59765625" style="18" customWidth="1"/>
    <col min="4" max="4" width="15.8984375" style="18" customWidth="1"/>
    <col min="5" max="5" width="35.09765625" style="18" customWidth="1"/>
    <col min="6" max="6" width="12.8984375" style="18" customWidth="1"/>
    <col min="7" max="7" width="19.3984375" style="18" customWidth="1"/>
    <col min="10" max="256" width="9.19921875" style="18"/>
    <col min="257" max="257" width="4.59765625" style="18" customWidth="1"/>
    <col min="258" max="258" width="13.5" style="18" customWidth="1"/>
    <col min="259" max="259" width="26.59765625" style="18" customWidth="1"/>
    <col min="260" max="260" width="15.8984375" style="18" customWidth="1"/>
    <col min="261" max="261" width="35.09765625" style="18" customWidth="1"/>
    <col min="262" max="262" width="12.8984375" style="18" customWidth="1"/>
    <col min="263" max="263" width="19.3984375" style="18" customWidth="1"/>
    <col min="264" max="512" width="9.19921875" style="18"/>
    <col min="513" max="513" width="4.59765625" style="18" customWidth="1"/>
    <col min="514" max="514" width="13.5" style="18" customWidth="1"/>
    <col min="515" max="515" width="26.59765625" style="18" customWidth="1"/>
    <col min="516" max="516" width="15.8984375" style="18" customWidth="1"/>
    <col min="517" max="517" width="35.09765625" style="18" customWidth="1"/>
    <col min="518" max="518" width="12.8984375" style="18" customWidth="1"/>
    <col min="519" max="519" width="19.3984375" style="18" customWidth="1"/>
    <col min="520" max="768" width="9.19921875" style="18"/>
    <col min="769" max="769" width="4.59765625" style="18" customWidth="1"/>
    <col min="770" max="770" width="13.5" style="18" customWidth="1"/>
    <col min="771" max="771" width="26.59765625" style="18" customWidth="1"/>
    <col min="772" max="772" width="15.8984375" style="18" customWidth="1"/>
    <col min="773" max="773" width="35.09765625" style="18" customWidth="1"/>
    <col min="774" max="774" width="12.8984375" style="18" customWidth="1"/>
    <col min="775" max="775" width="19.3984375" style="18" customWidth="1"/>
    <col min="776" max="1024" width="9.19921875" style="18"/>
    <col min="1025" max="1025" width="4.59765625" style="18" customWidth="1"/>
    <col min="1026" max="1026" width="13.5" style="18" customWidth="1"/>
    <col min="1027" max="1027" width="26.59765625" style="18" customWidth="1"/>
    <col min="1028" max="1028" width="15.8984375" style="18" customWidth="1"/>
    <col min="1029" max="1029" width="35.09765625" style="18" customWidth="1"/>
    <col min="1030" max="1030" width="12.8984375" style="18" customWidth="1"/>
    <col min="1031" max="1031" width="19.3984375" style="18" customWidth="1"/>
    <col min="1032" max="1280" width="9.19921875" style="18"/>
    <col min="1281" max="1281" width="4.59765625" style="18" customWidth="1"/>
    <col min="1282" max="1282" width="13.5" style="18" customWidth="1"/>
    <col min="1283" max="1283" width="26.59765625" style="18" customWidth="1"/>
    <col min="1284" max="1284" width="15.8984375" style="18" customWidth="1"/>
    <col min="1285" max="1285" width="35.09765625" style="18" customWidth="1"/>
    <col min="1286" max="1286" width="12.8984375" style="18" customWidth="1"/>
    <col min="1287" max="1287" width="19.3984375" style="18" customWidth="1"/>
    <col min="1288" max="1536" width="9.19921875" style="18"/>
    <col min="1537" max="1537" width="4.59765625" style="18" customWidth="1"/>
    <col min="1538" max="1538" width="13.5" style="18" customWidth="1"/>
    <col min="1539" max="1539" width="26.59765625" style="18" customWidth="1"/>
    <col min="1540" max="1540" width="15.8984375" style="18" customWidth="1"/>
    <col min="1541" max="1541" width="35.09765625" style="18" customWidth="1"/>
    <col min="1542" max="1542" width="12.8984375" style="18" customWidth="1"/>
    <col min="1543" max="1543" width="19.3984375" style="18" customWidth="1"/>
    <col min="1544" max="1792" width="9.19921875" style="18"/>
    <col min="1793" max="1793" width="4.59765625" style="18" customWidth="1"/>
    <col min="1794" max="1794" width="13.5" style="18" customWidth="1"/>
    <col min="1795" max="1795" width="26.59765625" style="18" customWidth="1"/>
    <col min="1796" max="1796" width="15.8984375" style="18" customWidth="1"/>
    <col min="1797" max="1797" width="35.09765625" style="18" customWidth="1"/>
    <col min="1798" max="1798" width="12.8984375" style="18" customWidth="1"/>
    <col min="1799" max="1799" width="19.3984375" style="18" customWidth="1"/>
    <col min="1800" max="2048" width="9.19921875" style="18"/>
    <col min="2049" max="2049" width="4.59765625" style="18" customWidth="1"/>
    <col min="2050" max="2050" width="13.5" style="18" customWidth="1"/>
    <col min="2051" max="2051" width="26.59765625" style="18" customWidth="1"/>
    <col min="2052" max="2052" width="15.8984375" style="18" customWidth="1"/>
    <col min="2053" max="2053" width="35.09765625" style="18" customWidth="1"/>
    <col min="2054" max="2054" width="12.8984375" style="18" customWidth="1"/>
    <col min="2055" max="2055" width="19.3984375" style="18" customWidth="1"/>
    <col min="2056" max="2304" width="9.19921875" style="18"/>
    <col min="2305" max="2305" width="4.59765625" style="18" customWidth="1"/>
    <col min="2306" max="2306" width="13.5" style="18" customWidth="1"/>
    <col min="2307" max="2307" width="26.59765625" style="18" customWidth="1"/>
    <col min="2308" max="2308" width="15.8984375" style="18" customWidth="1"/>
    <col min="2309" max="2309" width="35.09765625" style="18" customWidth="1"/>
    <col min="2310" max="2310" width="12.8984375" style="18" customWidth="1"/>
    <col min="2311" max="2311" width="19.3984375" style="18" customWidth="1"/>
    <col min="2312" max="2560" width="9.19921875" style="18"/>
    <col min="2561" max="2561" width="4.59765625" style="18" customWidth="1"/>
    <col min="2562" max="2562" width="13.5" style="18" customWidth="1"/>
    <col min="2563" max="2563" width="26.59765625" style="18" customWidth="1"/>
    <col min="2564" max="2564" width="15.8984375" style="18" customWidth="1"/>
    <col min="2565" max="2565" width="35.09765625" style="18" customWidth="1"/>
    <col min="2566" max="2566" width="12.8984375" style="18" customWidth="1"/>
    <col min="2567" max="2567" width="19.3984375" style="18" customWidth="1"/>
    <col min="2568" max="2816" width="9.19921875" style="18"/>
    <col min="2817" max="2817" width="4.59765625" style="18" customWidth="1"/>
    <col min="2818" max="2818" width="13.5" style="18" customWidth="1"/>
    <col min="2819" max="2819" width="26.59765625" style="18" customWidth="1"/>
    <col min="2820" max="2820" width="15.8984375" style="18" customWidth="1"/>
    <col min="2821" max="2821" width="35.09765625" style="18" customWidth="1"/>
    <col min="2822" max="2822" width="12.8984375" style="18" customWidth="1"/>
    <col min="2823" max="2823" width="19.3984375" style="18" customWidth="1"/>
    <col min="2824" max="3072" width="9.19921875" style="18"/>
    <col min="3073" max="3073" width="4.59765625" style="18" customWidth="1"/>
    <col min="3074" max="3074" width="13.5" style="18" customWidth="1"/>
    <col min="3075" max="3075" width="26.59765625" style="18" customWidth="1"/>
    <col min="3076" max="3076" width="15.8984375" style="18" customWidth="1"/>
    <col min="3077" max="3077" width="35.09765625" style="18" customWidth="1"/>
    <col min="3078" max="3078" width="12.8984375" style="18" customWidth="1"/>
    <col min="3079" max="3079" width="19.3984375" style="18" customWidth="1"/>
    <col min="3080" max="3328" width="9.19921875" style="18"/>
    <col min="3329" max="3329" width="4.59765625" style="18" customWidth="1"/>
    <col min="3330" max="3330" width="13.5" style="18" customWidth="1"/>
    <col min="3331" max="3331" width="26.59765625" style="18" customWidth="1"/>
    <col min="3332" max="3332" width="15.8984375" style="18" customWidth="1"/>
    <col min="3333" max="3333" width="35.09765625" style="18" customWidth="1"/>
    <col min="3334" max="3334" width="12.8984375" style="18" customWidth="1"/>
    <col min="3335" max="3335" width="19.3984375" style="18" customWidth="1"/>
    <col min="3336" max="3584" width="9.19921875" style="18"/>
    <col min="3585" max="3585" width="4.59765625" style="18" customWidth="1"/>
    <col min="3586" max="3586" width="13.5" style="18" customWidth="1"/>
    <col min="3587" max="3587" width="26.59765625" style="18" customWidth="1"/>
    <col min="3588" max="3588" width="15.8984375" style="18" customWidth="1"/>
    <col min="3589" max="3589" width="35.09765625" style="18" customWidth="1"/>
    <col min="3590" max="3590" width="12.8984375" style="18" customWidth="1"/>
    <col min="3591" max="3591" width="19.3984375" style="18" customWidth="1"/>
    <col min="3592" max="3840" width="9.19921875" style="18"/>
    <col min="3841" max="3841" width="4.59765625" style="18" customWidth="1"/>
    <col min="3842" max="3842" width="13.5" style="18" customWidth="1"/>
    <col min="3843" max="3843" width="26.59765625" style="18" customWidth="1"/>
    <col min="3844" max="3844" width="15.8984375" style="18" customWidth="1"/>
    <col min="3845" max="3845" width="35.09765625" style="18" customWidth="1"/>
    <col min="3846" max="3846" width="12.8984375" style="18" customWidth="1"/>
    <col min="3847" max="3847" width="19.3984375" style="18" customWidth="1"/>
    <col min="3848" max="4096" width="9.19921875" style="18"/>
    <col min="4097" max="4097" width="4.59765625" style="18" customWidth="1"/>
    <col min="4098" max="4098" width="13.5" style="18" customWidth="1"/>
    <col min="4099" max="4099" width="26.59765625" style="18" customWidth="1"/>
    <col min="4100" max="4100" width="15.8984375" style="18" customWidth="1"/>
    <col min="4101" max="4101" width="35.09765625" style="18" customWidth="1"/>
    <col min="4102" max="4102" width="12.8984375" style="18" customWidth="1"/>
    <col min="4103" max="4103" width="19.3984375" style="18" customWidth="1"/>
    <col min="4104" max="4352" width="9.19921875" style="18"/>
    <col min="4353" max="4353" width="4.59765625" style="18" customWidth="1"/>
    <col min="4354" max="4354" width="13.5" style="18" customWidth="1"/>
    <col min="4355" max="4355" width="26.59765625" style="18" customWidth="1"/>
    <col min="4356" max="4356" width="15.8984375" style="18" customWidth="1"/>
    <col min="4357" max="4357" width="35.09765625" style="18" customWidth="1"/>
    <col min="4358" max="4358" width="12.8984375" style="18" customWidth="1"/>
    <col min="4359" max="4359" width="19.3984375" style="18" customWidth="1"/>
    <col min="4360" max="4608" width="9.19921875" style="18"/>
    <col min="4609" max="4609" width="4.59765625" style="18" customWidth="1"/>
    <col min="4610" max="4610" width="13.5" style="18" customWidth="1"/>
    <col min="4611" max="4611" width="26.59765625" style="18" customWidth="1"/>
    <col min="4612" max="4612" width="15.8984375" style="18" customWidth="1"/>
    <col min="4613" max="4613" width="35.09765625" style="18" customWidth="1"/>
    <col min="4614" max="4614" width="12.8984375" style="18" customWidth="1"/>
    <col min="4615" max="4615" width="19.3984375" style="18" customWidth="1"/>
    <col min="4616" max="4864" width="9.19921875" style="18"/>
    <col min="4865" max="4865" width="4.59765625" style="18" customWidth="1"/>
    <col min="4866" max="4866" width="13.5" style="18" customWidth="1"/>
    <col min="4867" max="4867" width="26.59765625" style="18" customWidth="1"/>
    <col min="4868" max="4868" width="15.8984375" style="18" customWidth="1"/>
    <col min="4869" max="4869" width="35.09765625" style="18" customWidth="1"/>
    <col min="4870" max="4870" width="12.8984375" style="18" customWidth="1"/>
    <col min="4871" max="4871" width="19.3984375" style="18" customWidth="1"/>
    <col min="4872" max="5120" width="9.19921875" style="18"/>
    <col min="5121" max="5121" width="4.59765625" style="18" customWidth="1"/>
    <col min="5122" max="5122" width="13.5" style="18" customWidth="1"/>
    <col min="5123" max="5123" width="26.59765625" style="18" customWidth="1"/>
    <col min="5124" max="5124" width="15.8984375" style="18" customWidth="1"/>
    <col min="5125" max="5125" width="35.09765625" style="18" customWidth="1"/>
    <col min="5126" max="5126" width="12.8984375" style="18" customWidth="1"/>
    <col min="5127" max="5127" width="19.3984375" style="18" customWidth="1"/>
    <col min="5128" max="5376" width="9.19921875" style="18"/>
    <col min="5377" max="5377" width="4.59765625" style="18" customWidth="1"/>
    <col min="5378" max="5378" width="13.5" style="18" customWidth="1"/>
    <col min="5379" max="5379" width="26.59765625" style="18" customWidth="1"/>
    <col min="5380" max="5380" width="15.8984375" style="18" customWidth="1"/>
    <col min="5381" max="5381" width="35.09765625" style="18" customWidth="1"/>
    <col min="5382" max="5382" width="12.8984375" style="18" customWidth="1"/>
    <col min="5383" max="5383" width="19.3984375" style="18" customWidth="1"/>
    <col min="5384" max="5632" width="9.19921875" style="18"/>
    <col min="5633" max="5633" width="4.59765625" style="18" customWidth="1"/>
    <col min="5634" max="5634" width="13.5" style="18" customWidth="1"/>
    <col min="5635" max="5635" width="26.59765625" style="18" customWidth="1"/>
    <col min="5636" max="5636" width="15.8984375" style="18" customWidth="1"/>
    <col min="5637" max="5637" width="35.09765625" style="18" customWidth="1"/>
    <col min="5638" max="5638" width="12.8984375" style="18" customWidth="1"/>
    <col min="5639" max="5639" width="19.3984375" style="18" customWidth="1"/>
    <col min="5640" max="5888" width="9.19921875" style="18"/>
    <col min="5889" max="5889" width="4.59765625" style="18" customWidth="1"/>
    <col min="5890" max="5890" width="13.5" style="18" customWidth="1"/>
    <col min="5891" max="5891" width="26.59765625" style="18" customWidth="1"/>
    <col min="5892" max="5892" width="15.8984375" style="18" customWidth="1"/>
    <col min="5893" max="5893" width="35.09765625" style="18" customWidth="1"/>
    <col min="5894" max="5894" width="12.8984375" style="18" customWidth="1"/>
    <col min="5895" max="5895" width="19.3984375" style="18" customWidth="1"/>
    <col min="5896" max="6144" width="9.19921875" style="18"/>
    <col min="6145" max="6145" width="4.59765625" style="18" customWidth="1"/>
    <col min="6146" max="6146" width="13.5" style="18" customWidth="1"/>
    <col min="6147" max="6147" width="26.59765625" style="18" customWidth="1"/>
    <col min="6148" max="6148" width="15.8984375" style="18" customWidth="1"/>
    <col min="6149" max="6149" width="35.09765625" style="18" customWidth="1"/>
    <col min="6150" max="6150" width="12.8984375" style="18" customWidth="1"/>
    <col min="6151" max="6151" width="19.3984375" style="18" customWidth="1"/>
    <col min="6152" max="6400" width="9.19921875" style="18"/>
    <col min="6401" max="6401" width="4.59765625" style="18" customWidth="1"/>
    <col min="6402" max="6402" width="13.5" style="18" customWidth="1"/>
    <col min="6403" max="6403" width="26.59765625" style="18" customWidth="1"/>
    <col min="6404" max="6404" width="15.8984375" style="18" customWidth="1"/>
    <col min="6405" max="6405" width="35.09765625" style="18" customWidth="1"/>
    <col min="6406" max="6406" width="12.8984375" style="18" customWidth="1"/>
    <col min="6407" max="6407" width="19.3984375" style="18" customWidth="1"/>
    <col min="6408" max="6656" width="9.19921875" style="18"/>
    <col min="6657" max="6657" width="4.59765625" style="18" customWidth="1"/>
    <col min="6658" max="6658" width="13.5" style="18" customWidth="1"/>
    <col min="6659" max="6659" width="26.59765625" style="18" customWidth="1"/>
    <col min="6660" max="6660" width="15.8984375" style="18" customWidth="1"/>
    <col min="6661" max="6661" width="35.09765625" style="18" customWidth="1"/>
    <col min="6662" max="6662" width="12.8984375" style="18" customWidth="1"/>
    <col min="6663" max="6663" width="19.3984375" style="18" customWidth="1"/>
    <col min="6664" max="6912" width="9.19921875" style="18"/>
    <col min="6913" max="6913" width="4.59765625" style="18" customWidth="1"/>
    <col min="6914" max="6914" width="13.5" style="18" customWidth="1"/>
    <col min="6915" max="6915" width="26.59765625" style="18" customWidth="1"/>
    <col min="6916" max="6916" width="15.8984375" style="18" customWidth="1"/>
    <col min="6917" max="6917" width="35.09765625" style="18" customWidth="1"/>
    <col min="6918" max="6918" width="12.8984375" style="18" customWidth="1"/>
    <col min="6919" max="6919" width="19.3984375" style="18" customWidth="1"/>
    <col min="6920" max="7168" width="9.19921875" style="18"/>
    <col min="7169" max="7169" width="4.59765625" style="18" customWidth="1"/>
    <col min="7170" max="7170" width="13.5" style="18" customWidth="1"/>
    <col min="7171" max="7171" width="26.59765625" style="18" customWidth="1"/>
    <col min="7172" max="7172" width="15.8984375" style="18" customWidth="1"/>
    <col min="7173" max="7173" width="35.09765625" style="18" customWidth="1"/>
    <col min="7174" max="7174" width="12.8984375" style="18" customWidth="1"/>
    <col min="7175" max="7175" width="19.3984375" style="18" customWidth="1"/>
    <col min="7176" max="7424" width="9.19921875" style="18"/>
    <col min="7425" max="7425" width="4.59765625" style="18" customWidth="1"/>
    <col min="7426" max="7426" width="13.5" style="18" customWidth="1"/>
    <col min="7427" max="7427" width="26.59765625" style="18" customWidth="1"/>
    <col min="7428" max="7428" width="15.8984375" style="18" customWidth="1"/>
    <col min="7429" max="7429" width="35.09765625" style="18" customWidth="1"/>
    <col min="7430" max="7430" width="12.8984375" style="18" customWidth="1"/>
    <col min="7431" max="7431" width="19.3984375" style="18" customWidth="1"/>
    <col min="7432" max="7680" width="9.19921875" style="18"/>
    <col min="7681" max="7681" width="4.59765625" style="18" customWidth="1"/>
    <col min="7682" max="7682" width="13.5" style="18" customWidth="1"/>
    <col min="7683" max="7683" width="26.59765625" style="18" customWidth="1"/>
    <col min="7684" max="7684" width="15.8984375" style="18" customWidth="1"/>
    <col min="7685" max="7685" width="35.09765625" style="18" customWidth="1"/>
    <col min="7686" max="7686" width="12.8984375" style="18" customWidth="1"/>
    <col min="7687" max="7687" width="19.3984375" style="18" customWidth="1"/>
    <col min="7688" max="7936" width="9.19921875" style="18"/>
    <col min="7937" max="7937" width="4.59765625" style="18" customWidth="1"/>
    <col min="7938" max="7938" width="13.5" style="18" customWidth="1"/>
    <col min="7939" max="7939" width="26.59765625" style="18" customWidth="1"/>
    <col min="7940" max="7940" width="15.8984375" style="18" customWidth="1"/>
    <col min="7941" max="7941" width="35.09765625" style="18" customWidth="1"/>
    <col min="7942" max="7942" width="12.8984375" style="18" customWidth="1"/>
    <col min="7943" max="7943" width="19.3984375" style="18" customWidth="1"/>
    <col min="7944" max="8192" width="9.19921875" style="18"/>
    <col min="8193" max="8193" width="4.59765625" style="18" customWidth="1"/>
    <col min="8194" max="8194" width="13.5" style="18" customWidth="1"/>
    <col min="8195" max="8195" width="26.59765625" style="18" customWidth="1"/>
    <col min="8196" max="8196" width="15.8984375" style="18" customWidth="1"/>
    <col min="8197" max="8197" width="35.09765625" style="18" customWidth="1"/>
    <col min="8198" max="8198" width="12.8984375" style="18" customWidth="1"/>
    <col min="8199" max="8199" width="19.3984375" style="18" customWidth="1"/>
    <col min="8200" max="8448" width="9.19921875" style="18"/>
    <col min="8449" max="8449" width="4.59765625" style="18" customWidth="1"/>
    <col min="8450" max="8450" width="13.5" style="18" customWidth="1"/>
    <col min="8451" max="8451" width="26.59765625" style="18" customWidth="1"/>
    <col min="8452" max="8452" width="15.8984375" style="18" customWidth="1"/>
    <col min="8453" max="8453" width="35.09765625" style="18" customWidth="1"/>
    <col min="8454" max="8454" width="12.8984375" style="18" customWidth="1"/>
    <col min="8455" max="8455" width="19.3984375" style="18" customWidth="1"/>
    <col min="8456" max="8704" width="9.19921875" style="18"/>
    <col min="8705" max="8705" width="4.59765625" style="18" customWidth="1"/>
    <col min="8706" max="8706" width="13.5" style="18" customWidth="1"/>
    <col min="8707" max="8707" width="26.59765625" style="18" customWidth="1"/>
    <col min="8708" max="8708" width="15.8984375" style="18" customWidth="1"/>
    <col min="8709" max="8709" width="35.09765625" style="18" customWidth="1"/>
    <col min="8710" max="8710" width="12.8984375" style="18" customWidth="1"/>
    <col min="8711" max="8711" width="19.3984375" style="18" customWidth="1"/>
    <col min="8712" max="8960" width="9.19921875" style="18"/>
    <col min="8961" max="8961" width="4.59765625" style="18" customWidth="1"/>
    <col min="8962" max="8962" width="13.5" style="18" customWidth="1"/>
    <col min="8963" max="8963" width="26.59765625" style="18" customWidth="1"/>
    <col min="8964" max="8964" width="15.8984375" style="18" customWidth="1"/>
    <col min="8965" max="8965" width="35.09765625" style="18" customWidth="1"/>
    <col min="8966" max="8966" width="12.8984375" style="18" customWidth="1"/>
    <col min="8967" max="8967" width="19.3984375" style="18" customWidth="1"/>
    <col min="8968" max="9216" width="9.19921875" style="18"/>
    <col min="9217" max="9217" width="4.59765625" style="18" customWidth="1"/>
    <col min="9218" max="9218" width="13.5" style="18" customWidth="1"/>
    <col min="9219" max="9219" width="26.59765625" style="18" customWidth="1"/>
    <col min="9220" max="9220" width="15.8984375" style="18" customWidth="1"/>
    <col min="9221" max="9221" width="35.09765625" style="18" customWidth="1"/>
    <col min="9222" max="9222" width="12.8984375" style="18" customWidth="1"/>
    <col min="9223" max="9223" width="19.3984375" style="18" customWidth="1"/>
    <col min="9224" max="9472" width="9.19921875" style="18"/>
    <col min="9473" max="9473" width="4.59765625" style="18" customWidth="1"/>
    <col min="9474" max="9474" width="13.5" style="18" customWidth="1"/>
    <col min="9475" max="9475" width="26.59765625" style="18" customWidth="1"/>
    <col min="9476" max="9476" width="15.8984375" style="18" customWidth="1"/>
    <col min="9477" max="9477" width="35.09765625" style="18" customWidth="1"/>
    <col min="9478" max="9478" width="12.8984375" style="18" customWidth="1"/>
    <col min="9479" max="9479" width="19.3984375" style="18" customWidth="1"/>
    <col min="9480" max="9728" width="9.19921875" style="18"/>
    <col min="9729" max="9729" width="4.59765625" style="18" customWidth="1"/>
    <col min="9730" max="9730" width="13.5" style="18" customWidth="1"/>
    <col min="9731" max="9731" width="26.59765625" style="18" customWidth="1"/>
    <col min="9732" max="9732" width="15.8984375" style="18" customWidth="1"/>
    <col min="9733" max="9733" width="35.09765625" style="18" customWidth="1"/>
    <col min="9734" max="9734" width="12.8984375" style="18" customWidth="1"/>
    <col min="9735" max="9735" width="19.3984375" style="18" customWidth="1"/>
    <col min="9736" max="9984" width="9.19921875" style="18"/>
    <col min="9985" max="9985" width="4.59765625" style="18" customWidth="1"/>
    <col min="9986" max="9986" width="13.5" style="18" customWidth="1"/>
    <col min="9987" max="9987" width="26.59765625" style="18" customWidth="1"/>
    <col min="9988" max="9988" width="15.8984375" style="18" customWidth="1"/>
    <col min="9989" max="9989" width="35.09765625" style="18" customWidth="1"/>
    <col min="9990" max="9990" width="12.8984375" style="18" customWidth="1"/>
    <col min="9991" max="9991" width="19.3984375" style="18" customWidth="1"/>
    <col min="9992" max="10240" width="9.19921875" style="18"/>
    <col min="10241" max="10241" width="4.59765625" style="18" customWidth="1"/>
    <col min="10242" max="10242" width="13.5" style="18" customWidth="1"/>
    <col min="10243" max="10243" width="26.59765625" style="18" customWidth="1"/>
    <col min="10244" max="10244" width="15.8984375" style="18" customWidth="1"/>
    <col min="10245" max="10245" width="35.09765625" style="18" customWidth="1"/>
    <col min="10246" max="10246" width="12.8984375" style="18" customWidth="1"/>
    <col min="10247" max="10247" width="19.3984375" style="18" customWidth="1"/>
    <col min="10248" max="10496" width="9.19921875" style="18"/>
    <col min="10497" max="10497" width="4.59765625" style="18" customWidth="1"/>
    <col min="10498" max="10498" width="13.5" style="18" customWidth="1"/>
    <col min="10499" max="10499" width="26.59765625" style="18" customWidth="1"/>
    <col min="10500" max="10500" width="15.8984375" style="18" customWidth="1"/>
    <col min="10501" max="10501" width="35.09765625" style="18" customWidth="1"/>
    <col min="10502" max="10502" width="12.8984375" style="18" customWidth="1"/>
    <col min="10503" max="10503" width="19.3984375" style="18" customWidth="1"/>
    <col min="10504" max="10752" width="9.19921875" style="18"/>
    <col min="10753" max="10753" width="4.59765625" style="18" customWidth="1"/>
    <col min="10754" max="10754" width="13.5" style="18" customWidth="1"/>
    <col min="10755" max="10755" width="26.59765625" style="18" customWidth="1"/>
    <col min="10756" max="10756" width="15.8984375" style="18" customWidth="1"/>
    <col min="10757" max="10757" width="35.09765625" style="18" customWidth="1"/>
    <col min="10758" max="10758" width="12.8984375" style="18" customWidth="1"/>
    <col min="10759" max="10759" width="19.3984375" style="18" customWidth="1"/>
    <col min="10760" max="11008" width="9.19921875" style="18"/>
    <col min="11009" max="11009" width="4.59765625" style="18" customWidth="1"/>
    <col min="11010" max="11010" width="13.5" style="18" customWidth="1"/>
    <col min="11011" max="11011" width="26.59765625" style="18" customWidth="1"/>
    <col min="11012" max="11012" width="15.8984375" style="18" customWidth="1"/>
    <col min="11013" max="11013" width="35.09765625" style="18" customWidth="1"/>
    <col min="11014" max="11014" width="12.8984375" style="18" customWidth="1"/>
    <col min="11015" max="11015" width="19.3984375" style="18" customWidth="1"/>
    <col min="11016" max="11264" width="9.19921875" style="18"/>
    <col min="11265" max="11265" width="4.59765625" style="18" customWidth="1"/>
    <col min="11266" max="11266" width="13.5" style="18" customWidth="1"/>
    <col min="11267" max="11267" width="26.59765625" style="18" customWidth="1"/>
    <col min="11268" max="11268" width="15.8984375" style="18" customWidth="1"/>
    <col min="11269" max="11269" width="35.09765625" style="18" customWidth="1"/>
    <col min="11270" max="11270" width="12.8984375" style="18" customWidth="1"/>
    <col min="11271" max="11271" width="19.3984375" style="18" customWidth="1"/>
    <col min="11272" max="11520" width="9.19921875" style="18"/>
    <col min="11521" max="11521" width="4.59765625" style="18" customWidth="1"/>
    <col min="11522" max="11522" width="13.5" style="18" customWidth="1"/>
    <col min="11523" max="11523" width="26.59765625" style="18" customWidth="1"/>
    <col min="11524" max="11524" width="15.8984375" style="18" customWidth="1"/>
    <col min="11525" max="11525" width="35.09765625" style="18" customWidth="1"/>
    <col min="11526" max="11526" width="12.8984375" style="18" customWidth="1"/>
    <col min="11527" max="11527" width="19.3984375" style="18" customWidth="1"/>
    <col min="11528" max="11776" width="9.19921875" style="18"/>
    <col min="11777" max="11777" width="4.59765625" style="18" customWidth="1"/>
    <col min="11778" max="11778" width="13.5" style="18" customWidth="1"/>
    <col min="11779" max="11779" width="26.59765625" style="18" customWidth="1"/>
    <col min="11780" max="11780" width="15.8984375" style="18" customWidth="1"/>
    <col min="11781" max="11781" width="35.09765625" style="18" customWidth="1"/>
    <col min="11782" max="11782" width="12.8984375" style="18" customWidth="1"/>
    <col min="11783" max="11783" width="19.3984375" style="18" customWidth="1"/>
    <col min="11784" max="12032" width="9.19921875" style="18"/>
    <col min="12033" max="12033" width="4.59765625" style="18" customWidth="1"/>
    <col min="12034" max="12034" width="13.5" style="18" customWidth="1"/>
    <col min="12035" max="12035" width="26.59765625" style="18" customWidth="1"/>
    <col min="12036" max="12036" width="15.8984375" style="18" customWidth="1"/>
    <col min="12037" max="12037" width="35.09765625" style="18" customWidth="1"/>
    <col min="12038" max="12038" width="12.8984375" style="18" customWidth="1"/>
    <col min="12039" max="12039" width="19.3984375" style="18" customWidth="1"/>
    <col min="12040" max="12288" width="9.19921875" style="18"/>
    <col min="12289" max="12289" width="4.59765625" style="18" customWidth="1"/>
    <col min="12290" max="12290" width="13.5" style="18" customWidth="1"/>
    <col min="12291" max="12291" width="26.59765625" style="18" customWidth="1"/>
    <col min="12292" max="12292" width="15.8984375" style="18" customWidth="1"/>
    <col min="12293" max="12293" width="35.09765625" style="18" customWidth="1"/>
    <col min="12294" max="12294" width="12.8984375" style="18" customWidth="1"/>
    <col min="12295" max="12295" width="19.3984375" style="18" customWidth="1"/>
    <col min="12296" max="12544" width="9.19921875" style="18"/>
    <col min="12545" max="12545" width="4.59765625" style="18" customWidth="1"/>
    <col min="12546" max="12546" width="13.5" style="18" customWidth="1"/>
    <col min="12547" max="12547" width="26.59765625" style="18" customWidth="1"/>
    <col min="12548" max="12548" width="15.8984375" style="18" customWidth="1"/>
    <col min="12549" max="12549" width="35.09765625" style="18" customWidth="1"/>
    <col min="12550" max="12550" width="12.8984375" style="18" customWidth="1"/>
    <col min="12551" max="12551" width="19.3984375" style="18" customWidth="1"/>
    <col min="12552" max="12800" width="9.19921875" style="18"/>
    <col min="12801" max="12801" width="4.59765625" style="18" customWidth="1"/>
    <col min="12802" max="12802" width="13.5" style="18" customWidth="1"/>
    <col min="12803" max="12803" width="26.59765625" style="18" customWidth="1"/>
    <col min="12804" max="12804" width="15.8984375" style="18" customWidth="1"/>
    <col min="12805" max="12805" width="35.09765625" style="18" customWidth="1"/>
    <col min="12806" max="12806" width="12.8984375" style="18" customWidth="1"/>
    <col min="12807" max="12807" width="19.3984375" style="18" customWidth="1"/>
    <col min="12808" max="13056" width="9.19921875" style="18"/>
    <col min="13057" max="13057" width="4.59765625" style="18" customWidth="1"/>
    <col min="13058" max="13058" width="13.5" style="18" customWidth="1"/>
    <col min="13059" max="13059" width="26.59765625" style="18" customWidth="1"/>
    <col min="13060" max="13060" width="15.8984375" style="18" customWidth="1"/>
    <col min="13061" max="13061" width="35.09765625" style="18" customWidth="1"/>
    <col min="13062" max="13062" width="12.8984375" style="18" customWidth="1"/>
    <col min="13063" max="13063" width="19.3984375" style="18" customWidth="1"/>
    <col min="13064" max="13312" width="9.19921875" style="18"/>
    <col min="13313" max="13313" width="4.59765625" style="18" customWidth="1"/>
    <col min="13314" max="13314" width="13.5" style="18" customWidth="1"/>
    <col min="13315" max="13315" width="26.59765625" style="18" customWidth="1"/>
    <col min="13316" max="13316" width="15.8984375" style="18" customWidth="1"/>
    <col min="13317" max="13317" width="35.09765625" style="18" customWidth="1"/>
    <col min="13318" max="13318" width="12.8984375" style="18" customWidth="1"/>
    <col min="13319" max="13319" width="19.3984375" style="18" customWidth="1"/>
    <col min="13320" max="13568" width="9.19921875" style="18"/>
    <col min="13569" max="13569" width="4.59765625" style="18" customWidth="1"/>
    <col min="13570" max="13570" width="13.5" style="18" customWidth="1"/>
    <col min="13571" max="13571" width="26.59765625" style="18" customWidth="1"/>
    <col min="13572" max="13572" width="15.8984375" style="18" customWidth="1"/>
    <col min="13573" max="13573" width="35.09765625" style="18" customWidth="1"/>
    <col min="13574" max="13574" width="12.8984375" style="18" customWidth="1"/>
    <col min="13575" max="13575" width="19.3984375" style="18" customWidth="1"/>
    <col min="13576" max="13824" width="9.19921875" style="18"/>
    <col min="13825" max="13825" width="4.59765625" style="18" customWidth="1"/>
    <col min="13826" max="13826" width="13.5" style="18" customWidth="1"/>
    <col min="13827" max="13827" width="26.59765625" style="18" customWidth="1"/>
    <col min="13828" max="13828" width="15.8984375" style="18" customWidth="1"/>
    <col min="13829" max="13829" width="35.09765625" style="18" customWidth="1"/>
    <col min="13830" max="13830" width="12.8984375" style="18" customWidth="1"/>
    <col min="13831" max="13831" width="19.3984375" style="18" customWidth="1"/>
    <col min="13832" max="14080" width="9.19921875" style="18"/>
    <col min="14081" max="14081" width="4.59765625" style="18" customWidth="1"/>
    <col min="14082" max="14082" width="13.5" style="18" customWidth="1"/>
    <col min="14083" max="14083" width="26.59765625" style="18" customWidth="1"/>
    <col min="14084" max="14084" width="15.8984375" style="18" customWidth="1"/>
    <col min="14085" max="14085" width="35.09765625" style="18" customWidth="1"/>
    <col min="14086" max="14086" width="12.8984375" style="18" customWidth="1"/>
    <col min="14087" max="14087" width="19.3984375" style="18" customWidth="1"/>
    <col min="14088" max="14336" width="9.19921875" style="18"/>
    <col min="14337" max="14337" width="4.59765625" style="18" customWidth="1"/>
    <col min="14338" max="14338" width="13.5" style="18" customWidth="1"/>
    <col min="14339" max="14339" width="26.59765625" style="18" customWidth="1"/>
    <col min="14340" max="14340" width="15.8984375" style="18" customWidth="1"/>
    <col min="14341" max="14341" width="35.09765625" style="18" customWidth="1"/>
    <col min="14342" max="14342" width="12.8984375" style="18" customWidth="1"/>
    <col min="14343" max="14343" width="19.3984375" style="18" customWidth="1"/>
    <col min="14344" max="14592" width="9.19921875" style="18"/>
    <col min="14593" max="14593" width="4.59765625" style="18" customWidth="1"/>
    <col min="14594" max="14594" width="13.5" style="18" customWidth="1"/>
    <col min="14595" max="14595" width="26.59765625" style="18" customWidth="1"/>
    <col min="14596" max="14596" width="15.8984375" style="18" customWidth="1"/>
    <col min="14597" max="14597" width="35.09765625" style="18" customWidth="1"/>
    <col min="14598" max="14598" width="12.8984375" style="18" customWidth="1"/>
    <col min="14599" max="14599" width="19.3984375" style="18" customWidth="1"/>
    <col min="14600" max="14848" width="9.19921875" style="18"/>
    <col min="14849" max="14849" width="4.59765625" style="18" customWidth="1"/>
    <col min="14850" max="14850" width="13.5" style="18" customWidth="1"/>
    <col min="14851" max="14851" width="26.59765625" style="18" customWidth="1"/>
    <col min="14852" max="14852" width="15.8984375" style="18" customWidth="1"/>
    <col min="14853" max="14853" width="35.09765625" style="18" customWidth="1"/>
    <col min="14854" max="14854" width="12.8984375" style="18" customWidth="1"/>
    <col min="14855" max="14855" width="19.3984375" style="18" customWidth="1"/>
    <col min="14856" max="15104" width="9.19921875" style="18"/>
    <col min="15105" max="15105" width="4.59765625" style="18" customWidth="1"/>
    <col min="15106" max="15106" width="13.5" style="18" customWidth="1"/>
    <col min="15107" max="15107" width="26.59765625" style="18" customWidth="1"/>
    <col min="15108" max="15108" width="15.8984375" style="18" customWidth="1"/>
    <col min="15109" max="15109" width="35.09765625" style="18" customWidth="1"/>
    <col min="15110" max="15110" width="12.8984375" style="18" customWidth="1"/>
    <col min="15111" max="15111" width="19.3984375" style="18" customWidth="1"/>
    <col min="15112" max="15360" width="9.19921875" style="18"/>
    <col min="15361" max="15361" width="4.59765625" style="18" customWidth="1"/>
    <col min="15362" max="15362" width="13.5" style="18" customWidth="1"/>
    <col min="15363" max="15363" width="26.59765625" style="18" customWidth="1"/>
    <col min="15364" max="15364" width="15.8984375" style="18" customWidth="1"/>
    <col min="15365" max="15365" width="35.09765625" style="18" customWidth="1"/>
    <col min="15366" max="15366" width="12.8984375" style="18" customWidth="1"/>
    <col min="15367" max="15367" width="19.3984375" style="18" customWidth="1"/>
    <col min="15368" max="15616" width="9.19921875" style="18"/>
    <col min="15617" max="15617" width="4.59765625" style="18" customWidth="1"/>
    <col min="15618" max="15618" width="13.5" style="18" customWidth="1"/>
    <col min="15619" max="15619" width="26.59765625" style="18" customWidth="1"/>
    <col min="15620" max="15620" width="15.8984375" style="18" customWidth="1"/>
    <col min="15621" max="15621" width="35.09765625" style="18" customWidth="1"/>
    <col min="15622" max="15622" width="12.8984375" style="18" customWidth="1"/>
    <col min="15623" max="15623" width="19.3984375" style="18" customWidth="1"/>
    <col min="15624" max="15872" width="9.19921875" style="18"/>
    <col min="15873" max="15873" width="4.59765625" style="18" customWidth="1"/>
    <col min="15874" max="15874" width="13.5" style="18" customWidth="1"/>
    <col min="15875" max="15875" width="26.59765625" style="18" customWidth="1"/>
    <col min="15876" max="15876" width="15.8984375" style="18" customWidth="1"/>
    <col min="15877" max="15877" width="35.09765625" style="18" customWidth="1"/>
    <col min="15878" max="15878" width="12.8984375" style="18" customWidth="1"/>
    <col min="15879" max="15879" width="19.3984375" style="18" customWidth="1"/>
    <col min="15880" max="16128" width="9.19921875" style="18"/>
    <col min="16129" max="16129" width="4.59765625" style="18" customWidth="1"/>
    <col min="16130" max="16130" width="13.5" style="18" customWidth="1"/>
    <col min="16131" max="16131" width="26.59765625" style="18" customWidth="1"/>
    <col min="16132" max="16132" width="15.8984375" style="18" customWidth="1"/>
    <col min="16133" max="16133" width="35.09765625" style="18" customWidth="1"/>
    <col min="16134" max="16134" width="12.8984375" style="18" customWidth="1"/>
    <col min="16135" max="16135" width="19.3984375" style="18" customWidth="1"/>
    <col min="16136" max="16384" width="9.19921875" style="18"/>
  </cols>
  <sheetData>
    <row r="1" spans="1:7" s="6" customFormat="1" ht="26.25" customHeight="1" x14ac:dyDescent="0.3">
      <c r="A1" s="65"/>
      <c r="B1" s="12"/>
      <c r="C1" s="13" t="s">
        <v>410</v>
      </c>
      <c r="D1" s="1707" t="str">
        <f>Cover!C20</f>
        <v>Horseshoe Bend Water Company, LLC</v>
      </c>
      <c r="E1" s="1707"/>
      <c r="F1" s="49"/>
      <c r="G1" s="531"/>
    </row>
    <row r="2" spans="1:7" s="6" customFormat="1" ht="13.8" x14ac:dyDescent="0.25">
      <c r="A2" s="1697" t="s">
        <v>183</v>
      </c>
      <c r="B2" s="1698"/>
      <c r="C2" s="1698"/>
      <c r="D2" s="1698"/>
      <c r="E2" s="1698"/>
      <c r="F2" s="1698"/>
      <c r="G2" s="1699"/>
    </row>
    <row r="3" spans="1:7" s="6" customFormat="1" ht="13.8" x14ac:dyDescent="0.25">
      <c r="A3" s="1700" t="s">
        <v>553</v>
      </c>
      <c r="B3" s="1701"/>
      <c r="C3" s="1701"/>
      <c r="D3" s="1701"/>
      <c r="E3" s="1701"/>
      <c r="F3" s="1701"/>
      <c r="G3" s="1702"/>
    </row>
    <row r="4" spans="1:7" s="6" customFormat="1" ht="20.25" customHeight="1" x14ac:dyDescent="0.25">
      <c r="A4" s="153"/>
      <c r="B4" s="311"/>
      <c r="C4" s="120"/>
      <c r="D4" s="410" t="s">
        <v>554</v>
      </c>
      <c r="E4" s="901" t="str">
        <f>Cover!D41</f>
        <v>December 31, 2024</v>
      </c>
      <c r="F4" s="120"/>
      <c r="G4" s="312"/>
    </row>
    <row r="5" spans="1:7" x14ac:dyDescent="0.3">
      <c r="D5" s="409"/>
      <c r="E5" s="409"/>
      <c r="F5" s="440"/>
      <c r="G5" s="441"/>
    </row>
    <row r="6" spans="1:7" x14ac:dyDescent="0.3">
      <c r="A6" s="1710" t="s">
        <v>543</v>
      </c>
      <c r="B6" s="1710"/>
      <c r="C6" s="1706" t="s">
        <v>555</v>
      </c>
      <c r="D6" s="1706"/>
      <c r="E6" s="1706"/>
      <c r="F6" s="1706"/>
      <c r="G6" s="1706"/>
    </row>
    <row r="7" spans="1:7" x14ac:dyDescent="0.3">
      <c r="B7" s="442"/>
      <c r="C7" s="1706"/>
      <c r="D7" s="1706"/>
      <c r="E7" s="1706"/>
      <c r="F7" s="1706"/>
      <c r="G7" s="1706"/>
    </row>
    <row r="8" spans="1:7" s="424" customFormat="1" ht="13.2" x14ac:dyDescent="0.3">
      <c r="A8" s="425"/>
      <c r="B8" s="425"/>
      <c r="C8" s="439" t="s">
        <v>556</v>
      </c>
      <c r="E8" s="425"/>
      <c r="F8" s="425"/>
      <c r="G8" s="425"/>
    </row>
    <row r="9" spans="1:7" ht="16.2" thickBot="1" x14ac:dyDescent="0.35">
      <c r="D9" s="6"/>
      <c r="E9" s="6"/>
    </row>
    <row r="10" spans="1:7" s="446" customFormat="1" ht="42.6" thickTop="1" thickBot="1" x14ac:dyDescent="0.35">
      <c r="A10" s="443"/>
      <c r="B10" s="444" t="s">
        <v>557</v>
      </c>
      <c r="C10" s="444" t="s">
        <v>558</v>
      </c>
      <c r="D10" s="444" t="s">
        <v>559</v>
      </c>
      <c r="E10" s="444" t="s">
        <v>560</v>
      </c>
      <c r="F10" s="444" t="s">
        <v>1775</v>
      </c>
      <c r="G10" s="445" t="s">
        <v>562</v>
      </c>
    </row>
    <row r="11" spans="1:7" s="19" customFormat="1" ht="33.75" customHeight="1" thickTop="1" x14ac:dyDescent="0.3">
      <c r="A11" s="447" t="s">
        <v>39</v>
      </c>
      <c r="B11" s="1468" t="s">
        <v>1723</v>
      </c>
      <c r="C11" s="1464" t="s">
        <v>1724</v>
      </c>
      <c r="D11" s="1465">
        <f>'WP Sch II-4'!J7</f>
        <v>2191.11</v>
      </c>
      <c r="E11" s="1518" t="s">
        <v>1735</v>
      </c>
      <c r="F11" s="1518" t="s">
        <v>1834</v>
      </c>
      <c r="G11" s="1037" t="s">
        <v>1736</v>
      </c>
    </row>
    <row r="12" spans="1:7" s="19" customFormat="1" ht="33.75" customHeight="1" x14ac:dyDescent="0.3">
      <c r="A12" s="448" t="s">
        <v>40</v>
      </c>
      <c r="B12" s="1467" t="s">
        <v>1725</v>
      </c>
      <c r="C12" s="1026" t="str">
        <f>'WP Sch II-4'!H39</f>
        <v>Patterson Professional Services LLC</v>
      </c>
      <c r="D12" s="1466">
        <f>'WP Sch II-4'!J39</f>
        <v>6639.34</v>
      </c>
      <c r="E12" s="1519" t="s">
        <v>1737</v>
      </c>
      <c r="F12" s="1518" t="s">
        <v>1834</v>
      </c>
      <c r="G12" s="1517" t="s">
        <v>1738</v>
      </c>
    </row>
    <row r="13" spans="1:7" s="19" customFormat="1" ht="33.75" customHeight="1" x14ac:dyDescent="0.3">
      <c r="A13" s="448" t="s">
        <v>41</v>
      </c>
      <c r="B13" s="1467">
        <v>620.1</v>
      </c>
      <c r="C13" s="1026" t="str">
        <f>'WP Sch II-4'!H43</f>
        <v>Patterson Professional Services LLC</v>
      </c>
      <c r="D13" s="1466">
        <f>'WP Sch II-4'!J43</f>
        <v>8926.83</v>
      </c>
      <c r="E13" s="1519" t="s">
        <v>1737</v>
      </c>
      <c r="F13" s="1518" t="s">
        <v>1834</v>
      </c>
      <c r="G13" s="1517" t="s">
        <v>1739</v>
      </c>
    </row>
    <row r="14" spans="1:7" s="19" customFormat="1" ht="33.75" customHeight="1" x14ac:dyDescent="0.3">
      <c r="A14" s="448" t="s">
        <v>42</v>
      </c>
      <c r="B14" s="1467">
        <v>620.1</v>
      </c>
      <c r="C14" s="1026" t="str">
        <f>'WP Sch II-4'!H51</f>
        <v>Patterson Professional Services LLC</v>
      </c>
      <c r="D14" s="1466">
        <f>'WP Sch II-4'!J51</f>
        <v>8382.25</v>
      </c>
      <c r="E14" s="1519" t="s">
        <v>1737</v>
      </c>
      <c r="F14" s="1518" t="s">
        <v>1834</v>
      </c>
      <c r="G14" s="1517" t="s">
        <v>1740</v>
      </c>
    </row>
    <row r="15" spans="1:7" s="19" customFormat="1" ht="33.75" customHeight="1" x14ac:dyDescent="0.3">
      <c r="A15" s="448" t="s">
        <v>43</v>
      </c>
      <c r="B15" s="1467">
        <v>620.1</v>
      </c>
      <c r="C15" s="1026" t="str">
        <f>'WP Sch II-4'!H60</f>
        <v>Patterson Professional Services LLC</v>
      </c>
      <c r="D15" s="1466">
        <f>'WP Sch II-4'!J60</f>
        <v>7728.13</v>
      </c>
      <c r="E15" s="1519" t="s">
        <v>1737</v>
      </c>
      <c r="F15" s="1518" t="s">
        <v>1834</v>
      </c>
      <c r="G15" s="1517" t="s">
        <v>1741</v>
      </c>
    </row>
    <row r="16" spans="1:7" s="19" customFormat="1" ht="33.75" customHeight="1" x14ac:dyDescent="0.3">
      <c r="A16" s="448" t="s">
        <v>44</v>
      </c>
      <c r="B16" s="1467">
        <v>634.02</v>
      </c>
      <c r="C16" s="1026" t="s">
        <v>1225</v>
      </c>
      <c r="D16" s="1466">
        <f>'WP Sch II-4'!J73</f>
        <v>7237.23</v>
      </c>
      <c r="E16" s="1256" t="s">
        <v>1769</v>
      </c>
      <c r="F16" s="1518" t="s">
        <v>1834</v>
      </c>
      <c r="G16" s="1517" t="s">
        <v>1742</v>
      </c>
    </row>
    <row r="17" spans="1:7" s="19" customFormat="1" ht="33.75" customHeight="1" x14ac:dyDescent="0.3">
      <c r="A17" s="448" t="s">
        <v>45</v>
      </c>
      <c r="B17" s="1467">
        <v>634.02</v>
      </c>
      <c r="C17" s="1026" t="s">
        <v>1225</v>
      </c>
      <c r="D17" s="1466">
        <f>'WP Sch II-4'!J80</f>
        <v>9446.52</v>
      </c>
      <c r="E17" s="1256" t="s">
        <v>1769</v>
      </c>
      <c r="F17" s="1518" t="s">
        <v>1834</v>
      </c>
      <c r="G17" s="1517" t="s">
        <v>1743</v>
      </c>
    </row>
    <row r="18" spans="1:7" s="19" customFormat="1" ht="33.75" customHeight="1" x14ac:dyDescent="0.3">
      <c r="A18" s="448" t="s">
        <v>46</v>
      </c>
      <c r="B18" s="1467">
        <v>634.02</v>
      </c>
      <c r="C18" s="1026" t="s">
        <v>1225</v>
      </c>
      <c r="D18" s="1466">
        <f>'WP Sch II-4'!J81</f>
        <v>7006.87</v>
      </c>
      <c r="E18" s="1256" t="s">
        <v>1769</v>
      </c>
      <c r="F18" s="1518" t="s">
        <v>1834</v>
      </c>
      <c r="G18" s="1517" t="s">
        <v>1744</v>
      </c>
    </row>
    <row r="19" spans="1:7" s="19" customFormat="1" ht="33.75" customHeight="1" x14ac:dyDescent="0.3">
      <c r="A19" s="448" t="s">
        <v>47</v>
      </c>
      <c r="B19" s="1470">
        <v>634.02200000000005</v>
      </c>
      <c r="C19" s="1026" t="s">
        <v>975</v>
      </c>
      <c r="D19" s="1466">
        <f>'WP Sch II-4'!J85</f>
        <v>1785.81</v>
      </c>
      <c r="E19" s="1519" t="s">
        <v>1770</v>
      </c>
      <c r="F19" s="1518" t="s">
        <v>1834</v>
      </c>
      <c r="G19" s="1517" t="s">
        <v>1745</v>
      </c>
    </row>
    <row r="20" spans="1:7" s="19" customFormat="1" ht="33.75" customHeight="1" x14ac:dyDescent="0.3">
      <c r="A20" s="448" t="s">
        <v>48</v>
      </c>
      <c r="B20" s="1470">
        <v>634.02200000000005</v>
      </c>
      <c r="C20" s="1026" t="s">
        <v>975</v>
      </c>
      <c r="D20" s="1466">
        <f>'WP Sch II-4'!J87</f>
        <v>2326.5500000000002</v>
      </c>
      <c r="E20" s="1519" t="s">
        <v>1770</v>
      </c>
      <c r="F20" s="1518" t="s">
        <v>1834</v>
      </c>
      <c r="G20" s="1517" t="s">
        <v>1746</v>
      </c>
    </row>
    <row r="21" spans="1:7" s="19" customFormat="1" ht="33.75" customHeight="1" x14ac:dyDescent="0.3">
      <c r="A21" s="448" t="s">
        <v>50</v>
      </c>
      <c r="B21" s="1470">
        <v>634.02200000000005</v>
      </c>
      <c r="C21" s="1026" t="s">
        <v>975</v>
      </c>
      <c r="D21" s="1466">
        <f>'WP Sch II-4'!J88</f>
        <v>2254.65</v>
      </c>
      <c r="E21" s="1519" t="s">
        <v>1770</v>
      </c>
      <c r="F21" s="1518" t="s">
        <v>1834</v>
      </c>
      <c r="G21" s="1517" t="s">
        <v>1747</v>
      </c>
    </row>
    <row r="22" spans="1:7" s="19" customFormat="1" ht="33.75" customHeight="1" x14ac:dyDescent="0.3">
      <c r="A22" s="448" t="s">
        <v>51</v>
      </c>
      <c r="B22" s="1467">
        <v>635</v>
      </c>
      <c r="C22" s="1026" t="str">
        <f>'WP Sch II-4'!H124</f>
        <v>Lower Colorado River Authority</v>
      </c>
      <c r="D22" s="1466">
        <f>'WP Sch II-4'!J124</f>
        <v>1967</v>
      </c>
      <c r="E22" s="1519" t="s">
        <v>1771</v>
      </c>
      <c r="F22" s="1518" t="s">
        <v>1834</v>
      </c>
      <c r="G22" s="1517" t="s">
        <v>1748</v>
      </c>
    </row>
    <row r="23" spans="1:7" s="19" customFormat="1" ht="33.75" customHeight="1" x14ac:dyDescent="0.3">
      <c r="A23" s="448" t="s">
        <v>226</v>
      </c>
      <c r="B23" s="1467">
        <v>635</v>
      </c>
      <c r="C23" s="1026" t="str">
        <f>'WP Sch II-4'!H126</f>
        <v>Patterson Professional Services LLC</v>
      </c>
      <c r="D23" s="1466">
        <f>'WP Sch II-4'!J126</f>
        <v>1884.18</v>
      </c>
      <c r="E23" s="1519" t="s">
        <v>1737</v>
      </c>
      <c r="F23" s="1518" t="s">
        <v>1834</v>
      </c>
      <c r="G23" s="1517" t="s">
        <v>1741</v>
      </c>
    </row>
    <row r="24" spans="1:7" s="19" customFormat="1" ht="33.75" customHeight="1" x14ac:dyDescent="0.3">
      <c r="A24" s="448" t="s">
        <v>229</v>
      </c>
      <c r="B24" s="1467">
        <v>635</v>
      </c>
      <c r="C24" s="1026" t="str">
        <f>'WP Sch II-4'!H127</f>
        <v>Lower Colorado River Authority</v>
      </c>
      <c r="D24" s="1466">
        <f>'WP Sch II-4'!J127</f>
        <v>1552</v>
      </c>
      <c r="E24" s="1519" t="s">
        <v>1771</v>
      </c>
      <c r="F24" s="1518" t="s">
        <v>1834</v>
      </c>
      <c r="G24" s="1517" t="s">
        <v>1749</v>
      </c>
    </row>
    <row r="25" spans="1:7" s="19" customFormat="1" ht="33.75" customHeight="1" x14ac:dyDescent="0.3">
      <c r="A25" s="448" t="s">
        <v>232</v>
      </c>
      <c r="B25" s="1467">
        <v>635</v>
      </c>
      <c r="C25" s="1026" t="str">
        <f>'WP Sch II-4'!H128</f>
        <v>Enthalpy Analytical, LLC</v>
      </c>
      <c r="D25" s="1466">
        <f>'WP Sch II-4'!J128</f>
        <v>7940</v>
      </c>
      <c r="E25" s="1519" t="s">
        <v>1771</v>
      </c>
      <c r="F25" s="1518" t="s">
        <v>1834</v>
      </c>
      <c r="G25" s="1517" t="s">
        <v>1750</v>
      </c>
    </row>
    <row r="26" spans="1:7" s="19" customFormat="1" ht="33.75" customHeight="1" x14ac:dyDescent="0.3">
      <c r="A26" s="448" t="s">
        <v>235</v>
      </c>
      <c r="B26" s="1467">
        <v>667</v>
      </c>
      <c r="C26" s="1026" t="str">
        <f>'WP Sch II-4'!H175</f>
        <v>Upper Trinity GCD</v>
      </c>
      <c r="D26" s="1466">
        <f>'WP Sch II-4'!J175</f>
        <v>2355.58</v>
      </c>
      <c r="E26" s="1519" t="s">
        <v>1772</v>
      </c>
      <c r="F26" s="1518" t="s">
        <v>1834</v>
      </c>
      <c r="G26" s="1517" t="s">
        <v>1751</v>
      </c>
    </row>
    <row r="27" spans="1:7" s="19" customFormat="1" ht="33.75" customHeight="1" x14ac:dyDescent="0.3">
      <c r="A27" s="448" t="s">
        <v>238</v>
      </c>
      <c r="B27" s="1467">
        <v>667</v>
      </c>
      <c r="C27" s="1026" t="str">
        <f>'WP Sch II-4'!H177</f>
        <v>Upper Trinity GCD</v>
      </c>
      <c r="D27" s="1466">
        <f>'WP Sch II-4'!J177</f>
        <v>5563.93</v>
      </c>
      <c r="E27" s="1519" t="s">
        <v>1772</v>
      </c>
      <c r="F27" s="1518" t="s">
        <v>1834</v>
      </c>
      <c r="G27" s="1517" t="s">
        <v>1752</v>
      </c>
    </row>
    <row r="28" spans="1:7" s="19" customFormat="1" ht="33.75" customHeight="1" x14ac:dyDescent="0.3">
      <c r="A28" s="448" t="s">
        <v>241</v>
      </c>
      <c r="B28" s="1467">
        <v>667</v>
      </c>
      <c r="C28" s="1026" t="str">
        <f>'WP Sch II-4'!H178</f>
        <v>Upper Trinity GCD</v>
      </c>
      <c r="D28" s="1466">
        <f>'WP Sch II-4'!J178</f>
        <v>3230.87</v>
      </c>
      <c r="E28" s="1519" t="s">
        <v>1772</v>
      </c>
      <c r="F28" s="1518" t="s">
        <v>1834</v>
      </c>
      <c r="G28" s="1517" t="s">
        <v>1753</v>
      </c>
    </row>
    <row r="29" spans="1:7" s="19" customFormat="1" ht="33.75" customHeight="1" x14ac:dyDescent="0.3">
      <c r="A29" s="448" t="s">
        <v>244</v>
      </c>
      <c r="B29" s="1467">
        <v>667</v>
      </c>
      <c r="C29" s="1026" t="str">
        <f>'WP Sch II-4'!H180</f>
        <v>Texas Commission on Environmental Quality</v>
      </c>
      <c r="D29" s="1466">
        <f>'WP Sch II-4'!J180</f>
        <v>1467.55</v>
      </c>
      <c r="E29" s="1519" t="s">
        <v>1773</v>
      </c>
      <c r="F29" s="1518" t="s">
        <v>1834</v>
      </c>
      <c r="G29" s="1517" t="s">
        <v>1754</v>
      </c>
    </row>
    <row r="30" spans="1:7" s="19" customFormat="1" ht="33.75" customHeight="1" thickBot="1" x14ac:dyDescent="0.35">
      <c r="A30" s="449" t="s">
        <v>247</v>
      </c>
      <c r="B30" s="1469">
        <v>675.15</v>
      </c>
      <c r="C30" s="1029" t="str">
        <f>'WP Sch II-4'!H183</f>
        <v>Southwestern Utility Management, Inc</v>
      </c>
      <c r="D30" s="1471">
        <f>'WP Sch II-4'!J183</f>
        <v>1319.19</v>
      </c>
      <c r="E30" s="1520" t="s">
        <v>1774</v>
      </c>
      <c r="F30" s="1518" t="s">
        <v>1834</v>
      </c>
      <c r="G30" s="1517" t="s">
        <v>1768</v>
      </c>
    </row>
    <row r="31" spans="1:7" ht="5.25" customHeight="1" thickTop="1" x14ac:dyDescent="0.3"/>
    <row r="32" spans="1:7" ht="17.399999999999999" x14ac:dyDescent="0.3">
      <c r="A32" s="1522" t="s">
        <v>1776</v>
      </c>
      <c r="B32" s="639" t="s">
        <v>1794</v>
      </c>
      <c r="F32"/>
      <c r="G32"/>
    </row>
  </sheetData>
  <mergeCells count="5">
    <mergeCell ref="A2:G2"/>
    <mergeCell ref="A3:G3"/>
    <mergeCell ref="C6:G7"/>
    <mergeCell ref="A6:B6"/>
    <mergeCell ref="D1:E1"/>
  </mergeCells>
  <phoneticPr fontId="5" type="noConversion"/>
  <printOptions horizontalCentered="1" verticalCentered="1"/>
  <pageMargins left="0.7" right="0.7" top="0.75" bottom="0.75" header="0.3" footer="0.3"/>
  <pageSetup scale="66" orientation="portrait" cellComments="asDisplayed" r:id="rId1"/>
  <headerFooter scaleWithDoc="0"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rgb="FF0070C0"/>
    <pageSetUpPr fitToPage="1"/>
  </sheetPr>
  <dimension ref="A1:I29"/>
  <sheetViews>
    <sheetView view="pageLayout" topLeftCell="A9" zoomScaleNormal="100" workbookViewId="0">
      <selection activeCell="H43" sqref="H43"/>
    </sheetView>
  </sheetViews>
  <sheetFormatPr defaultColWidth="9.19921875" defaultRowHeight="15.6" x14ac:dyDescent="0.3"/>
  <cols>
    <col min="1" max="1" width="3.59765625" style="18" customWidth="1"/>
    <col min="2" max="2" width="15.8984375" style="18" customWidth="1"/>
    <col min="3" max="3" width="23.19921875" style="18" customWidth="1"/>
    <col min="4" max="4" width="13.3984375" style="18" customWidth="1"/>
    <col min="5" max="5" width="29.5" style="18" customWidth="1"/>
    <col min="6" max="6" width="10.59765625" style="18" customWidth="1"/>
    <col min="7" max="7" width="19.19921875" style="18" customWidth="1"/>
    <col min="10" max="256" width="9.19921875" style="18"/>
    <col min="257" max="257" width="4.59765625" style="18" customWidth="1"/>
    <col min="258" max="258" width="13.5" style="18" customWidth="1"/>
    <col min="259" max="259" width="26.59765625" style="18" customWidth="1"/>
    <col min="260" max="260" width="15.8984375" style="18" customWidth="1"/>
    <col min="261" max="261" width="35.09765625" style="18" customWidth="1"/>
    <col min="262" max="262" width="12.8984375" style="18" customWidth="1"/>
    <col min="263" max="263" width="19.3984375" style="18" customWidth="1"/>
    <col min="264" max="512" width="9.19921875" style="18"/>
    <col min="513" max="513" width="4.59765625" style="18" customWidth="1"/>
    <col min="514" max="514" width="13.5" style="18" customWidth="1"/>
    <col min="515" max="515" width="26.59765625" style="18" customWidth="1"/>
    <col min="516" max="516" width="15.8984375" style="18" customWidth="1"/>
    <col min="517" max="517" width="35.09765625" style="18" customWidth="1"/>
    <col min="518" max="518" width="12.8984375" style="18" customWidth="1"/>
    <col min="519" max="519" width="19.3984375" style="18" customWidth="1"/>
    <col min="520" max="768" width="9.19921875" style="18"/>
    <col min="769" max="769" width="4.59765625" style="18" customWidth="1"/>
    <col min="770" max="770" width="13.5" style="18" customWidth="1"/>
    <col min="771" max="771" width="26.59765625" style="18" customWidth="1"/>
    <col min="772" max="772" width="15.8984375" style="18" customWidth="1"/>
    <col min="773" max="773" width="35.09765625" style="18" customWidth="1"/>
    <col min="774" max="774" width="12.8984375" style="18" customWidth="1"/>
    <col min="775" max="775" width="19.3984375" style="18" customWidth="1"/>
    <col min="776" max="1024" width="9.19921875" style="18"/>
    <col min="1025" max="1025" width="4.59765625" style="18" customWidth="1"/>
    <col min="1026" max="1026" width="13.5" style="18" customWidth="1"/>
    <col min="1027" max="1027" width="26.59765625" style="18" customWidth="1"/>
    <col min="1028" max="1028" width="15.8984375" style="18" customWidth="1"/>
    <col min="1029" max="1029" width="35.09765625" style="18" customWidth="1"/>
    <col min="1030" max="1030" width="12.8984375" style="18" customWidth="1"/>
    <col min="1031" max="1031" width="19.3984375" style="18" customWidth="1"/>
    <col min="1032" max="1280" width="9.19921875" style="18"/>
    <col min="1281" max="1281" width="4.59765625" style="18" customWidth="1"/>
    <col min="1282" max="1282" width="13.5" style="18" customWidth="1"/>
    <col min="1283" max="1283" width="26.59765625" style="18" customWidth="1"/>
    <col min="1284" max="1284" width="15.8984375" style="18" customWidth="1"/>
    <col min="1285" max="1285" width="35.09765625" style="18" customWidth="1"/>
    <col min="1286" max="1286" width="12.8984375" style="18" customWidth="1"/>
    <col min="1287" max="1287" width="19.3984375" style="18" customWidth="1"/>
    <col min="1288" max="1536" width="9.19921875" style="18"/>
    <col min="1537" max="1537" width="4.59765625" style="18" customWidth="1"/>
    <col min="1538" max="1538" width="13.5" style="18" customWidth="1"/>
    <col min="1539" max="1539" width="26.59765625" style="18" customWidth="1"/>
    <col min="1540" max="1540" width="15.8984375" style="18" customWidth="1"/>
    <col min="1541" max="1541" width="35.09765625" style="18" customWidth="1"/>
    <col min="1542" max="1542" width="12.8984375" style="18" customWidth="1"/>
    <col min="1543" max="1543" width="19.3984375" style="18" customWidth="1"/>
    <col min="1544" max="1792" width="9.19921875" style="18"/>
    <col min="1793" max="1793" width="4.59765625" style="18" customWidth="1"/>
    <col min="1794" max="1794" width="13.5" style="18" customWidth="1"/>
    <col min="1795" max="1795" width="26.59765625" style="18" customWidth="1"/>
    <col min="1796" max="1796" width="15.8984375" style="18" customWidth="1"/>
    <col min="1797" max="1797" width="35.09765625" style="18" customWidth="1"/>
    <col min="1798" max="1798" width="12.8984375" style="18" customWidth="1"/>
    <col min="1799" max="1799" width="19.3984375" style="18" customWidth="1"/>
    <col min="1800" max="2048" width="9.19921875" style="18"/>
    <col min="2049" max="2049" width="4.59765625" style="18" customWidth="1"/>
    <col min="2050" max="2050" width="13.5" style="18" customWidth="1"/>
    <col min="2051" max="2051" width="26.59765625" style="18" customWidth="1"/>
    <col min="2052" max="2052" width="15.8984375" style="18" customWidth="1"/>
    <col min="2053" max="2053" width="35.09765625" style="18" customWidth="1"/>
    <col min="2054" max="2054" width="12.8984375" style="18" customWidth="1"/>
    <col min="2055" max="2055" width="19.3984375" style="18" customWidth="1"/>
    <col min="2056" max="2304" width="9.19921875" style="18"/>
    <col min="2305" max="2305" width="4.59765625" style="18" customWidth="1"/>
    <col min="2306" max="2306" width="13.5" style="18" customWidth="1"/>
    <col min="2307" max="2307" width="26.59765625" style="18" customWidth="1"/>
    <col min="2308" max="2308" width="15.8984375" style="18" customWidth="1"/>
    <col min="2309" max="2309" width="35.09765625" style="18" customWidth="1"/>
    <col min="2310" max="2310" width="12.8984375" style="18" customWidth="1"/>
    <col min="2311" max="2311" width="19.3984375" style="18" customWidth="1"/>
    <col min="2312" max="2560" width="9.19921875" style="18"/>
    <col min="2561" max="2561" width="4.59765625" style="18" customWidth="1"/>
    <col min="2562" max="2562" width="13.5" style="18" customWidth="1"/>
    <col min="2563" max="2563" width="26.59765625" style="18" customWidth="1"/>
    <col min="2564" max="2564" width="15.8984375" style="18" customWidth="1"/>
    <col min="2565" max="2565" width="35.09765625" style="18" customWidth="1"/>
    <col min="2566" max="2566" width="12.8984375" style="18" customWidth="1"/>
    <col min="2567" max="2567" width="19.3984375" style="18" customWidth="1"/>
    <col min="2568" max="2816" width="9.19921875" style="18"/>
    <col min="2817" max="2817" width="4.59765625" style="18" customWidth="1"/>
    <col min="2818" max="2818" width="13.5" style="18" customWidth="1"/>
    <col min="2819" max="2819" width="26.59765625" style="18" customWidth="1"/>
    <col min="2820" max="2820" width="15.8984375" style="18" customWidth="1"/>
    <col min="2821" max="2821" width="35.09765625" style="18" customWidth="1"/>
    <col min="2822" max="2822" width="12.8984375" style="18" customWidth="1"/>
    <col min="2823" max="2823" width="19.3984375" style="18" customWidth="1"/>
    <col min="2824" max="3072" width="9.19921875" style="18"/>
    <col min="3073" max="3073" width="4.59765625" style="18" customWidth="1"/>
    <col min="3074" max="3074" width="13.5" style="18" customWidth="1"/>
    <col min="3075" max="3075" width="26.59765625" style="18" customWidth="1"/>
    <col min="3076" max="3076" width="15.8984375" style="18" customWidth="1"/>
    <col min="3077" max="3077" width="35.09765625" style="18" customWidth="1"/>
    <col min="3078" max="3078" width="12.8984375" style="18" customWidth="1"/>
    <col min="3079" max="3079" width="19.3984375" style="18" customWidth="1"/>
    <col min="3080" max="3328" width="9.19921875" style="18"/>
    <col min="3329" max="3329" width="4.59765625" style="18" customWidth="1"/>
    <col min="3330" max="3330" width="13.5" style="18" customWidth="1"/>
    <col min="3331" max="3331" width="26.59765625" style="18" customWidth="1"/>
    <col min="3332" max="3332" width="15.8984375" style="18" customWidth="1"/>
    <col min="3333" max="3333" width="35.09765625" style="18" customWidth="1"/>
    <col min="3334" max="3334" width="12.8984375" style="18" customWidth="1"/>
    <col min="3335" max="3335" width="19.3984375" style="18" customWidth="1"/>
    <col min="3336" max="3584" width="9.19921875" style="18"/>
    <col min="3585" max="3585" width="4.59765625" style="18" customWidth="1"/>
    <col min="3586" max="3586" width="13.5" style="18" customWidth="1"/>
    <col min="3587" max="3587" width="26.59765625" style="18" customWidth="1"/>
    <col min="3588" max="3588" width="15.8984375" style="18" customWidth="1"/>
    <col min="3589" max="3589" width="35.09765625" style="18" customWidth="1"/>
    <col min="3590" max="3590" width="12.8984375" style="18" customWidth="1"/>
    <col min="3591" max="3591" width="19.3984375" style="18" customWidth="1"/>
    <col min="3592" max="3840" width="9.19921875" style="18"/>
    <col min="3841" max="3841" width="4.59765625" style="18" customWidth="1"/>
    <col min="3842" max="3842" width="13.5" style="18" customWidth="1"/>
    <col min="3843" max="3843" width="26.59765625" style="18" customWidth="1"/>
    <col min="3844" max="3844" width="15.8984375" style="18" customWidth="1"/>
    <col min="3845" max="3845" width="35.09765625" style="18" customWidth="1"/>
    <col min="3846" max="3846" width="12.8984375" style="18" customWidth="1"/>
    <col min="3847" max="3847" width="19.3984375" style="18" customWidth="1"/>
    <col min="3848" max="4096" width="9.19921875" style="18"/>
    <col min="4097" max="4097" width="4.59765625" style="18" customWidth="1"/>
    <col min="4098" max="4098" width="13.5" style="18" customWidth="1"/>
    <col min="4099" max="4099" width="26.59765625" style="18" customWidth="1"/>
    <col min="4100" max="4100" width="15.8984375" style="18" customWidth="1"/>
    <col min="4101" max="4101" width="35.09765625" style="18" customWidth="1"/>
    <col min="4102" max="4102" width="12.8984375" style="18" customWidth="1"/>
    <col min="4103" max="4103" width="19.3984375" style="18" customWidth="1"/>
    <col min="4104" max="4352" width="9.19921875" style="18"/>
    <col min="4353" max="4353" width="4.59765625" style="18" customWidth="1"/>
    <col min="4354" max="4354" width="13.5" style="18" customWidth="1"/>
    <col min="4355" max="4355" width="26.59765625" style="18" customWidth="1"/>
    <col min="4356" max="4356" width="15.8984375" style="18" customWidth="1"/>
    <col min="4357" max="4357" width="35.09765625" style="18" customWidth="1"/>
    <col min="4358" max="4358" width="12.8984375" style="18" customWidth="1"/>
    <col min="4359" max="4359" width="19.3984375" style="18" customWidth="1"/>
    <col min="4360" max="4608" width="9.19921875" style="18"/>
    <col min="4609" max="4609" width="4.59765625" style="18" customWidth="1"/>
    <col min="4610" max="4610" width="13.5" style="18" customWidth="1"/>
    <col min="4611" max="4611" width="26.59765625" style="18" customWidth="1"/>
    <col min="4612" max="4612" width="15.8984375" style="18" customWidth="1"/>
    <col min="4613" max="4613" width="35.09765625" style="18" customWidth="1"/>
    <col min="4614" max="4614" width="12.8984375" style="18" customWidth="1"/>
    <col min="4615" max="4615" width="19.3984375" style="18" customWidth="1"/>
    <col min="4616" max="4864" width="9.19921875" style="18"/>
    <col min="4865" max="4865" width="4.59765625" style="18" customWidth="1"/>
    <col min="4866" max="4866" width="13.5" style="18" customWidth="1"/>
    <col min="4867" max="4867" width="26.59765625" style="18" customWidth="1"/>
    <col min="4868" max="4868" width="15.8984375" style="18" customWidth="1"/>
    <col min="4869" max="4869" width="35.09765625" style="18" customWidth="1"/>
    <col min="4870" max="4870" width="12.8984375" style="18" customWidth="1"/>
    <col min="4871" max="4871" width="19.3984375" style="18" customWidth="1"/>
    <col min="4872" max="5120" width="9.19921875" style="18"/>
    <col min="5121" max="5121" width="4.59765625" style="18" customWidth="1"/>
    <col min="5122" max="5122" width="13.5" style="18" customWidth="1"/>
    <col min="5123" max="5123" width="26.59765625" style="18" customWidth="1"/>
    <col min="5124" max="5124" width="15.8984375" style="18" customWidth="1"/>
    <col min="5125" max="5125" width="35.09765625" style="18" customWidth="1"/>
    <col min="5126" max="5126" width="12.8984375" style="18" customWidth="1"/>
    <col min="5127" max="5127" width="19.3984375" style="18" customWidth="1"/>
    <col min="5128" max="5376" width="9.19921875" style="18"/>
    <col min="5377" max="5377" width="4.59765625" style="18" customWidth="1"/>
    <col min="5378" max="5378" width="13.5" style="18" customWidth="1"/>
    <col min="5379" max="5379" width="26.59765625" style="18" customWidth="1"/>
    <col min="5380" max="5380" width="15.8984375" style="18" customWidth="1"/>
    <col min="5381" max="5381" width="35.09765625" style="18" customWidth="1"/>
    <col min="5382" max="5382" width="12.8984375" style="18" customWidth="1"/>
    <col min="5383" max="5383" width="19.3984375" style="18" customWidth="1"/>
    <col min="5384" max="5632" width="9.19921875" style="18"/>
    <col min="5633" max="5633" width="4.59765625" style="18" customWidth="1"/>
    <col min="5634" max="5634" width="13.5" style="18" customWidth="1"/>
    <col min="5635" max="5635" width="26.59765625" style="18" customWidth="1"/>
    <col min="5636" max="5636" width="15.8984375" style="18" customWidth="1"/>
    <col min="5637" max="5637" width="35.09765625" style="18" customWidth="1"/>
    <col min="5638" max="5638" width="12.8984375" style="18" customWidth="1"/>
    <col min="5639" max="5639" width="19.3984375" style="18" customWidth="1"/>
    <col min="5640" max="5888" width="9.19921875" style="18"/>
    <col min="5889" max="5889" width="4.59765625" style="18" customWidth="1"/>
    <col min="5890" max="5890" width="13.5" style="18" customWidth="1"/>
    <col min="5891" max="5891" width="26.59765625" style="18" customWidth="1"/>
    <col min="5892" max="5892" width="15.8984375" style="18" customWidth="1"/>
    <col min="5893" max="5893" width="35.09765625" style="18" customWidth="1"/>
    <col min="5894" max="5894" width="12.8984375" style="18" customWidth="1"/>
    <col min="5895" max="5895" width="19.3984375" style="18" customWidth="1"/>
    <col min="5896" max="6144" width="9.19921875" style="18"/>
    <col min="6145" max="6145" width="4.59765625" style="18" customWidth="1"/>
    <col min="6146" max="6146" width="13.5" style="18" customWidth="1"/>
    <col min="6147" max="6147" width="26.59765625" style="18" customWidth="1"/>
    <col min="6148" max="6148" width="15.8984375" style="18" customWidth="1"/>
    <col min="6149" max="6149" width="35.09765625" style="18" customWidth="1"/>
    <col min="6150" max="6150" width="12.8984375" style="18" customWidth="1"/>
    <col min="6151" max="6151" width="19.3984375" style="18" customWidth="1"/>
    <col min="6152" max="6400" width="9.19921875" style="18"/>
    <col min="6401" max="6401" width="4.59765625" style="18" customWidth="1"/>
    <col min="6402" max="6402" width="13.5" style="18" customWidth="1"/>
    <col min="6403" max="6403" width="26.59765625" style="18" customWidth="1"/>
    <col min="6404" max="6404" width="15.8984375" style="18" customWidth="1"/>
    <col min="6405" max="6405" width="35.09765625" style="18" customWidth="1"/>
    <col min="6406" max="6406" width="12.8984375" style="18" customWidth="1"/>
    <col min="6407" max="6407" width="19.3984375" style="18" customWidth="1"/>
    <col min="6408" max="6656" width="9.19921875" style="18"/>
    <col min="6657" max="6657" width="4.59765625" style="18" customWidth="1"/>
    <col min="6658" max="6658" width="13.5" style="18" customWidth="1"/>
    <col min="6659" max="6659" width="26.59765625" style="18" customWidth="1"/>
    <col min="6660" max="6660" width="15.8984375" style="18" customWidth="1"/>
    <col min="6661" max="6661" width="35.09765625" style="18" customWidth="1"/>
    <col min="6662" max="6662" width="12.8984375" style="18" customWidth="1"/>
    <col min="6663" max="6663" width="19.3984375" style="18" customWidth="1"/>
    <col min="6664" max="6912" width="9.19921875" style="18"/>
    <col min="6913" max="6913" width="4.59765625" style="18" customWidth="1"/>
    <col min="6914" max="6914" width="13.5" style="18" customWidth="1"/>
    <col min="6915" max="6915" width="26.59765625" style="18" customWidth="1"/>
    <col min="6916" max="6916" width="15.8984375" style="18" customWidth="1"/>
    <col min="6917" max="6917" width="35.09765625" style="18" customWidth="1"/>
    <col min="6918" max="6918" width="12.8984375" style="18" customWidth="1"/>
    <col min="6919" max="6919" width="19.3984375" style="18" customWidth="1"/>
    <col min="6920" max="7168" width="9.19921875" style="18"/>
    <col min="7169" max="7169" width="4.59765625" style="18" customWidth="1"/>
    <col min="7170" max="7170" width="13.5" style="18" customWidth="1"/>
    <col min="7171" max="7171" width="26.59765625" style="18" customWidth="1"/>
    <col min="7172" max="7172" width="15.8984375" style="18" customWidth="1"/>
    <col min="7173" max="7173" width="35.09765625" style="18" customWidth="1"/>
    <col min="7174" max="7174" width="12.8984375" style="18" customWidth="1"/>
    <col min="7175" max="7175" width="19.3984375" style="18" customWidth="1"/>
    <col min="7176" max="7424" width="9.19921875" style="18"/>
    <col min="7425" max="7425" width="4.59765625" style="18" customWidth="1"/>
    <col min="7426" max="7426" width="13.5" style="18" customWidth="1"/>
    <col min="7427" max="7427" width="26.59765625" style="18" customWidth="1"/>
    <col min="7428" max="7428" width="15.8984375" style="18" customWidth="1"/>
    <col min="7429" max="7429" width="35.09765625" style="18" customWidth="1"/>
    <col min="7430" max="7430" width="12.8984375" style="18" customWidth="1"/>
    <col min="7431" max="7431" width="19.3984375" style="18" customWidth="1"/>
    <col min="7432" max="7680" width="9.19921875" style="18"/>
    <col min="7681" max="7681" width="4.59765625" style="18" customWidth="1"/>
    <col min="7682" max="7682" width="13.5" style="18" customWidth="1"/>
    <col min="7683" max="7683" width="26.59765625" style="18" customWidth="1"/>
    <col min="7684" max="7684" width="15.8984375" style="18" customWidth="1"/>
    <col min="7685" max="7685" width="35.09765625" style="18" customWidth="1"/>
    <col min="7686" max="7686" width="12.8984375" style="18" customWidth="1"/>
    <col min="7687" max="7687" width="19.3984375" style="18" customWidth="1"/>
    <col min="7688" max="7936" width="9.19921875" style="18"/>
    <col min="7937" max="7937" width="4.59765625" style="18" customWidth="1"/>
    <col min="7938" max="7938" width="13.5" style="18" customWidth="1"/>
    <col min="7939" max="7939" width="26.59765625" style="18" customWidth="1"/>
    <col min="7940" max="7940" width="15.8984375" style="18" customWidth="1"/>
    <col min="7941" max="7941" width="35.09765625" style="18" customWidth="1"/>
    <col min="7942" max="7942" width="12.8984375" style="18" customWidth="1"/>
    <col min="7943" max="7943" width="19.3984375" style="18" customWidth="1"/>
    <col min="7944" max="8192" width="9.19921875" style="18"/>
    <col min="8193" max="8193" width="4.59765625" style="18" customWidth="1"/>
    <col min="8194" max="8194" width="13.5" style="18" customWidth="1"/>
    <col min="8195" max="8195" width="26.59765625" style="18" customWidth="1"/>
    <col min="8196" max="8196" width="15.8984375" style="18" customWidth="1"/>
    <col min="8197" max="8197" width="35.09765625" style="18" customWidth="1"/>
    <col min="8198" max="8198" width="12.8984375" style="18" customWidth="1"/>
    <col min="8199" max="8199" width="19.3984375" style="18" customWidth="1"/>
    <col min="8200" max="8448" width="9.19921875" style="18"/>
    <col min="8449" max="8449" width="4.59765625" style="18" customWidth="1"/>
    <col min="8450" max="8450" width="13.5" style="18" customWidth="1"/>
    <col min="8451" max="8451" width="26.59765625" style="18" customWidth="1"/>
    <col min="8452" max="8452" width="15.8984375" style="18" customWidth="1"/>
    <col min="8453" max="8453" width="35.09765625" style="18" customWidth="1"/>
    <col min="8454" max="8454" width="12.8984375" style="18" customWidth="1"/>
    <col min="8455" max="8455" width="19.3984375" style="18" customWidth="1"/>
    <col min="8456" max="8704" width="9.19921875" style="18"/>
    <col min="8705" max="8705" width="4.59765625" style="18" customWidth="1"/>
    <col min="8706" max="8706" width="13.5" style="18" customWidth="1"/>
    <col min="8707" max="8707" width="26.59765625" style="18" customWidth="1"/>
    <col min="8708" max="8708" width="15.8984375" style="18" customWidth="1"/>
    <col min="8709" max="8709" width="35.09765625" style="18" customWidth="1"/>
    <col min="8710" max="8710" width="12.8984375" style="18" customWidth="1"/>
    <col min="8711" max="8711" width="19.3984375" style="18" customWidth="1"/>
    <col min="8712" max="8960" width="9.19921875" style="18"/>
    <col min="8961" max="8961" width="4.59765625" style="18" customWidth="1"/>
    <col min="8962" max="8962" width="13.5" style="18" customWidth="1"/>
    <col min="8963" max="8963" width="26.59765625" style="18" customWidth="1"/>
    <col min="8964" max="8964" width="15.8984375" style="18" customWidth="1"/>
    <col min="8965" max="8965" width="35.09765625" style="18" customWidth="1"/>
    <col min="8966" max="8966" width="12.8984375" style="18" customWidth="1"/>
    <col min="8967" max="8967" width="19.3984375" style="18" customWidth="1"/>
    <col min="8968" max="9216" width="9.19921875" style="18"/>
    <col min="9217" max="9217" width="4.59765625" style="18" customWidth="1"/>
    <col min="9218" max="9218" width="13.5" style="18" customWidth="1"/>
    <col min="9219" max="9219" width="26.59765625" style="18" customWidth="1"/>
    <col min="9220" max="9220" width="15.8984375" style="18" customWidth="1"/>
    <col min="9221" max="9221" width="35.09765625" style="18" customWidth="1"/>
    <col min="9222" max="9222" width="12.8984375" style="18" customWidth="1"/>
    <col min="9223" max="9223" width="19.3984375" style="18" customWidth="1"/>
    <col min="9224" max="9472" width="9.19921875" style="18"/>
    <col min="9473" max="9473" width="4.59765625" style="18" customWidth="1"/>
    <col min="9474" max="9474" width="13.5" style="18" customWidth="1"/>
    <col min="9475" max="9475" width="26.59765625" style="18" customWidth="1"/>
    <col min="9476" max="9476" width="15.8984375" style="18" customWidth="1"/>
    <col min="9477" max="9477" width="35.09765625" style="18" customWidth="1"/>
    <col min="9478" max="9478" width="12.8984375" style="18" customWidth="1"/>
    <col min="9479" max="9479" width="19.3984375" style="18" customWidth="1"/>
    <col min="9480" max="9728" width="9.19921875" style="18"/>
    <col min="9729" max="9729" width="4.59765625" style="18" customWidth="1"/>
    <col min="9730" max="9730" width="13.5" style="18" customWidth="1"/>
    <col min="9731" max="9731" width="26.59765625" style="18" customWidth="1"/>
    <col min="9732" max="9732" width="15.8984375" style="18" customWidth="1"/>
    <col min="9733" max="9733" width="35.09765625" style="18" customWidth="1"/>
    <col min="9734" max="9734" width="12.8984375" style="18" customWidth="1"/>
    <col min="9735" max="9735" width="19.3984375" style="18" customWidth="1"/>
    <col min="9736" max="9984" width="9.19921875" style="18"/>
    <col min="9985" max="9985" width="4.59765625" style="18" customWidth="1"/>
    <col min="9986" max="9986" width="13.5" style="18" customWidth="1"/>
    <col min="9987" max="9987" width="26.59765625" style="18" customWidth="1"/>
    <col min="9988" max="9988" width="15.8984375" style="18" customWidth="1"/>
    <col min="9989" max="9989" width="35.09765625" style="18" customWidth="1"/>
    <col min="9990" max="9990" width="12.8984375" style="18" customWidth="1"/>
    <col min="9991" max="9991" width="19.3984375" style="18" customWidth="1"/>
    <col min="9992" max="10240" width="9.19921875" style="18"/>
    <col min="10241" max="10241" width="4.59765625" style="18" customWidth="1"/>
    <col min="10242" max="10242" width="13.5" style="18" customWidth="1"/>
    <col min="10243" max="10243" width="26.59765625" style="18" customWidth="1"/>
    <col min="10244" max="10244" width="15.8984375" style="18" customWidth="1"/>
    <col min="10245" max="10245" width="35.09765625" style="18" customWidth="1"/>
    <col min="10246" max="10246" width="12.8984375" style="18" customWidth="1"/>
    <col min="10247" max="10247" width="19.3984375" style="18" customWidth="1"/>
    <col min="10248" max="10496" width="9.19921875" style="18"/>
    <col min="10497" max="10497" width="4.59765625" style="18" customWidth="1"/>
    <col min="10498" max="10498" width="13.5" style="18" customWidth="1"/>
    <col min="10499" max="10499" width="26.59765625" style="18" customWidth="1"/>
    <col min="10500" max="10500" width="15.8984375" style="18" customWidth="1"/>
    <col min="10501" max="10501" width="35.09765625" style="18" customWidth="1"/>
    <col min="10502" max="10502" width="12.8984375" style="18" customWidth="1"/>
    <col min="10503" max="10503" width="19.3984375" style="18" customWidth="1"/>
    <col min="10504" max="10752" width="9.19921875" style="18"/>
    <col min="10753" max="10753" width="4.59765625" style="18" customWidth="1"/>
    <col min="10754" max="10754" width="13.5" style="18" customWidth="1"/>
    <col min="10755" max="10755" width="26.59765625" style="18" customWidth="1"/>
    <col min="10756" max="10756" width="15.8984375" style="18" customWidth="1"/>
    <col min="10757" max="10757" width="35.09765625" style="18" customWidth="1"/>
    <col min="10758" max="10758" width="12.8984375" style="18" customWidth="1"/>
    <col min="10759" max="10759" width="19.3984375" style="18" customWidth="1"/>
    <col min="10760" max="11008" width="9.19921875" style="18"/>
    <col min="11009" max="11009" width="4.59765625" style="18" customWidth="1"/>
    <col min="11010" max="11010" width="13.5" style="18" customWidth="1"/>
    <col min="11011" max="11011" width="26.59765625" style="18" customWidth="1"/>
    <col min="11012" max="11012" width="15.8984375" style="18" customWidth="1"/>
    <col min="11013" max="11013" width="35.09765625" style="18" customWidth="1"/>
    <col min="11014" max="11014" width="12.8984375" style="18" customWidth="1"/>
    <col min="11015" max="11015" width="19.3984375" style="18" customWidth="1"/>
    <col min="11016" max="11264" width="9.19921875" style="18"/>
    <col min="11265" max="11265" width="4.59765625" style="18" customWidth="1"/>
    <col min="11266" max="11266" width="13.5" style="18" customWidth="1"/>
    <col min="11267" max="11267" width="26.59765625" style="18" customWidth="1"/>
    <col min="11268" max="11268" width="15.8984375" style="18" customWidth="1"/>
    <col min="11269" max="11269" width="35.09765625" style="18" customWidth="1"/>
    <col min="11270" max="11270" width="12.8984375" style="18" customWidth="1"/>
    <col min="11271" max="11271" width="19.3984375" style="18" customWidth="1"/>
    <col min="11272" max="11520" width="9.19921875" style="18"/>
    <col min="11521" max="11521" width="4.59765625" style="18" customWidth="1"/>
    <col min="11522" max="11522" width="13.5" style="18" customWidth="1"/>
    <col min="11523" max="11523" width="26.59765625" style="18" customWidth="1"/>
    <col min="11524" max="11524" width="15.8984375" style="18" customWidth="1"/>
    <col min="11525" max="11525" width="35.09765625" style="18" customWidth="1"/>
    <col min="11526" max="11526" width="12.8984375" style="18" customWidth="1"/>
    <col min="11527" max="11527" width="19.3984375" style="18" customWidth="1"/>
    <col min="11528" max="11776" width="9.19921875" style="18"/>
    <col min="11777" max="11777" width="4.59765625" style="18" customWidth="1"/>
    <col min="11778" max="11778" width="13.5" style="18" customWidth="1"/>
    <col min="11779" max="11779" width="26.59765625" style="18" customWidth="1"/>
    <col min="11780" max="11780" width="15.8984375" style="18" customWidth="1"/>
    <col min="11781" max="11781" width="35.09765625" style="18" customWidth="1"/>
    <col min="11782" max="11782" width="12.8984375" style="18" customWidth="1"/>
    <col min="11783" max="11783" width="19.3984375" style="18" customWidth="1"/>
    <col min="11784" max="12032" width="9.19921875" style="18"/>
    <col min="12033" max="12033" width="4.59765625" style="18" customWidth="1"/>
    <col min="12034" max="12034" width="13.5" style="18" customWidth="1"/>
    <col min="12035" max="12035" width="26.59765625" style="18" customWidth="1"/>
    <col min="12036" max="12036" width="15.8984375" style="18" customWidth="1"/>
    <col min="12037" max="12037" width="35.09765625" style="18" customWidth="1"/>
    <col min="12038" max="12038" width="12.8984375" style="18" customWidth="1"/>
    <col min="12039" max="12039" width="19.3984375" style="18" customWidth="1"/>
    <col min="12040" max="12288" width="9.19921875" style="18"/>
    <col min="12289" max="12289" width="4.59765625" style="18" customWidth="1"/>
    <col min="12290" max="12290" width="13.5" style="18" customWidth="1"/>
    <col min="12291" max="12291" width="26.59765625" style="18" customWidth="1"/>
    <col min="12292" max="12292" width="15.8984375" style="18" customWidth="1"/>
    <col min="12293" max="12293" width="35.09765625" style="18" customWidth="1"/>
    <col min="12294" max="12294" width="12.8984375" style="18" customWidth="1"/>
    <col min="12295" max="12295" width="19.3984375" style="18" customWidth="1"/>
    <col min="12296" max="12544" width="9.19921875" style="18"/>
    <col min="12545" max="12545" width="4.59765625" style="18" customWidth="1"/>
    <col min="12546" max="12546" width="13.5" style="18" customWidth="1"/>
    <col min="12547" max="12547" width="26.59765625" style="18" customWidth="1"/>
    <col min="12548" max="12548" width="15.8984375" style="18" customWidth="1"/>
    <col min="12549" max="12549" width="35.09765625" style="18" customWidth="1"/>
    <col min="12550" max="12550" width="12.8984375" style="18" customWidth="1"/>
    <col min="12551" max="12551" width="19.3984375" style="18" customWidth="1"/>
    <col min="12552" max="12800" width="9.19921875" style="18"/>
    <col min="12801" max="12801" width="4.59765625" style="18" customWidth="1"/>
    <col min="12802" max="12802" width="13.5" style="18" customWidth="1"/>
    <col min="12803" max="12803" width="26.59765625" style="18" customWidth="1"/>
    <col min="12804" max="12804" width="15.8984375" style="18" customWidth="1"/>
    <col min="12805" max="12805" width="35.09765625" style="18" customWidth="1"/>
    <col min="12806" max="12806" width="12.8984375" style="18" customWidth="1"/>
    <col min="12807" max="12807" width="19.3984375" style="18" customWidth="1"/>
    <col min="12808" max="13056" width="9.19921875" style="18"/>
    <col min="13057" max="13057" width="4.59765625" style="18" customWidth="1"/>
    <col min="13058" max="13058" width="13.5" style="18" customWidth="1"/>
    <col min="13059" max="13059" width="26.59765625" style="18" customWidth="1"/>
    <col min="13060" max="13060" width="15.8984375" style="18" customWidth="1"/>
    <col min="13061" max="13061" width="35.09765625" style="18" customWidth="1"/>
    <col min="13062" max="13062" width="12.8984375" style="18" customWidth="1"/>
    <col min="13063" max="13063" width="19.3984375" style="18" customWidth="1"/>
    <col min="13064" max="13312" width="9.19921875" style="18"/>
    <col min="13313" max="13313" width="4.59765625" style="18" customWidth="1"/>
    <col min="13314" max="13314" width="13.5" style="18" customWidth="1"/>
    <col min="13315" max="13315" width="26.59765625" style="18" customWidth="1"/>
    <col min="13316" max="13316" width="15.8984375" style="18" customWidth="1"/>
    <col min="13317" max="13317" width="35.09765625" style="18" customWidth="1"/>
    <col min="13318" max="13318" width="12.8984375" style="18" customWidth="1"/>
    <col min="13319" max="13319" width="19.3984375" style="18" customWidth="1"/>
    <col min="13320" max="13568" width="9.19921875" style="18"/>
    <col min="13569" max="13569" width="4.59765625" style="18" customWidth="1"/>
    <col min="13570" max="13570" width="13.5" style="18" customWidth="1"/>
    <col min="13571" max="13571" width="26.59765625" style="18" customWidth="1"/>
    <col min="13572" max="13572" width="15.8984375" style="18" customWidth="1"/>
    <col min="13573" max="13573" width="35.09765625" style="18" customWidth="1"/>
    <col min="13574" max="13574" width="12.8984375" style="18" customWidth="1"/>
    <col min="13575" max="13575" width="19.3984375" style="18" customWidth="1"/>
    <col min="13576" max="13824" width="9.19921875" style="18"/>
    <col min="13825" max="13825" width="4.59765625" style="18" customWidth="1"/>
    <col min="13826" max="13826" width="13.5" style="18" customWidth="1"/>
    <col min="13827" max="13827" width="26.59765625" style="18" customWidth="1"/>
    <col min="13828" max="13828" width="15.8984375" style="18" customWidth="1"/>
    <col min="13829" max="13829" width="35.09765625" style="18" customWidth="1"/>
    <col min="13830" max="13830" width="12.8984375" style="18" customWidth="1"/>
    <col min="13831" max="13831" width="19.3984375" style="18" customWidth="1"/>
    <col min="13832" max="14080" width="9.19921875" style="18"/>
    <col min="14081" max="14081" width="4.59765625" style="18" customWidth="1"/>
    <col min="14082" max="14082" width="13.5" style="18" customWidth="1"/>
    <col min="14083" max="14083" width="26.59765625" style="18" customWidth="1"/>
    <col min="14084" max="14084" width="15.8984375" style="18" customWidth="1"/>
    <col min="14085" max="14085" width="35.09765625" style="18" customWidth="1"/>
    <col min="14086" max="14086" width="12.8984375" style="18" customWidth="1"/>
    <col min="14087" max="14087" width="19.3984375" style="18" customWidth="1"/>
    <col min="14088" max="14336" width="9.19921875" style="18"/>
    <col min="14337" max="14337" width="4.59765625" style="18" customWidth="1"/>
    <col min="14338" max="14338" width="13.5" style="18" customWidth="1"/>
    <col min="14339" max="14339" width="26.59765625" style="18" customWidth="1"/>
    <col min="14340" max="14340" width="15.8984375" style="18" customWidth="1"/>
    <col min="14341" max="14341" width="35.09765625" style="18" customWidth="1"/>
    <col min="14342" max="14342" width="12.8984375" style="18" customWidth="1"/>
    <col min="14343" max="14343" width="19.3984375" style="18" customWidth="1"/>
    <col min="14344" max="14592" width="9.19921875" style="18"/>
    <col min="14593" max="14593" width="4.59765625" style="18" customWidth="1"/>
    <col min="14594" max="14594" width="13.5" style="18" customWidth="1"/>
    <col min="14595" max="14595" width="26.59765625" style="18" customWidth="1"/>
    <col min="14596" max="14596" width="15.8984375" style="18" customWidth="1"/>
    <col min="14597" max="14597" width="35.09765625" style="18" customWidth="1"/>
    <col min="14598" max="14598" width="12.8984375" style="18" customWidth="1"/>
    <col min="14599" max="14599" width="19.3984375" style="18" customWidth="1"/>
    <col min="14600" max="14848" width="9.19921875" style="18"/>
    <col min="14849" max="14849" width="4.59765625" style="18" customWidth="1"/>
    <col min="14850" max="14850" width="13.5" style="18" customWidth="1"/>
    <col min="14851" max="14851" width="26.59765625" style="18" customWidth="1"/>
    <col min="14852" max="14852" width="15.8984375" style="18" customWidth="1"/>
    <col min="14853" max="14853" width="35.09765625" style="18" customWidth="1"/>
    <col min="14854" max="14854" width="12.8984375" style="18" customWidth="1"/>
    <col min="14855" max="14855" width="19.3984375" style="18" customWidth="1"/>
    <col min="14856" max="15104" width="9.19921875" style="18"/>
    <col min="15105" max="15105" width="4.59765625" style="18" customWidth="1"/>
    <col min="15106" max="15106" width="13.5" style="18" customWidth="1"/>
    <col min="15107" max="15107" width="26.59765625" style="18" customWidth="1"/>
    <col min="15108" max="15108" width="15.8984375" style="18" customWidth="1"/>
    <col min="15109" max="15109" width="35.09765625" style="18" customWidth="1"/>
    <col min="15110" max="15110" width="12.8984375" style="18" customWidth="1"/>
    <col min="15111" max="15111" width="19.3984375" style="18" customWidth="1"/>
    <col min="15112" max="15360" width="9.19921875" style="18"/>
    <col min="15361" max="15361" width="4.59765625" style="18" customWidth="1"/>
    <col min="15362" max="15362" width="13.5" style="18" customWidth="1"/>
    <col min="15363" max="15363" width="26.59765625" style="18" customWidth="1"/>
    <col min="15364" max="15364" width="15.8984375" style="18" customWidth="1"/>
    <col min="15365" max="15365" width="35.09765625" style="18" customWidth="1"/>
    <col min="15366" max="15366" width="12.8984375" style="18" customWidth="1"/>
    <col min="15367" max="15367" width="19.3984375" style="18" customWidth="1"/>
    <col min="15368" max="15616" width="9.19921875" style="18"/>
    <col min="15617" max="15617" width="4.59765625" style="18" customWidth="1"/>
    <col min="15618" max="15618" width="13.5" style="18" customWidth="1"/>
    <col min="15619" max="15619" width="26.59765625" style="18" customWidth="1"/>
    <col min="15620" max="15620" width="15.8984375" style="18" customWidth="1"/>
    <col min="15621" max="15621" width="35.09765625" style="18" customWidth="1"/>
    <col min="15622" max="15622" width="12.8984375" style="18" customWidth="1"/>
    <col min="15623" max="15623" width="19.3984375" style="18" customWidth="1"/>
    <col min="15624" max="15872" width="9.19921875" style="18"/>
    <col min="15873" max="15873" width="4.59765625" style="18" customWidth="1"/>
    <col min="15874" max="15874" width="13.5" style="18" customWidth="1"/>
    <col min="15875" max="15875" width="26.59765625" style="18" customWidth="1"/>
    <col min="15876" max="15876" width="15.8984375" style="18" customWidth="1"/>
    <col min="15877" max="15877" width="35.09765625" style="18" customWidth="1"/>
    <col min="15878" max="15878" width="12.8984375" style="18" customWidth="1"/>
    <col min="15879" max="15879" width="19.3984375" style="18" customWidth="1"/>
    <col min="15880" max="16128" width="9.19921875" style="18"/>
    <col min="16129" max="16129" width="4.59765625" style="18" customWidth="1"/>
    <col min="16130" max="16130" width="13.5" style="18" customWidth="1"/>
    <col min="16131" max="16131" width="26.59765625" style="18" customWidth="1"/>
    <col min="16132" max="16132" width="15.8984375" style="18" customWidth="1"/>
    <col min="16133" max="16133" width="35.09765625" style="18" customWidth="1"/>
    <col min="16134" max="16134" width="12.8984375" style="18" customWidth="1"/>
    <col min="16135" max="16135" width="19.3984375" style="18" customWidth="1"/>
    <col min="16136" max="16384" width="9.19921875" style="18"/>
  </cols>
  <sheetData>
    <row r="1" spans="1:7" s="6" customFormat="1" ht="25.5" customHeight="1" x14ac:dyDescent="0.25">
      <c r="A1" s="65"/>
      <c r="B1" s="12"/>
      <c r="C1" s="13" t="s">
        <v>410</v>
      </c>
      <c r="D1" s="1678" t="str">
        <f>Cover!C20</f>
        <v>Horseshoe Bend Water Company, LLC</v>
      </c>
      <c r="E1" s="1678"/>
      <c r="F1" s="1678"/>
      <c r="G1" s="50"/>
    </row>
    <row r="2" spans="1:7" s="6" customFormat="1" ht="13.8" x14ac:dyDescent="0.25">
      <c r="A2" s="1697" t="s">
        <v>183</v>
      </c>
      <c r="B2" s="1698"/>
      <c r="C2" s="1698"/>
      <c r="D2" s="1698"/>
      <c r="E2" s="1698"/>
      <c r="F2" s="1698"/>
      <c r="G2" s="1699"/>
    </row>
    <row r="3" spans="1:7" s="6" customFormat="1" ht="13.8" x14ac:dyDescent="0.25">
      <c r="A3" s="1700" t="s">
        <v>563</v>
      </c>
      <c r="B3" s="1701"/>
      <c r="C3" s="1701"/>
      <c r="D3" s="1701"/>
      <c r="E3" s="1701"/>
      <c r="F3" s="1701"/>
      <c r="G3" s="1702"/>
    </row>
    <row r="4" spans="1:7" s="6" customFormat="1" ht="21" customHeight="1" x14ac:dyDescent="0.25">
      <c r="A4" s="153"/>
      <c r="B4" s="311"/>
      <c r="C4" s="120"/>
      <c r="D4" s="410" t="s">
        <v>554</v>
      </c>
      <c r="E4" s="901" t="str">
        <f>Cover!D41</f>
        <v>December 31, 2024</v>
      </c>
      <c r="F4" s="120"/>
      <c r="G4" s="312"/>
    </row>
    <row r="5" spans="1:7" x14ac:dyDescent="0.3">
      <c r="D5" s="409"/>
      <c r="E5" s="409"/>
      <c r="F5" s="440"/>
      <c r="G5" s="441"/>
    </row>
    <row r="6" spans="1:7" ht="28.5" customHeight="1" x14ac:dyDescent="0.3">
      <c r="A6" s="1710" t="s">
        <v>543</v>
      </c>
      <c r="B6" s="1710"/>
      <c r="C6" s="1706" t="s">
        <v>564</v>
      </c>
      <c r="D6" s="1706"/>
      <c r="E6" s="1706"/>
      <c r="F6" s="1706"/>
      <c r="G6" s="1706"/>
    </row>
    <row r="7" spans="1:7" ht="28.5" customHeight="1" x14ac:dyDescent="0.3">
      <c r="B7" s="442"/>
      <c r="C7" s="1706"/>
      <c r="D7" s="1706"/>
      <c r="E7" s="1706"/>
      <c r="F7" s="1706"/>
      <c r="G7" s="1706"/>
    </row>
    <row r="8" spans="1:7" ht="16.2" thickBot="1" x14ac:dyDescent="0.35">
      <c r="D8" s="6"/>
      <c r="E8" s="6"/>
    </row>
    <row r="9" spans="1:7" s="446" customFormat="1" ht="42.6" thickTop="1" thickBot="1" x14ac:dyDescent="0.35">
      <c r="A9" s="443"/>
      <c r="B9" s="444" t="s">
        <v>557</v>
      </c>
      <c r="C9" s="444" t="s">
        <v>558</v>
      </c>
      <c r="D9" s="444" t="s">
        <v>559</v>
      </c>
      <c r="E9" s="444" t="s">
        <v>560</v>
      </c>
      <c r="F9" s="444" t="s">
        <v>561</v>
      </c>
      <c r="G9" s="445" t="s">
        <v>562</v>
      </c>
    </row>
    <row r="10" spans="1:7" s="19" customFormat="1" ht="32.25" customHeight="1" thickTop="1" x14ac:dyDescent="0.3">
      <c r="A10" s="447" t="s">
        <v>39</v>
      </c>
      <c r="B10" s="1558"/>
      <c r="C10" s="1023"/>
      <c r="D10" s="1024"/>
      <c r="E10" s="1024"/>
      <c r="F10" s="1023"/>
      <c r="G10" s="1025"/>
    </row>
    <row r="11" spans="1:7" s="19" customFormat="1" ht="32.25" customHeight="1" x14ac:dyDescent="0.3">
      <c r="A11" s="448" t="s">
        <v>40</v>
      </c>
      <c r="B11" s="1559" t="s">
        <v>1820</v>
      </c>
      <c r="C11" s="1026"/>
      <c r="D11" s="1027"/>
      <c r="E11" s="1027"/>
      <c r="F11" s="1026"/>
      <c r="G11" s="1028"/>
    </row>
    <row r="12" spans="1:7" s="19" customFormat="1" ht="32.25" customHeight="1" x14ac:dyDescent="0.3">
      <c r="A12" s="448" t="s">
        <v>41</v>
      </c>
      <c r="B12" s="1026"/>
      <c r="C12" s="1026"/>
      <c r="D12" s="1027"/>
      <c r="E12" s="1027"/>
      <c r="F12" s="1026"/>
      <c r="G12" s="1028"/>
    </row>
    <row r="13" spans="1:7" s="19" customFormat="1" ht="32.25" customHeight="1" x14ac:dyDescent="0.3">
      <c r="A13" s="448" t="s">
        <v>42</v>
      </c>
      <c r="B13" s="1026"/>
      <c r="C13" s="1026"/>
      <c r="D13" s="1027"/>
      <c r="E13" s="1027"/>
      <c r="F13" s="1026"/>
      <c r="G13" s="1028"/>
    </row>
    <row r="14" spans="1:7" s="19" customFormat="1" ht="32.25" customHeight="1" x14ac:dyDescent="0.3">
      <c r="A14" s="448" t="s">
        <v>43</v>
      </c>
      <c r="B14" s="1026"/>
      <c r="C14" s="1026"/>
      <c r="D14" s="1027"/>
      <c r="E14" s="1027"/>
      <c r="F14" s="1026"/>
      <c r="G14" s="1028"/>
    </row>
    <row r="15" spans="1:7" s="19" customFormat="1" ht="32.25" customHeight="1" x14ac:dyDescent="0.3">
      <c r="A15" s="448" t="s">
        <v>44</v>
      </c>
      <c r="B15" s="1026"/>
      <c r="C15" s="1026"/>
      <c r="D15" s="1027"/>
      <c r="E15" s="1027"/>
      <c r="F15" s="1026"/>
      <c r="G15" s="1028"/>
    </row>
    <row r="16" spans="1:7" s="19" customFormat="1" ht="32.25" customHeight="1" x14ac:dyDescent="0.3">
      <c r="A16" s="448" t="s">
        <v>45</v>
      </c>
      <c r="B16" s="1026"/>
      <c r="C16" s="1026"/>
      <c r="D16" s="1027"/>
      <c r="E16" s="1027"/>
      <c r="F16" s="1026"/>
      <c r="G16" s="1028"/>
    </row>
    <row r="17" spans="1:7" s="19" customFormat="1" ht="32.25" customHeight="1" x14ac:dyDescent="0.3">
      <c r="A17" s="448" t="s">
        <v>46</v>
      </c>
      <c r="B17" s="1026"/>
      <c r="C17" s="1026"/>
      <c r="D17" s="1027"/>
      <c r="E17" s="1027"/>
      <c r="F17" s="1026"/>
      <c r="G17" s="1028"/>
    </row>
    <row r="18" spans="1:7" s="19" customFormat="1" ht="32.25" customHeight="1" x14ac:dyDescent="0.3">
      <c r="A18" s="448" t="s">
        <v>47</v>
      </c>
      <c r="B18" s="1026"/>
      <c r="C18" s="1026"/>
      <c r="D18" s="1027"/>
      <c r="E18" s="1027"/>
      <c r="F18" s="1026"/>
      <c r="G18" s="1028"/>
    </row>
    <row r="19" spans="1:7" s="19" customFormat="1" ht="32.25" customHeight="1" x14ac:dyDescent="0.3">
      <c r="A19" s="448" t="s">
        <v>48</v>
      </c>
      <c r="B19" s="1026"/>
      <c r="C19" s="1026"/>
      <c r="D19" s="1027"/>
      <c r="E19" s="1027"/>
      <c r="F19" s="1026"/>
      <c r="G19" s="1028"/>
    </row>
    <row r="20" spans="1:7" s="19" customFormat="1" ht="32.25" customHeight="1" x14ac:dyDescent="0.3">
      <c r="A20" s="448" t="s">
        <v>50</v>
      </c>
      <c r="B20" s="1026"/>
      <c r="C20" s="1026"/>
      <c r="D20" s="1027"/>
      <c r="E20" s="1027"/>
      <c r="F20" s="1026"/>
      <c r="G20" s="1028"/>
    </row>
    <row r="21" spans="1:7" s="19" customFormat="1" ht="32.25" customHeight="1" x14ac:dyDescent="0.3">
      <c r="A21" s="448" t="s">
        <v>51</v>
      </c>
      <c r="B21" s="1026"/>
      <c r="C21" s="1026"/>
      <c r="D21" s="1027"/>
      <c r="E21" s="1027"/>
      <c r="F21" s="1026"/>
      <c r="G21" s="1028"/>
    </row>
    <row r="22" spans="1:7" s="19" customFormat="1" ht="32.25" customHeight="1" x14ac:dyDescent="0.3">
      <c r="A22" s="448" t="s">
        <v>226</v>
      </c>
      <c r="B22" s="1026"/>
      <c r="C22" s="1026"/>
      <c r="D22" s="1027"/>
      <c r="E22" s="1027"/>
      <c r="F22" s="1026"/>
      <c r="G22" s="1028"/>
    </row>
    <row r="23" spans="1:7" s="19" customFormat="1" ht="32.25" customHeight="1" x14ac:dyDescent="0.3">
      <c r="A23" s="448" t="s">
        <v>229</v>
      </c>
      <c r="B23" s="1026"/>
      <c r="C23" s="1026"/>
      <c r="D23" s="1027"/>
      <c r="E23" s="1027"/>
      <c r="F23" s="1026"/>
      <c r="G23" s="1028"/>
    </row>
    <row r="24" spans="1:7" s="19" customFormat="1" ht="32.25" customHeight="1" x14ac:dyDescent="0.3">
      <c r="A24" s="448" t="s">
        <v>232</v>
      </c>
      <c r="B24" s="1026"/>
      <c r="C24" s="1026"/>
      <c r="D24" s="1027"/>
      <c r="E24" s="1027"/>
      <c r="F24" s="1026"/>
      <c r="G24" s="1028"/>
    </row>
    <row r="25" spans="1:7" s="19" customFormat="1" ht="32.25" customHeight="1" x14ac:dyDescent="0.3">
      <c r="A25" s="448" t="s">
        <v>235</v>
      </c>
      <c r="B25" s="1026"/>
      <c r="C25" s="1026"/>
      <c r="D25" s="1027"/>
      <c r="E25" s="1027"/>
      <c r="F25" s="1026"/>
      <c r="G25" s="1028"/>
    </row>
    <row r="26" spans="1:7" s="19" customFormat="1" ht="32.25" customHeight="1" x14ac:dyDescent="0.3">
      <c r="A26" s="448" t="s">
        <v>238</v>
      </c>
      <c r="B26" s="1026"/>
      <c r="C26" s="1026"/>
      <c r="D26" s="1027"/>
      <c r="E26" s="1027"/>
      <c r="F26" s="1026"/>
      <c r="G26" s="1028"/>
    </row>
    <row r="27" spans="1:7" s="19" customFormat="1" ht="32.25" customHeight="1" x14ac:dyDescent="0.3">
      <c r="A27" s="448" t="s">
        <v>241</v>
      </c>
      <c r="B27" s="1026"/>
      <c r="C27" s="1026"/>
      <c r="D27" s="1027"/>
      <c r="E27" s="1027"/>
      <c r="F27" s="1026"/>
      <c r="G27" s="1028"/>
    </row>
    <row r="28" spans="1:7" s="19" customFormat="1" ht="32.25" customHeight="1" x14ac:dyDescent="0.3">
      <c r="A28" s="448" t="s">
        <v>244</v>
      </c>
      <c r="B28" s="1026"/>
      <c r="C28" s="1026"/>
      <c r="D28" s="1027"/>
      <c r="E28" s="1027"/>
      <c r="F28" s="1026"/>
      <c r="G28" s="1028"/>
    </row>
    <row r="29" spans="1:7" s="19" customFormat="1" ht="32.25" customHeight="1" thickBot="1" x14ac:dyDescent="0.35">
      <c r="A29" s="449" t="s">
        <v>247</v>
      </c>
      <c r="B29" s="1029"/>
      <c r="C29" s="1029"/>
      <c r="D29" s="1030"/>
      <c r="E29" s="1030"/>
      <c r="F29" s="1029"/>
      <c r="G29" s="1031"/>
    </row>
  </sheetData>
  <mergeCells count="5">
    <mergeCell ref="A2:G2"/>
    <mergeCell ref="A3:G3"/>
    <mergeCell ref="A6:B6"/>
    <mergeCell ref="C6:G7"/>
    <mergeCell ref="D1:F1"/>
  </mergeCells>
  <phoneticPr fontId="5" type="noConversion"/>
  <printOptions horizontalCentered="1" verticalCentered="1"/>
  <pageMargins left="0.7" right="0.7" top="0.75" bottom="0.75" header="0.3" footer="0.3"/>
  <pageSetup scale="72" orientation="portrait" cellComments="asDisplayed" r:id="rId1"/>
  <headerFooter scaleWithDoc="0"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tabColor rgb="FF0070C0"/>
    <pageSetUpPr fitToPage="1"/>
  </sheetPr>
  <dimension ref="A1:K36"/>
  <sheetViews>
    <sheetView view="pageLayout" zoomScaleNormal="100" workbookViewId="0">
      <selection activeCell="H43" sqref="H43"/>
    </sheetView>
  </sheetViews>
  <sheetFormatPr defaultColWidth="9" defaultRowHeight="13.2" x14ac:dyDescent="0.25"/>
  <cols>
    <col min="1" max="1" width="6.59765625" style="18" customWidth="1"/>
    <col min="2" max="2" width="5.59765625" style="18" customWidth="1"/>
    <col min="3" max="3" width="6.5" style="18" customWidth="1"/>
    <col min="4" max="4" width="24.09765625" style="18" customWidth="1"/>
    <col min="5" max="5" width="16.69921875" style="18" customWidth="1"/>
    <col min="6" max="6" width="17.8984375" style="18" customWidth="1"/>
    <col min="7" max="8" width="13.5" style="18" customWidth="1"/>
    <col min="9" max="10" width="14.8984375" style="18" customWidth="1"/>
    <col min="11" max="11" width="18" style="18" customWidth="1"/>
    <col min="12" max="16384" width="9" style="18"/>
  </cols>
  <sheetData>
    <row r="1" spans="1:11" ht="30" customHeight="1" x14ac:dyDescent="0.25">
      <c r="A1" s="1720" t="s">
        <v>565</v>
      </c>
      <c r="B1" s="1721"/>
      <c r="C1" s="1721"/>
      <c r="D1" s="1721"/>
      <c r="E1" s="1721"/>
      <c r="F1" s="1721"/>
      <c r="G1" s="1721"/>
      <c r="H1" s="1721"/>
      <c r="I1" s="1721"/>
      <c r="J1" s="1721"/>
      <c r="K1" s="1722"/>
    </row>
    <row r="2" spans="1:11" ht="17.25" customHeight="1" x14ac:dyDescent="0.25">
      <c r="A2" s="1650" t="s">
        <v>566</v>
      </c>
      <c r="B2" s="1651"/>
      <c r="C2" s="1651"/>
      <c r="D2" s="1651"/>
      <c r="E2" s="1651"/>
      <c r="F2" s="1651"/>
      <c r="G2" s="1651"/>
      <c r="H2" s="1651"/>
      <c r="I2" s="1651"/>
      <c r="J2" s="1651"/>
      <c r="K2" s="1652"/>
    </row>
    <row r="3" spans="1:11" ht="15.75" customHeight="1" x14ac:dyDescent="0.25">
      <c r="A3" s="1655" t="s">
        <v>567</v>
      </c>
      <c r="B3" s="1656"/>
      <c r="C3" s="1656"/>
      <c r="D3" s="1656"/>
      <c r="E3" s="1656"/>
      <c r="F3" s="1656"/>
      <c r="G3" s="1656"/>
      <c r="H3" s="1656"/>
      <c r="I3" s="1656"/>
      <c r="J3" s="1656"/>
      <c r="K3" s="1657"/>
    </row>
    <row r="4" spans="1:11" ht="16.8" x14ac:dyDescent="0.3">
      <c r="A4" s="450"/>
      <c r="B4" s="120"/>
      <c r="C4" s="311"/>
      <c r="D4" s="120"/>
      <c r="E4" s="410"/>
      <c r="F4" s="1734" t="s">
        <v>1822</v>
      </c>
      <c r="G4" s="1735"/>
      <c r="H4" s="1735"/>
      <c r="I4" s="1735"/>
      <c r="J4" s="1"/>
      <c r="K4" s="277"/>
    </row>
    <row r="6" spans="1:11" ht="16.8" x14ac:dyDescent="0.3">
      <c r="A6" s="1731" t="s">
        <v>568</v>
      </c>
      <c r="B6" s="1731"/>
      <c r="C6" s="1731"/>
      <c r="D6" s="1731"/>
      <c r="E6" s="1731"/>
      <c r="F6" s="1731"/>
      <c r="G6" s="1731"/>
      <c r="H6" s="1731"/>
      <c r="I6" s="1731"/>
      <c r="J6" s="1731"/>
      <c r="K6" s="1731"/>
    </row>
    <row r="7" spans="1:11" ht="16.8" x14ac:dyDescent="0.3">
      <c r="A7" s="411" t="s">
        <v>569</v>
      </c>
      <c r="E7" s="278"/>
      <c r="F7" s="278"/>
      <c r="H7" s="278"/>
      <c r="I7" s="278"/>
    </row>
    <row r="8" spans="1:11" ht="13.8" thickBot="1" x14ac:dyDescent="0.3">
      <c r="B8" s="279"/>
      <c r="C8" s="279"/>
    </row>
    <row r="9" spans="1:11" ht="16.5" customHeight="1" thickTop="1" x14ac:dyDescent="0.25">
      <c r="A9" s="280"/>
      <c r="B9" s="1714"/>
      <c r="C9" s="1715"/>
      <c r="D9" s="539" t="s">
        <v>187</v>
      </c>
      <c r="E9" s="352" t="s">
        <v>188</v>
      </c>
      <c r="F9" s="281" t="s">
        <v>14</v>
      </c>
      <c r="G9" s="539" t="s">
        <v>15</v>
      </c>
      <c r="H9" s="352" t="s">
        <v>189</v>
      </c>
      <c r="I9" s="352" t="s">
        <v>377</v>
      </c>
      <c r="J9" s="352" t="s">
        <v>191</v>
      </c>
      <c r="K9" s="282" t="s">
        <v>378</v>
      </c>
    </row>
    <row r="10" spans="1:11" ht="6" customHeight="1" x14ac:dyDescent="0.25">
      <c r="A10" s="276"/>
      <c r="B10" s="1716"/>
      <c r="C10" s="1717"/>
      <c r="E10" s="283"/>
      <c r="F10" s="285"/>
      <c r="H10" s="283"/>
      <c r="I10" s="283"/>
      <c r="J10" s="283"/>
      <c r="K10" s="286"/>
    </row>
    <row r="11" spans="1:11" x14ac:dyDescent="0.25">
      <c r="A11" s="276" t="s">
        <v>380</v>
      </c>
      <c r="B11" s="88" t="s">
        <v>570</v>
      </c>
      <c r="C11" s="20"/>
      <c r="D11" s="117" t="s">
        <v>196</v>
      </c>
      <c r="E11" s="21" t="s">
        <v>571</v>
      </c>
      <c r="F11" s="287" t="s">
        <v>572</v>
      </c>
      <c r="G11" s="117" t="s">
        <v>36</v>
      </c>
      <c r="H11" s="21" t="s">
        <v>573</v>
      </c>
      <c r="I11" s="21" t="s">
        <v>574</v>
      </c>
      <c r="J11" s="21" t="s">
        <v>575</v>
      </c>
      <c r="K11" s="545" t="s">
        <v>306</v>
      </c>
    </row>
    <row r="12" spans="1:11" ht="26.4" x14ac:dyDescent="0.25">
      <c r="A12" s="276" t="s">
        <v>385</v>
      </c>
      <c r="B12" s="88" t="s">
        <v>576</v>
      </c>
      <c r="C12" s="20"/>
      <c r="D12" s="117" t="s">
        <v>577</v>
      </c>
      <c r="E12" s="21" t="s">
        <v>577</v>
      </c>
      <c r="F12" s="287" t="s">
        <v>577</v>
      </c>
      <c r="G12" s="288" t="s">
        <v>578</v>
      </c>
      <c r="H12" s="289" t="s">
        <v>579</v>
      </c>
      <c r="I12" s="289" t="s">
        <v>580</v>
      </c>
      <c r="J12" s="289" t="s">
        <v>580</v>
      </c>
      <c r="K12" s="545" t="s">
        <v>577</v>
      </c>
    </row>
    <row r="13" spans="1:11" ht="24" customHeight="1" thickBot="1" x14ac:dyDescent="0.3">
      <c r="A13" s="290" t="s">
        <v>431</v>
      </c>
      <c r="B13" s="1712"/>
      <c r="C13" s="1713"/>
      <c r="D13" s="292"/>
      <c r="E13" s="291"/>
      <c r="F13" s="293"/>
      <c r="G13" s="294" t="s">
        <v>581</v>
      </c>
      <c r="H13" s="295" t="s">
        <v>582</v>
      </c>
      <c r="I13" s="295" t="s">
        <v>583</v>
      </c>
      <c r="J13" s="291"/>
      <c r="K13" s="296"/>
    </row>
    <row r="14" spans="1:11" ht="20.100000000000001" customHeight="1" x14ac:dyDescent="0.3">
      <c r="A14" s="297" t="s">
        <v>462</v>
      </c>
      <c r="B14" s="1426" t="s">
        <v>1720</v>
      </c>
      <c r="C14" s="1424"/>
      <c r="D14" s="1117"/>
      <c r="E14" s="1423"/>
      <c r="F14" s="1033"/>
      <c r="G14" s="533"/>
      <c r="H14" s="1032"/>
      <c r="I14" s="1032"/>
      <c r="J14" s="1032"/>
      <c r="K14" s="1037"/>
    </row>
    <row r="15" spans="1:11" ht="20.100000000000001" customHeight="1" x14ac:dyDescent="0.3">
      <c r="A15" s="297" t="s">
        <v>463</v>
      </c>
      <c r="B15" s="1718"/>
      <c r="C15" s="1719"/>
      <c r="D15" s="533"/>
      <c r="E15" s="1032"/>
      <c r="F15" s="1033"/>
      <c r="G15" s="533"/>
      <c r="H15" s="1032"/>
      <c r="I15" s="1032"/>
      <c r="J15" s="1032"/>
      <c r="K15" s="1037"/>
    </row>
    <row r="16" spans="1:11" ht="20.100000000000001" customHeight="1" x14ac:dyDescent="0.3">
      <c r="A16" s="297" t="s">
        <v>464</v>
      </c>
      <c r="B16" s="1718"/>
      <c r="C16" s="1719"/>
      <c r="D16" s="533"/>
      <c r="E16" s="1032"/>
      <c r="F16" s="1033"/>
      <c r="G16" s="533"/>
      <c r="H16" s="1032"/>
      <c r="I16" s="1032"/>
      <c r="J16" s="1032"/>
      <c r="K16" s="1037"/>
    </row>
    <row r="17" spans="1:11" ht="20.100000000000001" customHeight="1" x14ac:dyDescent="0.3">
      <c r="A17" s="297" t="s">
        <v>465</v>
      </c>
      <c r="B17" s="1718"/>
      <c r="C17" s="1719"/>
      <c r="D17" s="533"/>
      <c r="E17" s="1032"/>
      <c r="F17" s="1033"/>
      <c r="G17" s="533"/>
      <c r="H17" s="1032"/>
      <c r="I17" s="1032"/>
      <c r="J17" s="1032"/>
      <c r="K17" s="1037"/>
    </row>
    <row r="18" spans="1:11" ht="20.100000000000001" customHeight="1" x14ac:dyDescent="0.3">
      <c r="A18" s="297" t="s">
        <v>584</v>
      </c>
      <c r="B18" s="1718"/>
      <c r="C18" s="1719"/>
      <c r="D18" s="533"/>
      <c r="E18" s="1032"/>
      <c r="F18" s="1033"/>
      <c r="G18" s="533"/>
      <c r="H18" s="1032"/>
      <c r="I18" s="1032"/>
      <c r="J18" s="1032"/>
      <c r="K18" s="1037"/>
    </row>
    <row r="19" spans="1:11" ht="20.100000000000001" customHeight="1" x14ac:dyDescent="0.3">
      <c r="A19" s="297" t="s">
        <v>585</v>
      </c>
      <c r="B19" s="1718"/>
      <c r="C19" s="1719"/>
      <c r="D19" s="533"/>
      <c r="E19" s="1032"/>
      <c r="F19" s="1033"/>
      <c r="G19" s="533"/>
      <c r="H19" s="1032"/>
      <c r="I19" s="1032"/>
      <c r="J19" s="1032"/>
      <c r="K19" s="1037"/>
    </row>
    <row r="20" spans="1:11" ht="20.100000000000001" customHeight="1" x14ac:dyDescent="0.3">
      <c r="A20" s="297" t="s">
        <v>586</v>
      </c>
      <c r="B20" s="1718"/>
      <c r="C20" s="1719"/>
      <c r="D20" s="533"/>
      <c r="E20" s="1032"/>
      <c r="F20" s="1033"/>
      <c r="G20" s="533"/>
      <c r="H20" s="1032"/>
      <c r="I20" s="1032"/>
      <c r="J20" s="1032"/>
      <c r="K20" s="1037"/>
    </row>
    <row r="21" spans="1:11" ht="20.100000000000001" customHeight="1" thickBot="1" x14ac:dyDescent="0.35">
      <c r="A21" s="301" t="s">
        <v>587</v>
      </c>
      <c r="B21" s="1739"/>
      <c r="C21" s="1740"/>
      <c r="D21" s="1034"/>
      <c r="E21" s="1035"/>
      <c r="F21" s="1036"/>
      <c r="G21" s="1034"/>
      <c r="H21" s="1035"/>
      <c r="I21" s="1035"/>
      <c r="J21" s="1035"/>
      <c r="K21" s="1038"/>
    </row>
    <row r="22" spans="1:11" ht="20.100000000000001" customHeight="1" thickTop="1" thickBot="1" x14ac:dyDescent="0.35">
      <c r="A22" s="302" t="s">
        <v>588</v>
      </c>
      <c r="B22" s="605"/>
      <c r="C22" s="284" t="s">
        <v>306</v>
      </c>
      <c r="D22"/>
      <c r="E22" s="1040"/>
      <c r="F22" s="1041"/>
      <c r="G22" s="1042"/>
      <c r="H22" s="1043"/>
      <c r="I22" s="1043"/>
      <c r="J22" s="1043"/>
      <c r="K22" s="1039"/>
    </row>
    <row r="23" spans="1:11" ht="31.5" customHeight="1" thickTop="1" thickBot="1" x14ac:dyDescent="0.35">
      <c r="A23" s="750" t="s">
        <v>48</v>
      </c>
      <c r="B23" s="1736" t="s">
        <v>589</v>
      </c>
      <c r="C23" s="1737"/>
      <c r="D23" s="1738"/>
      <c r="E23" s="1044"/>
      <c r="F23" s="751" t="s">
        <v>590</v>
      </c>
    </row>
    <row r="24" spans="1:11" ht="13.8" thickTop="1" x14ac:dyDescent="0.25"/>
    <row r="25" spans="1:11" ht="16.8" x14ac:dyDescent="0.3">
      <c r="A25" s="4" t="s">
        <v>591</v>
      </c>
      <c r="B25" s="303"/>
      <c r="C25" s="278"/>
      <c r="D25" s="278"/>
      <c r="E25" s="278"/>
      <c r="F25" s="278"/>
    </row>
    <row r="26" spans="1:11" ht="17.399999999999999" thickBot="1" x14ac:dyDescent="0.35">
      <c r="A26" s="44" t="s">
        <v>592</v>
      </c>
      <c r="B26" s="303"/>
      <c r="C26" s="278"/>
      <c r="D26" s="278"/>
      <c r="E26" s="278"/>
      <c r="F26" s="278"/>
    </row>
    <row r="27" spans="1:11" ht="16.2" thickBot="1" x14ac:dyDescent="0.35">
      <c r="B27" s="1426" t="s">
        <v>1720</v>
      </c>
      <c r="I27"/>
      <c r="J27"/>
      <c r="K27"/>
    </row>
    <row r="28" spans="1:11" ht="16.2" thickTop="1" x14ac:dyDescent="0.3">
      <c r="A28" s="304" t="s">
        <v>380</v>
      </c>
      <c r="B28" s="1714" t="s">
        <v>593</v>
      </c>
      <c r="C28" s="1715"/>
      <c r="D28" s="1723" t="s">
        <v>200</v>
      </c>
      <c r="E28" s="1724"/>
      <c r="F28" s="57" t="s">
        <v>196</v>
      </c>
      <c r="I28"/>
      <c r="J28"/>
      <c r="K28"/>
    </row>
    <row r="29" spans="1:11" ht="16.2" thickBot="1" x14ac:dyDescent="0.35">
      <c r="A29" s="290" t="s">
        <v>385</v>
      </c>
      <c r="B29" s="451" t="s">
        <v>594</v>
      </c>
      <c r="C29" s="452" t="s">
        <v>595</v>
      </c>
      <c r="D29" s="1725"/>
      <c r="E29" s="1726"/>
      <c r="F29" s="305" t="s">
        <v>502</v>
      </c>
      <c r="I29"/>
      <c r="J29"/>
      <c r="K29"/>
    </row>
    <row r="30" spans="1:11" ht="15.75" customHeight="1" x14ac:dyDescent="0.3">
      <c r="A30" s="306" t="s">
        <v>39</v>
      </c>
      <c r="B30" s="453">
        <v>601.1</v>
      </c>
      <c r="C30" s="122">
        <v>701.1</v>
      </c>
      <c r="D30" s="16" t="s">
        <v>596</v>
      </c>
      <c r="E30" s="16"/>
      <c r="F30" s="1425" t="s">
        <v>295</v>
      </c>
      <c r="G30" s="6" t="s">
        <v>597</v>
      </c>
      <c r="I30"/>
      <c r="J30"/>
      <c r="K30"/>
    </row>
    <row r="31" spans="1:11" ht="15.75" customHeight="1" x14ac:dyDescent="0.3">
      <c r="A31" s="306" t="s">
        <v>40</v>
      </c>
      <c r="B31" s="454">
        <v>601.20000000000005</v>
      </c>
      <c r="C31" s="122">
        <v>702.2</v>
      </c>
      <c r="D31" s="16" t="s">
        <v>598</v>
      </c>
      <c r="E31" s="16"/>
      <c r="F31" s="1037"/>
      <c r="G31" s="6" t="s">
        <v>599</v>
      </c>
    </row>
    <row r="32" spans="1:11" ht="15.75" customHeight="1" thickBot="1" x14ac:dyDescent="0.35">
      <c r="A32" s="308" t="s">
        <v>41</v>
      </c>
      <c r="B32" s="455">
        <v>603</v>
      </c>
      <c r="C32" s="309">
        <v>703</v>
      </c>
      <c r="D32" s="1727" t="s">
        <v>600</v>
      </c>
      <c r="E32" s="1728"/>
      <c r="F32" s="1038"/>
      <c r="G32" s="6" t="s">
        <v>601</v>
      </c>
    </row>
    <row r="33" spans="1:8" ht="18" customHeight="1" thickTop="1" thickBot="1" x14ac:dyDescent="0.35">
      <c r="A33" s="310" t="s">
        <v>42</v>
      </c>
      <c r="B33" s="1732"/>
      <c r="C33" s="1733"/>
      <c r="D33" s="1729" t="s">
        <v>602</v>
      </c>
      <c r="E33" s="1730"/>
      <c r="F33" s="1270"/>
      <c r="G33" s="6" t="s">
        <v>603</v>
      </c>
    </row>
    <row r="34" spans="1:8" ht="13.8" thickTop="1" x14ac:dyDescent="0.25"/>
    <row r="35" spans="1:8" ht="27" customHeight="1" x14ac:dyDescent="0.25">
      <c r="A35" s="1711" t="s">
        <v>604</v>
      </c>
      <c r="B35" s="1711"/>
      <c r="C35" s="1711"/>
      <c r="D35" s="1711"/>
      <c r="E35" s="1711"/>
      <c r="F35" s="1711"/>
    </row>
    <row r="36" spans="1:8" ht="15.75" customHeight="1" x14ac:dyDescent="0.25">
      <c r="A36" s="1711" t="s">
        <v>605</v>
      </c>
      <c r="B36" s="1711"/>
      <c r="C36" s="1711"/>
      <c r="D36" s="1711"/>
      <c r="E36" s="1711"/>
      <c r="F36" s="1711"/>
      <c r="G36" s="1711"/>
      <c r="H36" s="1711"/>
    </row>
  </sheetData>
  <mergeCells count="23">
    <mergeCell ref="A1:K1"/>
    <mergeCell ref="D28:E29"/>
    <mergeCell ref="D32:E32"/>
    <mergeCell ref="D33:E33"/>
    <mergeCell ref="A3:K3"/>
    <mergeCell ref="A2:K2"/>
    <mergeCell ref="A6:K6"/>
    <mergeCell ref="B28:C28"/>
    <mergeCell ref="B33:C33"/>
    <mergeCell ref="F4:I4"/>
    <mergeCell ref="B23:D23"/>
    <mergeCell ref="B15:C15"/>
    <mergeCell ref="B16:C16"/>
    <mergeCell ref="B19:C19"/>
    <mergeCell ref="B20:C20"/>
    <mergeCell ref="B21:C21"/>
    <mergeCell ref="A36:H36"/>
    <mergeCell ref="A35:F35"/>
    <mergeCell ref="B13:C13"/>
    <mergeCell ref="B9:C9"/>
    <mergeCell ref="B10:C10"/>
    <mergeCell ref="B17:C17"/>
    <mergeCell ref="B18:C18"/>
  </mergeCells>
  <phoneticPr fontId="5" type="noConversion"/>
  <printOptions horizontalCentered="1" verticalCentered="1"/>
  <pageMargins left="0.7" right="0.7" top="0.75" bottom="0.75" header="0.3" footer="0.3"/>
  <pageSetup scale="54" orientation="portrait" cellComments="asDisplayed" r:id="rId1"/>
  <headerFooter scaleWithDoc="0"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0">
    <tabColor rgb="FF0070C0"/>
    <pageSetUpPr fitToPage="1"/>
  </sheetPr>
  <dimension ref="A1:M39"/>
  <sheetViews>
    <sheetView view="pageLayout" topLeftCell="A5" zoomScaleNormal="100" workbookViewId="0">
      <selection activeCell="H43" sqref="H43"/>
    </sheetView>
  </sheetViews>
  <sheetFormatPr defaultColWidth="3.19921875" defaultRowHeight="13.8" x14ac:dyDescent="0.25"/>
  <cols>
    <col min="1" max="1" width="10.5" style="8" customWidth="1"/>
    <col min="2" max="2" width="3.59765625" style="8" customWidth="1"/>
    <col min="3" max="3" width="15" style="8" customWidth="1"/>
    <col min="4" max="4" width="1.5" style="8" customWidth="1"/>
    <col min="5" max="5" width="15.8984375" style="8" customWidth="1"/>
    <col min="6" max="6" width="6.8984375" style="8" customWidth="1"/>
    <col min="7" max="7" width="13" style="8" customWidth="1"/>
    <col min="8" max="8" width="1.5" style="8" customWidth="1"/>
    <col min="9" max="9" width="13" style="8" customWidth="1"/>
    <col min="10" max="10" width="1.5" style="8" customWidth="1"/>
    <col min="11" max="11" width="13" style="8" customWidth="1"/>
    <col min="12" max="12" width="1.5" style="8" customWidth="1"/>
    <col min="13" max="13" width="16.59765625" style="8" customWidth="1"/>
    <col min="14" max="16384" width="3.19921875" style="8"/>
  </cols>
  <sheetData>
    <row r="1" spans="1:13" ht="32.25" customHeight="1" x14ac:dyDescent="0.25">
      <c r="A1" s="1720" t="s">
        <v>606</v>
      </c>
      <c r="B1" s="1721"/>
      <c r="C1" s="1721"/>
      <c r="D1" s="1721"/>
      <c r="E1" s="1721"/>
      <c r="F1" s="1721"/>
      <c r="G1" s="1721"/>
      <c r="H1" s="1721"/>
      <c r="I1" s="1721"/>
      <c r="J1" s="1721"/>
      <c r="K1" s="1721"/>
      <c r="L1" s="1721"/>
      <c r="M1" s="1722"/>
    </row>
    <row r="2" spans="1:13" x14ac:dyDescent="0.25">
      <c r="A2" s="1650" t="s">
        <v>183</v>
      </c>
      <c r="B2" s="1651"/>
      <c r="C2" s="1651"/>
      <c r="D2" s="1651"/>
      <c r="E2" s="1651"/>
      <c r="F2" s="1651"/>
      <c r="G2" s="1651"/>
      <c r="H2" s="1651"/>
      <c r="I2" s="1651"/>
      <c r="J2" s="1651"/>
      <c r="K2" s="1651"/>
      <c r="L2" s="1651"/>
      <c r="M2" s="1652"/>
    </row>
    <row r="3" spans="1:13" x14ac:dyDescent="0.25">
      <c r="A3" s="1655" t="s">
        <v>607</v>
      </c>
      <c r="B3" s="1656"/>
      <c r="C3" s="1656"/>
      <c r="D3" s="1656"/>
      <c r="E3" s="1656"/>
      <c r="F3" s="1656"/>
      <c r="G3" s="1656"/>
      <c r="H3" s="1656"/>
      <c r="I3" s="1656"/>
      <c r="J3" s="1656"/>
      <c r="K3" s="1656"/>
      <c r="L3" s="1656"/>
      <c r="M3" s="1657"/>
    </row>
    <row r="4" spans="1:13" ht="19.2" customHeight="1" x14ac:dyDescent="0.25">
      <c r="A4" s="15" t="s">
        <v>70</v>
      </c>
      <c r="B4" s="1"/>
      <c r="C4" s="1703" t="s">
        <v>608</v>
      </c>
      <c r="D4" s="1703"/>
      <c r="E4" s="1703"/>
      <c r="F4" s="1734" t="str">
        <f>Cover!D41</f>
        <v>December 31, 2024</v>
      </c>
      <c r="G4" s="1742"/>
      <c r="H4" s="1742"/>
      <c r="I4" s="1742"/>
      <c r="J4" s="1742"/>
      <c r="K4" s="1742"/>
      <c r="L4" s="2"/>
      <c r="M4" s="3"/>
    </row>
    <row r="5" spans="1:13" ht="19.2" customHeight="1" x14ac:dyDescent="0.25">
      <c r="A5" s="23"/>
      <c r="B5" s="23"/>
      <c r="C5" s="23"/>
      <c r="D5" s="23"/>
      <c r="E5" s="23"/>
      <c r="F5" s="23"/>
      <c r="G5" s="23"/>
      <c r="H5" s="23"/>
      <c r="I5" s="23"/>
      <c r="J5" s="23"/>
      <c r="K5" s="23"/>
      <c r="L5" s="23"/>
    </row>
    <row r="6" spans="1:13" ht="16.8" x14ac:dyDescent="0.3">
      <c r="A6" s="4" t="s">
        <v>609</v>
      </c>
    </row>
    <row r="7" spans="1:13" ht="16.8" x14ac:dyDescent="0.3">
      <c r="A7" s="4" t="s">
        <v>610</v>
      </c>
    </row>
    <row r="9" spans="1:13" ht="15" customHeight="1" x14ac:dyDescent="0.25">
      <c r="A9" s="31" t="s">
        <v>288</v>
      </c>
      <c r="C9" s="31" t="s">
        <v>611</v>
      </c>
      <c r="E9" s="1741" t="s">
        <v>200</v>
      </c>
      <c r="F9" s="1741"/>
      <c r="G9" s="1741"/>
      <c r="H9" s="7"/>
    </row>
    <row r="11" spans="1:13" ht="14.4" thickBot="1" x14ac:dyDescent="0.3">
      <c r="A11" s="25" t="s">
        <v>226</v>
      </c>
      <c r="B11" s="26"/>
      <c r="C11" s="7">
        <v>604</v>
      </c>
      <c r="D11" s="7"/>
      <c r="E11" s="8" t="s">
        <v>612</v>
      </c>
    </row>
    <row r="12" spans="1:13" ht="15.6" x14ac:dyDescent="0.3">
      <c r="E12" s="1426" t="s">
        <v>1720</v>
      </c>
    </row>
    <row r="13" spans="1:13" x14ac:dyDescent="0.25">
      <c r="A13" s="27" t="s">
        <v>612</v>
      </c>
      <c r="B13" s="27"/>
    </row>
    <row r="15" spans="1:13" x14ac:dyDescent="0.25">
      <c r="A15" s="8" t="s">
        <v>613</v>
      </c>
    </row>
    <row r="16" spans="1:13" x14ac:dyDescent="0.25">
      <c r="A16" s="8" t="s">
        <v>614</v>
      </c>
    </row>
    <row r="17" spans="1:13" x14ac:dyDescent="0.25">
      <c r="A17" s="8" t="s">
        <v>615</v>
      </c>
    </row>
    <row r="18" spans="1:13" x14ac:dyDescent="0.25">
      <c r="A18" s="8" t="s">
        <v>616</v>
      </c>
    </row>
    <row r="19" spans="1:13" x14ac:dyDescent="0.25">
      <c r="A19" s="8" t="s">
        <v>617</v>
      </c>
    </row>
    <row r="20" spans="1:13" x14ac:dyDescent="0.25">
      <c r="A20" s="8" t="s">
        <v>618</v>
      </c>
    </row>
    <row r="21" spans="1:13" x14ac:dyDescent="0.25">
      <c r="A21" s="8" t="s">
        <v>619</v>
      </c>
    </row>
    <row r="22" spans="1:13" ht="14.4" thickBot="1" x14ac:dyDescent="0.3"/>
    <row r="23" spans="1:13" ht="15.6" x14ac:dyDescent="0.3">
      <c r="A23" s="24" t="s">
        <v>620</v>
      </c>
      <c r="B23" s="24"/>
      <c r="E23" s="1426" t="s">
        <v>1720</v>
      </c>
      <c r="F23" s="28"/>
    </row>
    <row r="24" spans="1:13" ht="24.6" customHeight="1" thickBot="1" x14ac:dyDescent="0.3">
      <c r="A24" s="32"/>
      <c r="B24" s="7"/>
      <c r="D24" s="8" t="s">
        <v>365</v>
      </c>
      <c r="E24" s="33" t="s">
        <v>70</v>
      </c>
      <c r="F24" s="8" t="s">
        <v>365</v>
      </c>
      <c r="G24" s="33" t="s">
        <v>70</v>
      </c>
      <c r="H24" s="8" t="s">
        <v>365</v>
      </c>
      <c r="I24" s="33" t="s">
        <v>70</v>
      </c>
      <c r="J24" s="8" t="s">
        <v>365</v>
      </c>
      <c r="K24" s="33" t="s">
        <v>70</v>
      </c>
      <c r="L24" s="8" t="s">
        <v>365</v>
      </c>
      <c r="M24" s="33" t="s">
        <v>70</v>
      </c>
    </row>
    <row r="25" spans="1:13" x14ac:dyDescent="0.25">
      <c r="A25" s="7" t="s">
        <v>387</v>
      </c>
      <c r="D25" s="8" t="s">
        <v>70</v>
      </c>
      <c r="E25" s="8" t="s">
        <v>621</v>
      </c>
      <c r="G25" s="8" t="s">
        <v>622</v>
      </c>
      <c r="I25" s="8" t="s">
        <v>623</v>
      </c>
      <c r="K25" s="8" t="s">
        <v>624</v>
      </c>
      <c r="M25" s="30" t="s">
        <v>625</v>
      </c>
    </row>
    <row r="26" spans="1:13" ht="14.4" thickBot="1" x14ac:dyDescent="0.3">
      <c r="A26" s="7"/>
      <c r="M26" s="30"/>
    </row>
    <row r="27" spans="1:13" ht="19.95" customHeight="1" x14ac:dyDescent="0.3">
      <c r="A27" s="8" t="s">
        <v>626</v>
      </c>
      <c r="E27" s="1426" t="s">
        <v>1720</v>
      </c>
    </row>
    <row r="29" spans="1:13" ht="22.95" customHeight="1" thickBot="1" x14ac:dyDescent="0.3">
      <c r="A29" s="32"/>
      <c r="B29" s="7"/>
      <c r="D29" s="8" t="s">
        <v>365</v>
      </c>
      <c r="E29" s="33"/>
      <c r="F29" s="8" t="s">
        <v>365</v>
      </c>
      <c r="G29" s="33" t="s">
        <v>70</v>
      </c>
      <c r="H29" s="8" t="s">
        <v>365</v>
      </c>
      <c r="I29" s="33" t="s">
        <v>70</v>
      </c>
      <c r="J29" s="8" t="s">
        <v>365</v>
      </c>
      <c r="K29" s="33" t="s">
        <v>70</v>
      </c>
      <c r="L29" s="8" t="s">
        <v>365</v>
      </c>
      <c r="M29" s="33" t="s">
        <v>70</v>
      </c>
    </row>
    <row r="30" spans="1:13" x14ac:dyDescent="0.25">
      <c r="A30" s="7" t="s">
        <v>387</v>
      </c>
      <c r="E30" s="8" t="s">
        <v>621</v>
      </c>
      <c r="G30" s="8" t="s">
        <v>622</v>
      </c>
      <c r="I30" s="8" t="s">
        <v>623</v>
      </c>
      <c r="K30" s="8" t="s">
        <v>624</v>
      </c>
      <c r="M30" s="30" t="s">
        <v>625</v>
      </c>
    </row>
    <row r="31" spans="1:13" ht="14.4" thickBot="1" x14ac:dyDescent="0.3">
      <c r="A31" s="7"/>
      <c r="B31" s="7"/>
      <c r="E31" s="7"/>
      <c r="F31" s="7"/>
      <c r="G31" s="7"/>
      <c r="H31" s="7"/>
      <c r="I31" s="7"/>
      <c r="J31" s="7"/>
      <c r="K31" s="7"/>
      <c r="L31" s="7"/>
      <c r="M31" s="29"/>
    </row>
    <row r="32" spans="1:13" ht="18.600000000000001" customHeight="1" thickBot="1" x14ac:dyDescent="0.35">
      <c r="A32" s="8" t="s">
        <v>627</v>
      </c>
      <c r="E32" s="1426" t="s">
        <v>1720</v>
      </c>
    </row>
    <row r="33" spans="1:13" ht="24" customHeight="1" thickBot="1" x14ac:dyDescent="0.3">
      <c r="A33" s="8" t="s">
        <v>628</v>
      </c>
      <c r="E33" s="34"/>
    </row>
    <row r="35" spans="1:13" x14ac:dyDescent="0.25">
      <c r="A35" s="24" t="s">
        <v>620</v>
      </c>
      <c r="B35" s="24"/>
      <c r="E35" s="28"/>
      <c r="F35" s="28"/>
    </row>
    <row r="36" spans="1:13" ht="22.95" customHeight="1" thickBot="1" x14ac:dyDescent="0.3">
      <c r="A36" s="32"/>
      <c r="B36" s="7"/>
      <c r="D36" s="8" t="s">
        <v>365</v>
      </c>
      <c r="E36" s="33"/>
      <c r="F36" s="8" t="s">
        <v>365</v>
      </c>
      <c r="G36" s="33" t="s">
        <v>70</v>
      </c>
      <c r="H36" s="8" t="s">
        <v>365</v>
      </c>
      <c r="I36" s="33" t="s">
        <v>70</v>
      </c>
      <c r="J36" s="8" t="s">
        <v>365</v>
      </c>
      <c r="K36" s="33" t="s">
        <v>70</v>
      </c>
      <c r="L36" s="8" t="s">
        <v>365</v>
      </c>
      <c r="M36" s="33" t="s">
        <v>70</v>
      </c>
    </row>
    <row r="37" spans="1:13" ht="14.4" thickBot="1" x14ac:dyDescent="0.3">
      <c r="A37" s="24" t="s">
        <v>387</v>
      </c>
      <c r="E37" s="8" t="s">
        <v>621</v>
      </c>
      <c r="G37" s="8" t="s">
        <v>622</v>
      </c>
      <c r="I37" s="8" t="s">
        <v>623</v>
      </c>
      <c r="K37" s="8" t="s">
        <v>624</v>
      </c>
      <c r="M37" s="30" t="s">
        <v>625</v>
      </c>
    </row>
    <row r="38" spans="1:13" ht="25.95" customHeight="1" thickBot="1" x14ac:dyDescent="0.35">
      <c r="A38" s="8" t="s">
        <v>627</v>
      </c>
      <c r="E38" s="1426" t="s">
        <v>1720</v>
      </c>
    </row>
    <row r="39" spans="1:13" ht="23.4" customHeight="1" thickBot="1" x14ac:dyDescent="0.3">
      <c r="A39" s="8" t="s">
        <v>628</v>
      </c>
      <c r="E39" s="34"/>
      <c r="I39" s="30" t="s">
        <v>629</v>
      </c>
      <c r="J39" s="30"/>
    </row>
  </sheetData>
  <mergeCells count="6">
    <mergeCell ref="E9:G9"/>
    <mergeCell ref="A1:M1"/>
    <mergeCell ref="A2:M2"/>
    <mergeCell ref="A3:M3"/>
    <mergeCell ref="C4:E4"/>
    <mergeCell ref="F4:K4"/>
  </mergeCells>
  <phoneticPr fontId="5" type="noConversion"/>
  <printOptions horizontalCentered="1" verticalCentered="1"/>
  <pageMargins left="0.7" right="0.7" top="0.75" bottom="0.75" header="0.3" footer="0.3"/>
  <pageSetup scale="74" orientation="portrait" cellComments="asDisplayed" r:id="rId1"/>
  <headerFooter scaleWithDoc="0"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6">
    <tabColor rgb="FF0070C0"/>
    <pageSetUpPr fitToPage="1"/>
  </sheetPr>
  <dimension ref="A1:K29"/>
  <sheetViews>
    <sheetView zoomScaleNormal="100" workbookViewId="0">
      <selection activeCell="H43" sqref="H43"/>
    </sheetView>
  </sheetViews>
  <sheetFormatPr defaultColWidth="9.19921875" defaultRowHeight="15.6" x14ac:dyDescent="0.3"/>
  <cols>
    <col min="1" max="1" width="4.59765625" style="18" customWidth="1"/>
    <col min="2" max="2" width="27.09765625" style="18" customWidth="1"/>
    <col min="3" max="3" width="15.69921875" style="18" customWidth="1"/>
    <col min="4" max="4" width="14.59765625" style="18" customWidth="1"/>
    <col min="5" max="5" width="19.09765625" style="18" customWidth="1"/>
    <col min="6" max="6" width="25.09765625" style="18" customWidth="1"/>
    <col min="12" max="241" width="9.19921875" style="18"/>
    <col min="242" max="242" width="4.59765625" style="18" customWidth="1"/>
    <col min="243" max="243" width="13.5" style="18" customWidth="1"/>
    <col min="244" max="244" width="26.59765625" style="18" customWidth="1"/>
    <col min="245" max="245" width="16" style="18" customWidth="1"/>
    <col min="246" max="246" width="35" style="18" customWidth="1"/>
    <col min="247" max="247" width="28.5" style="18" customWidth="1"/>
    <col min="248" max="248" width="12.19921875" style="18" customWidth="1"/>
    <col min="249" max="497" width="9.19921875" style="18"/>
    <col min="498" max="498" width="4.59765625" style="18" customWidth="1"/>
    <col min="499" max="499" width="13.5" style="18" customWidth="1"/>
    <col min="500" max="500" width="26.59765625" style="18" customWidth="1"/>
    <col min="501" max="501" width="16" style="18" customWidth="1"/>
    <col min="502" max="502" width="35" style="18" customWidth="1"/>
    <col min="503" max="503" width="28.5" style="18" customWidth="1"/>
    <col min="504" max="504" width="12.19921875" style="18" customWidth="1"/>
    <col min="505" max="753" width="9.19921875" style="18"/>
    <col min="754" max="754" width="4.59765625" style="18" customWidth="1"/>
    <col min="755" max="755" width="13.5" style="18" customWidth="1"/>
    <col min="756" max="756" width="26.59765625" style="18" customWidth="1"/>
    <col min="757" max="757" width="16" style="18" customWidth="1"/>
    <col min="758" max="758" width="35" style="18" customWidth="1"/>
    <col min="759" max="759" width="28.5" style="18" customWidth="1"/>
    <col min="760" max="760" width="12.19921875" style="18" customWidth="1"/>
    <col min="761" max="1009" width="9.19921875" style="18"/>
    <col min="1010" max="1010" width="4.59765625" style="18" customWidth="1"/>
    <col min="1011" max="1011" width="13.5" style="18" customWidth="1"/>
    <col min="1012" max="1012" width="26.59765625" style="18" customWidth="1"/>
    <col min="1013" max="1013" width="16" style="18" customWidth="1"/>
    <col min="1014" max="1014" width="35" style="18" customWidth="1"/>
    <col min="1015" max="1015" width="28.5" style="18" customWidth="1"/>
    <col min="1016" max="1016" width="12.19921875" style="18" customWidth="1"/>
    <col min="1017" max="1265" width="9.19921875" style="18"/>
    <col min="1266" max="1266" width="4.59765625" style="18" customWidth="1"/>
    <col min="1267" max="1267" width="13.5" style="18" customWidth="1"/>
    <col min="1268" max="1268" width="26.59765625" style="18" customWidth="1"/>
    <col min="1269" max="1269" width="16" style="18" customWidth="1"/>
    <col min="1270" max="1270" width="35" style="18" customWidth="1"/>
    <col min="1271" max="1271" width="28.5" style="18" customWidth="1"/>
    <col min="1272" max="1272" width="12.19921875" style="18" customWidth="1"/>
    <col min="1273" max="1521" width="9.19921875" style="18"/>
    <col min="1522" max="1522" width="4.59765625" style="18" customWidth="1"/>
    <col min="1523" max="1523" width="13.5" style="18" customWidth="1"/>
    <col min="1524" max="1524" width="26.59765625" style="18" customWidth="1"/>
    <col min="1525" max="1525" width="16" style="18" customWidth="1"/>
    <col min="1526" max="1526" width="35" style="18" customWidth="1"/>
    <col min="1527" max="1527" width="28.5" style="18" customWidth="1"/>
    <col min="1528" max="1528" width="12.19921875" style="18" customWidth="1"/>
    <col min="1529" max="1777" width="9.19921875" style="18"/>
    <col min="1778" max="1778" width="4.59765625" style="18" customWidth="1"/>
    <col min="1779" max="1779" width="13.5" style="18" customWidth="1"/>
    <col min="1780" max="1780" width="26.59765625" style="18" customWidth="1"/>
    <col min="1781" max="1781" width="16" style="18" customWidth="1"/>
    <col min="1782" max="1782" width="35" style="18" customWidth="1"/>
    <col min="1783" max="1783" width="28.5" style="18" customWidth="1"/>
    <col min="1784" max="1784" width="12.19921875" style="18" customWidth="1"/>
    <col min="1785" max="2033" width="9.19921875" style="18"/>
    <col min="2034" max="2034" width="4.59765625" style="18" customWidth="1"/>
    <col min="2035" max="2035" width="13.5" style="18" customWidth="1"/>
    <col min="2036" max="2036" width="26.59765625" style="18" customWidth="1"/>
    <col min="2037" max="2037" width="16" style="18" customWidth="1"/>
    <col min="2038" max="2038" width="35" style="18" customWidth="1"/>
    <col min="2039" max="2039" width="28.5" style="18" customWidth="1"/>
    <col min="2040" max="2040" width="12.19921875" style="18" customWidth="1"/>
    <col min="2041" max="2289" width="9.19921875" style="18"/>
    <col min="2290" max="2290" width="4.59765625" style="18" customWidth="1"/>
    <col min="2291" max="2291" width="13.5" style="18" customWidth="1"/>
    <col min="2292" max="2292" width="26.59765625" style="18" customWidth="1"/>
    <col min="2293" max="2293" width="16" style="18" customWidth="1"/>
    <col min="2294" max="2294" width="35" style="18" customWidth="1"/>
    <col min="2295" max="2295" width="28.5" style="18" customWidth="1"/>
    <col min="2296" max="2296" width="12.19921875" style="18" customWidth="1"/>
    <col min="2297" max="2545" width="9.19921875" style="18"/>
    <col min="2546" max="2546" width="4.59765625" style="18" customWidth="1"/>
    <col min="2547" max="2547" width="13.5" style="18" customWidth="1"/>
    <col min="2548" max="2548" width="26.59765625" style="18" customWidth="1"/>
    <col min="2549" max="2549" width="16" style="18" customWidth="1"/>
    <col min="2550" max="2550" width="35" style="18" customWidth="1"/>
    <col min="2551" max="2551" width="28.5" style="18" customWidth="1"/>
    <col min="2552" max="2552" width="12.19921875" style="18" customWidth="1"/>
    <col min="2553" max="2801" width="9.19921875" style="18"/>
    <col min="2802" max="2802" width="4.59765625" style="18" customWidth="1"/>
    <col min="2803" max="2803" width="13.5" style="18" customWidth="1"/>
    <col min="2804" max="2804" width="26.59765625" style="18" customWidth="1"/>
    <col min="2805" max="2805" width="16" style="18" customWidth="1"/>
    <col min="2806" max="2806" width="35" style="18" customWidth="1"/>
    <col min="2807" max="2807" width="28.5" style="18" customWidth="1"/>
    <col min="2808" max="2808" width="12.19921875" style="18" customWidth="1"/>
    <col min="2809" max="3057" width="9.19921875" style="18"/>
    <col min="3058" max="3058" width="4.59765625" style="18" customWidth="1"/>
    <col min="3059" max="3059" width="13.5" style="18" customWidth="1"/>
    <col min="3060" max="3060" width="26.59765625" style="18" customWidth="1"/>
    <col min="3061" max="3061" width="16" style="18" customWidth="1"/>
    <col min="3062" max="3062" width="35" style="18" customWidth="1"/>
    <col min="3063" max="3063" width="28.5" style="18" customWidth="1"/>
    <col min="3064" max="3064" width="12.19921875" style="18" customWidth="1"/>
    <col min="3065" max="3313" width="9.19921875" style="18"/>
    <col min="3314" max="3314" width="4.59765625" style="18" customWidth="1"/>
    <col min="3315" max="3315" width="13.5" style="18" customWidth="1"/>
    <col min="3316" max="3316" width="26.59765625" style="18" customWidth="1"/>
    <col min="3317" max="3317" width="16" style="18" customWidth="1"/>
    <col min="3318" max="3318" width="35" style="18" customWidth="1"/>
    <col min="3319" max="3319" width="28.5" style="18" customWidth="1"/>
    <col min="3320" max="3320" width="12.19921875" style="18" customWidth="1"/>
    <col min="3321" max="3569" width="9.19921875" style="18"/>
    <col min="3570" max="3570" width="4.59765625" style="18" customWidth="1"/>
    <col min="3571" max="3571" width="13.5" style="18" customWidth="1"/>
    <col min="3572" max="3572" width="26.59765625" style="18" customWidth="1"/>
    <col min="3573" max="3573" width="16" style="18" customWidth="1"/>
    <col min="3574" max="3574" width="35" style="18" customWidth="1"/>
    <col min="3575" max="3575" width="28.5" style="18" customWidth="1"/>
    <col min="3576" max="3576" width="12.19921875" style="18" customWidth="1"/>
    <col min="3577" max="3825" width="9.19921875" style="18"/>
    <col min="3826" max="3826" width="4.59765625" style="18" customWidth="1"/>
    <col min="3827" max="3827" width="13.5" style="18" customWidth="1"/>
    <col min="3828" max="3828" width="26.59765625" style="18" customWidth="1"/>
    <col min="3829" max="3829" width="16" style="18" customWidth="1"/>
    <col min="3830" max="3830" width="35" style="18" customWidth="1"/>
    <col min="3831" max="3831" width="28.5" style="18" customWidth="1"/>
    <col min="3832" max="3832" width="12.19921875" style="18" customWidth="1"/>
    <col min="3833" max="4081" width="9.19921875" style="18"/>
    <col min="4082" max="4082" width="4.59765625" style="18" customWidth="1"/>
    <col min="4083" max="4083" width="13.5" style="18" customWidth="1"/>
    <col min="4084" max="4084" width="26.59765625" style="18" customWidth="1"/>
    <col min="4085" max="4085" width="16" style="18" customWidth="1"/>
    <col min="4086" max="4086" width="35" style="18" customWidth="1"/>
    <col min="4087" max="4087" width="28.5" style="18" customWidth="1"/>
    <col min="4088" max="4088" width="12.19921875" style="18" customWidth="1"/>
    <col min="4089" max="4337" width="9.19921875" style="18"/>
    <col min="4338" max="4338" width="4.59765625" style="18" customWidth="1"/>
    <col min="4339" max="4339" width="13.5" style="18" customWidth="1"/>
    <col min="4340" max="4340" width="26.59765625" style="18" customWidth="1"/>
    <col min="4341" max="4341" width="16" style="18" customWidth="1"/>
    <col min="4342" max="4342" width="35" style="18" customWidth="1"/>
    <col min="4343" max="4343" width="28.5" style="18" customWidth="1"/>
    <col min="4344" max="4344" width="12.19921875" style="18" customWidth="1"/>
    <col min="4345" max="4593" width="9.19921875" style="18"/>
    <col min="4594" max="4594" width="4.59765625" style="18" customWidth="1"/>
    <col min="4595" max="4595" width="13.5" style="18" customWidth="1"/>
    <col min="4596" max="4596" width="26.59765625" style="18" customWidth="1"/>
    <col min="4597" max="4597" width="16" style="18" customWidth="1"/>
    <col min="4598" max="4598" width="35" style="18" customWidth="1"/>
    <col min="4599" max="4599" width="28.5" style="18" customWidth="1"/>
    <col min="4600" max="4600" width="12.19921875" style="18" customWidth="1"/>
    <col min="4601" max="4849" width="9.19921875" style="18"/>
    <col min="4850" max="4850" width="4.59765625" style="18" customWidth="1"/>
    <col min="4851" max="4851" width="13.5" style="18" customWidth="1"/>
    <col min="4852" max="4852" width="26.59765625" style="18" customWidth="1"/>
    <col min="4853" max="4853" width="16" style="18" customWidth="1"/>
    <col min="4854" max="4854" width="35" style="18" customWidth="1"/>
    <col min="4855" max="4855" width="28.5" style="18" customWidth="1"/>
    <col min="4856" max="4856" width="12.19921875" style="18" customWidth="1"/>
    <col min="4857" max="5105" width="9.19921875" style="18"/>
    <col min="5106" max="5106" width="4.59765625" style="18" customWidth="1"/>
    <col min="5107" max="5107" width="13.5" style="18" customWidth="1"/>
    <col min="5108" max="5108" width="26.59765625" style="18" customWidth="1"/>
    <col min="5109" max="5109" width="16" style="18" customWidth="1"/>
    <col min="5110" max="5110" width="35" style="18" customWidth="1"/>
    <col min="5111" max="5111" width="28.5" style="18" customWidth="1"/>
    <col min="5112" max="5112" width="12.19921875" style="18" customWidth="1"/>
    <col min="5113" max="5361" width="9.19921875" style="18"/>
    <col min="5362" max="5362" width="4.59765625" style="18" customWidth="1"/>
    <col min="5363" max="5363" width="13.5" style="18" customWidth="1"/>
    <col min="5364" max="5364" width="26.59765625" style="18" customWidth="1"/>
    <col min="5365" max="5365" width="16" style="18" customWidth="1"/>
    <col min="5366" max="5366" width="35" style="18" customWidth="1"/>
    <col min="5367" max="5367" width="28.5" style="18" customWidth="1"/>
    <col min="5368" max="5368" width="12.19921875" style="18" customWidth="1"/>
    <col min="5369" max="5617" width="9.19921875" style="18"/>
    <col min="5618" max="5618" width="4.59765625" style="18" customWidth="1"/>
    <col min="5619" max="5619" width="13.5" style="18" customWidth="1"/>
    <col min="5620" max="5620" width="26.59765625" style="18" customWidth="1"/>
    <col min="5621" max="5621" width="16" style="18" customWidth="1"/>
    <col min="5622" max="5622" width="35" style="18" customWidth="1"/>
    <col min="5623" max="5623" width="28.5" style="18" customWidth="1"/>
    <col min="5624" max="5624" width="12.19921875" style="18" customWidth="1"/>
    <col min="5625" max="5873" width="9.19921875" style="18"/>
    <col min="5874" max="5874" width="4.59765625" style="18" customWidth="1"/>
    <col min="5875" max="5875" width="13.5" style="18" customWidth="1"/>
    <col min="5876" max="5876" width="26.59765625" style="18" customWidth="1"/>
    <col min="5877" max="5877" width="16" style="18" customWidth="1"/>
    <col min="5878" max="5878" width="35" style="18" customWidth="1"/>
    <col min="5879" max="5879" width="28.5" style="18" customWidth="1"/>
    <col min="5880" max="5880" width="12.19921875" style="18" customWidth="1"/>
    <col min="5881" max="6129" width="9.19921875" style="18"/>
    <col min="6130" max="6130" width="4.59765625" style="18" customWidth="1"/>
    <col min="6131" max="6131" width="13.5" style="18" customWidth="1"/>
    <col min="6132" max="6132" width="26.59765625" style="18" customWidth="1"/>
    <col min="6133" max="6133" width="16" style="18" customWidth="1"/>
    <col min="6134" max="6134" width="35" style="18" customWidth="1"/>
    <col min="6135" max="6135" width="28.5" style="18" customWidth="1"/>
    <col min="6136" max="6136" width="12.19921875" style="18" customWidth="1"/>
    <col min="6137" max="6385" width="9.19921875" style="18"/>
    <col min="6386" max="6386" width="4.59765625" style="18" customWidth="1"/>
    <col min="6387" max="6387" width="13.5" style="18" customWidth="1"/>
    <col min="6388" max="6388" width="26.59765625" style="18" customWidth="1"/>
    <col min="6389" max="6389" width="16" style="18" customWidth="1"/>
    <col min="6390" max="6390" width="35" style="18" customWidth="1"/>
    <col min="6391" max="6391" width="28.5" style="18" customWidth="1"/>
    <col min="6392" max="6392" width="12.19921875" style="18" customWidth="1"/>
    <col min="6393" max="6641" width="9.19921875" style="18"/>
    <col min="6642" max="6642" width="4.59765625" style="18" customWidth="1"/>
    <col min="6643" max="6643" width="13.5" style="18" customWidth="1"/>
    <col min="6644" max="6644" width="26.59765625" style="18" customWidth="1"/>
    <col min="6645" max="6645" width="16" style="18" customWidth="1"/>
    <col min="6646" max="6646" width="35" style="18" customWidth="1"/>
    <col min="6647" max="6647" width="28.5" style="18" customWidth="1"/>
    <col min="6648" max="6648" width="12.19921875" style="18" customWidth="1"/>
    <col min="6649" max="6897" width="9.19921875" style="18"/>
    <col min="6898" max="6898" width="4.59765625" style="18" customWidth="1"/>
    <col min="6899" max="6899" width="13.5" style="18" customWidth="1"/>
    <col min="6900" max="6900" width="26.59765625" style="18" customWidth="1"/>
    <col min="6901" max="6901" width="16" style="18" customWidth="1"/>
    <col min="6902" max="6902" width="35" style="18" customWidth="1"/>
    <col min="6903" max="6903" width="28.5" style="18" customWidth="1"/>
    <col min="6904" max="6904" width="12.19921875" style="18" customWidth="1"/>
    <col min="6905" max="7153" width="9.19921875" style="18"/>
    <col min="7154" max="7154" width="4.59765625" style="18" customWidth="1"/>
    <col min="7155" max="7155" width="13.5" style="18" customWidth="1"/>
    <col min="7156" max="7156" width="26.59765625" style="18" customWidth="1"/>
    <col min="7157" max="7157" width="16" style="18" customWidth="1"/>
    <col min="7158" max="7158" width="35" style="18" customWidth="1"/>
    <col min="7159" max="7159" width="28.5" style="18" customWidth="1"/>
    <col min="7160" max="7160" width="12.19921875" style="18" customWidth="1"/>
    <col min="7161" max="7409" width="9.19921875" style="18"/>
    <col min="7410" max="7410" width="4.59765625" style="18" customWidth="1"/>
    <col min="7411" max="7411" width="13.5" style="18" customWidth="1"/>
    <col min="7412" max="7412" width="26.59765625" style="18" customWidth="1"/>
    <col min="7413" max="7413" width="16" style="18" customWidth="1"/>
    <col min="7414" max="7414" width="35" style="18" customWidth="1"/>
    <col min="7415" max="7415" width="28.5" style="18" customWidth="1"/>
    <col min="7416" max="7416" width="12.19921875" style="18" customWidth="1"/>
    <col min="7417" max="7665" width="9.19921875" style="18"/>
    <col min="7666" max="7666" width="4.59765625" style="18" customWidth="1"/>
    <col min="7667" max="7667" width="13.5" style="18" customWidth="1"/>
    <col min="7668" max="7668" width="26.59765625" style="18" customWidth="1"/>
    <col min="7669" max="7669" width="16" style="18" customWidth="1"/>
    <col min="7670" max="7670" width="35" style="18" customWidth="1"/>
    <col min="7671" max="7671" width="28.5" style="18" customWidth="1"/>
    <col min="7672" max="7672" width="12.19921875" style="18" customWidth="1"/>
    <col min="7673" max="7921" width="9.19921875" style="18"/>
    <col min="7922" max="7922" width="4.59765625" style="18" customWidth="1"/>
    <col min="7923" max="7923" width="13.5" style="18" customWidth="1"/>
    <col min="7924" max="7924" width="26.59765625" style="18" customWidth="1"/>
    <col min="7925" max="7925" width="16" style="18" customWidth="1"/>
    <col min="7926" max="7926" width="35" style="18" customWidth="1"/>
    <col min="7927" max="7927" width="28.5" style="18" customWidth="1"/>
    <col min="7928" max="7928" width="12.19921875" style="18" customWidth="1"/>
    <col min="7929" max="8177" width="9.19921875" style="18"/>
    <col min="8178" max="8178" width="4.59765625" style="18" customWidth="1"/>
    <col min="8179" max="8179" width="13.5" style="18" customWidth="1"/>
    <col min="8180" max="8180" width="26.59765625" style="18" customWidth="1"/>
    <col min="8181" max="8181" width="16" style="18" customWidth="1"/>
    <col min="8182" max="8182" width="35" style="18" customWidth="1"/>
    <col min="8183" max="8183" width="28.5" style="18" customWidth="1"/>
    <col min="8184" max="8184" width="12.19921875" style="18" customWidth="1"/>
    <col min="8185" max="8433" width="9.19921875" style="18"/>
    <col min="8434" max="8434" width="4.59765625" style="18" customWidth="1"/>
    <col min="8435" max="8435" width="13.5" style="18" customWidth="1"/>
    <col min="8436" max="8436" width="26.59765625" style="18" customWidth="1"/>
    <col min="8437" max="8437" width="16" style="18" customWidth="1"/>
    <col min="8438" max="8438" width="35" style="18" customWidth="1"/>
    <col min="8439" max="8439" width="28.5" style="18" customWidth="1"/>
    <col min="8440" max="8440" width="12.19921875" style="18" customWidth="1"/>
    <col min="8441" max="8689" width="9.19921875" style="18"/>
    <col min="8690" max="8690" width="4.59765625" style="18" customWidth="1"/>
    <col min="8691" max="8691" width="13.5" style="18" customWidth="1"/>
    <col min="8692" max="8692" width="26.59765625" style="18" customWidth="1"/>
    <col min="8693" max="8693" width="16" style="18" customWidth="1"/>
    <col min="8694" max="8694" width="35" style="18" customWidth="1"/>
    <col min="8695" max="8695" width="28.5" style="18" customWidth="1"/>
    <col min="8696" max="8696" width="12.19921875" style="18" customWidth="1"/>
    <col min="8697" max="8945" width="9.19921875" style="18"/>
    <col min="8946" max="8946" width="4.59765625" style="18" customWidth="1"/>
    <col min="8947" max="8947" width="13.5" style="18" customWidth="1"/>
    <col min="8948" max="8948" width="26.59765625" style="18" customWidth="1"/>
    <col min="8949" max="8949" width="16" style="18" customWidth="1"/>
    <col min="8950" max="8950" width="35" style="18" customWidth="1"/>
    <col min="8951" max="8951" width="28.5" style="18" customWidth="1"/>
    <col min="8952" max="8952" width="12.19921875" style="18" customWidth="1"/>
    <col min="8953" max="9201" width="9.19921875" style="18"/>
    <col min="9202" max="9202" width="4.59765625" style="18" customWidth="1"/>
    <col min="9203" max="9203" width="13.5" style="18" customWidth="1"/>
    <col min="9204" max="9204" width="26.59765625" style="18" customWidth="1"/>
    <col min="9205" max="9205" width="16" style="18" customWidth="1"/>
    <col min="9206" max="9206" width="35" style="18" customWidth="1"/>
    <col min="9207" max="9207" width="28.5" style="18" customWidth="1"/>
    <col min="9208" max="9208" width="12.19921875" style="18" customWidth="1"/>
    <col min="9209" max="9457" width="9.19921875" style="18"/>
    <col min="9458" max="9458" width="4.59765625" style="18" customWidth="1"/>
    <col min="9459" max="9459" width="13.5" style="18" customWidth="1"/>
    <col min="9460" max="9460" width="26.59765625" style="18" customWidth="1"/>
    <col min="9461" max="9461" width="16" style="18" customWidth="1"/>
    <col min="9462" max="9462" width="35" style="18" customWidth="1"/>
    <col min="9463" max="9463" width="28.5" style="18" customWidth="1"/>
    <col min="9464" max="9464" width="12.19921875" style="18" customWidth="1"/>
    <col min="9465" max="9713" width="9.19921875" style="18"/>
    <col min="9714" max="9714" width="4.59765625" style="18" customWidth="1"/>
    <col min="9715" max="9715" width="13.5" style="18" customWidth="1"/>
    <col min="9716" max="9716" width="26.59765625" style="18" customWidth="1"/>
    <col min="9717" max="9717" width="16" style="18" customWidth="1"/>
    <col min="9718" max="9718" width="35" style="18" customWidth="1"/>
    <col min="9719" max="9719" width="28.5" style="18" customWidth="1"/>
    <col min="9720" max="9720" width="12.19921875" style="18" customWidth="1"/>
    <col min="9721" max="9969" width="9.19921875" style="18"/>
    <col min="9970" max="9970" width="4.59765625" style="18" customWidth="1"/>
    <col min="9971" max="9971" width="13.5" style="18" customWidth="1"/>
    <col min="9972" max="9972" width="26.59765625" style="18" customWidth="1"/>
    <col min="9973" max="9973" width="16" style="18" customWidth="1"/>
    <col min="9974" max="9974" width="35" style="18" customWidth="1"/>
    <col min="9975" max="9975" width="28.5" style="18" customWidth="1"/>
    <col min="9976" max="9976" width="12.19921875" style="18" customWidth="1"/>
    <col min="9977" max="10225" width="9.19921875" style="18"/>
    <col min="10226" max="10226" width="4.59765625" style="18" customWidth="1"/>
    <col min="10227" max="10227" width="13.5" style="18" customWidth="1"/>
    <col min="10228" max="10228" width="26.59765625" style="18" customWidth="1"/>
    <col min="10229" max="10229" width="16" style="18" customWidth="1"/>
    <col min="10230" max="10230" width="35" style="18" customWidth="1"/>
    <col min="10231" max="10231" width="28.5" style="18" customWidth="1"/>
    <col min="10232" max="10232" width="12.19921875" style="18" customWidth="1"/>
    <col min="10233" max="10481" width="9.19921875" style="18"/>
    <col min="10482" max="10482" width="4.59765625" style="18" customWidth="1"/>
    <col min="10483" max="10483" width="13.5" style="18" customWidth="1"/>
    <col min="10484" max="10484" width="26.59765625" style="18" customWidth="1"/>
    <col min="10485" max="10485" width="16" style="18" customWidth="1"/>
    <col min="10486" max="10486" width="35" style="18" customWidth="1"/>
    <col min="10487" max="10487" width="28.5" style="18" customWidth="1"/>
    <col min="10488" max="10488" width="12.19921875" style="18" customWidth="1"/>
    <col min="10489" max="10737" width="9.19921875" style="18"/>
    <col min="10738" max="10738" width="4.59765625" style="18" customWidth="1"/>
    <col min="10739" max="10739" width="13.5" style="18" customWidth="1"/>
    <col min="10740" max="10740" width="26.59765625" style="18" customWidth="1"/>
    <col min="10741" max="10741" width="16" style="18" customWidth="1"/>
    <col min="10742" max="10742" width="35" style="18" customWidth="1"/>
    <col min="10743" max="10743" width="28.5" style="18" customWidth="1"/>
    <col min="10744" max="10744" width="12.19921875" style="18" customWidth="1"/>
    <col min="10745" max="10993" width="9.19921875" style="18"/>
    <col min="10994" max="10994" width="4.59765625" style="18" customWidth="1"/>
    <col min="10995" max="10995" width="13.5" style="18" customWidth="1"/>
    <col min="10996" max="10996" width="26.59765625" style="18" customWidth="1"/>
    <col min="10997" max="10997" width="16" style="18" customWidth="1"/>
    <col min="10998" max="10998" width="35" style="18" customWidth="1"/>
    <col min="10999" max="10999" width="28.5" style="18" customWidth="1"/>
    <col min="11000" max="11000" width="12.19921875" style="18" customWidth="1"/>
    <col min="11001" max="11249" width="9.19921875" style="18"/>
    <col min="11250" max="11250" width="4.59765625" style="18" customWidth="1"/>
    <col min="11251" max="11251" width="13.5" style="18" customWidth="1"/>
    <col min="11252" max="11252" width="26.59765625" style="18" customWidth="1"/>
    <col min="11253" max="11253" width="16" style="18" customWidth="1"/>
    <col min="11254" max="11254" width="35" style="18" customWidth="1"/>
    <col min="11255" max="11255" width="28.5" style="18" customWidth="1"/>
    <col min="11256" max="11256" width="12.19921875" style="18" customWidth="1"/>
    <col min="11257" max="11505" width="9.19921875" style="18"/>
    <col min="11506" max="11506" width="4.59765625" style="18" customWidth="1"/>
    <col min="11507" max="11507" width="13.5" style="18" customWidth="1"/>
    <col min="11508" max="11508" width="26.59765625" style="18" customWidth="1"/>
    <col min="11509" max="11509" width="16" style="18" customWidth="1"/>
    <col min="11510" max="11510" width="35" style="18" customWidth="1"/>
    <col min="11511" max="11511" width="28.5" style="18" customWidth="1"/>
    <col min="11512" max="11512" width="12.19921875" style="18" customWidth="1"/>
    <col min="11513" max="11761" width="9.19921875" style="18"/>
    <col min="11762" max="11762" width="4.59765625" style="18" customWidth="1"/>
    <col min="11763" max="11763" width="13.5" style="18" customWidth="1"/>
    <col min="11764" max="11764" width="26.59765625" style="18" customWidth="1"/>
    <col min="11765" max="11765" width="16" style="18" customWidth="1"/>
    <col min="11766" max="11766" width="35" style="18" customWidth="1"/>
    <col min="11767" max="11767" width="28.5" style="18" customWidth="1"/>
    <col min="11768" max="11768" width="12.19921875" style="18" customWidth="1"/>
    <col min="11769" max="12017" width="9.19921875" style="18"/>
    <col min="12018" max="12018" width="4.59765625" style="18" customWidth="1"/>
    <col min="12019" max="12019" width="13.5" style="18" customWidth="1"/>
    <col min="12020" max="12020" width="26.59765625" style="18" customWidth="1"/>
    <col min="12021" max="12021" width="16" style="18" customWidth="1"/>
    <col min="12022" max="12022" width="35" style="18" customWidth="1"/>
    <col min="12023" max="12023" width="28.5" style="18" customWidth="1"/>
    <col min="12024" max="12024" width="12.19921875" style="18" customWidth="1"/>
    <col min="12025" max="12273" width="9.19921875" style="18"/>
    <col min="12274" max="12274" width="4.59765625" style="18" customWidth="1"/>
    <col min="12275" max="12275" width="13.5" style="18" customWidth="1"/>
    <col min="12276" max="12276" width="26.59765625" style="18" customWidth="1"/>
    <col min="12277" max="12277" width="16" style="18" customWidth="1"/>
    <col min="12278" max="12278" width="35" style="18" customWidth="1"/>
    <col min="12279" max="12279" width="28.5" style="18" customWidth="1"/>
    <col min="12280" max="12280" width="12.19921875" style="18" customWidth="1"/>
    <col min="12281" max="12529" width="9.19921875" style="18"/>
    <col min="12530" max="12530" width="4.59765625" style="18" customWidth="1"/>
    <col min="12531" max="12531" width="13.5" style="18" customWidth="1"/>
    <col min="12532" max="12532" width="26.59765625" style="18" customWidth="1"/>
    <col min="12533" max="12533" width="16" style="18" customWidth="1"/>
    <col min="12534" max="12534" width="35" style="18" customWidth="1"/>
    <col min="12535" max="12535" width="28.5" style="18" customWidth="1"/>
    <col min="12536" max="12536" width="12.19921875" style="18" customWidth="1"/>
    <col min="12537" max="12785" width="9.19921875" style="18"/>
    <col min="12786" max="12786" width="4.59765625" style="18" customWidth="1"/>
    <col min="12787" max="12787" width="13.5" style="18" customWidth="1"/>
    <col min="12788" max="12788" width="26.59765625" style="18" customWidth="1"/>
    <col min="12789" max="12789" width="16" style="18" customWidth="1"/>
    <col min="12790" max="12790" width="35" style="18" customWidth="1"/>
    <col min="12791" max="12791" width="28.5" style="18" customWidth="1"/>
    <col min="12792" max="12792" width="12.19921875" style="18" customWidth="1"/>
    <col min="12793" max="13041" width="9.19921875" style="18"/>
    <col min="13042" max="13042" width="4.59765625" style="18" customWidth="1"/>
    <col min="13043" max="13043" width="13.5" style="18" customWidth="1"/>
    <col min="13044" max="13044" width="26.59765625" style="18" customWidth="1"/>
    <col min="13045" max="13045" width="16" style="18" customWidth="1"/>
    <col min="13046" max="13046" width="35" style="18" customWidth="1"/>
    <col min="13047" max="13047" width="28.5" style="18" customWidth="1"/>
    <col min="13048" max="13048" width="12.19921875" style="18" customWidth="1"/>
    <col min="13049" max="13297" width="9.19921875" style="18"/>
    <col min="13298" max="13298" width="4.59765625" style="18" customWidth="1"/>
    <col min="13299" max="13299" width="13.5" style="18" customWidth="1"/>
    <col min="13300" max="13300" width="26.59765625" style="18" customWidth="1"/>
    <col min="13301" max="13301" width="16" style="18" customWidth="1"/>
    <col min="13302" max="13302" width="35" style="18" customWidth="1"/>
    <col min="13303" max="13303" width="28.5" style="18" customWidth="1"/>
    <col min="13304" max="13304" width="12.19921875" style="18" customWidth="1"/>
    <col min="13305" max="13553" width="9.19921875" style="18"/>
    <col min="13554" max="13554" width="4.59765625" style="18" customWidth="1"/>
    <col min="13555" max="13555" width="13.5" style="18" customWidth="1"/>
    <col min="13556" max="13556" width="26.59765625" style="18" customWidth="1"/>
    <col min="13557" max="13557" width="16" style="18" customWidth="1"/>
    <col min="13558" max="13558" width="35" style="18" customWidth="1"/>
    <col min="13559" max="13559" width="28.5" style="18" customWidth="1"/>
    <col min="13560" max="13560" width="12.19921875" style="18" customWidth="1"/>
    <col min="13561" max="13809" width="9.19921875" style="18"/>
    <col min="13810" max="13810" width="4.59765625" style="18" customWidth="1"/>
    <col min="13811" max="13811" width="13.5" style="18" customWidth="1"/>
    <col min="13812" max="13812" width="26.59765625" style="18" customWidth="1"/>
    <col min="13813" max="13813" width="16" style="18" customWidth="1"/>
    <col min="13814" max="13814" width="35" style="18" customWidth="1"/>
    <col min="13815" max="13815" width="28.5" style="18" customWidth="1"/>
    <col min="13816" max="13816" width="12.19921875" style="18" customWidth="1"/>
    <col min="13817" max="14065" width="9.19921875" style="18"/>
    <col min="14066" max="14066" width="4.59765625" style="18" customWidth="1"/>
    <col min="14067" max="14067" width="13.5" style="18" customWidth="1"/>
    <col min="14068" max="14068" width="26.59765625" style="18" customWidth="1"/>
    <col min="14069" max="14069" width="16" style="18" customWidth="1"/>
    <col min="14070" max="14070" width="35" style="18" customWidth="1"/>
    <col min="14071" max="14071" width="28.5" style="18" customWidth="1"/>
    <col min="14072" max="14072" width="12.19921875" style="18" customWidth="1"/>
    <col min="14073" max="14321" width="9.19921875" style="18"/>
    <col min="14322" max="14322" width="4.59765625" style="18" customWidth="1"/>
    <col min="14323" max="14323" width="13.5" style="18" customWidth="1"/>
    <col min="14324" max="14324" width="26.59765625" style="18" customWidth="1"/>
    <col min="14325" max="14325" width="16" style="18" customWidth="1"/>
    <col min="14326" max="14326" width="35" style="18" customWidth="1"/>
    <col min="14327" max="14327" width="28.5" style="18" customWidth="1"/>
    <col min="14328" max="14328" width="12.19921875" style="18" customWidth="1"/>
    <col min="14329" max="14577" width="9.19921875" style="18"/>
    <col min="14578" max="14578" width="4.59765625" style="18" customWidth="1"/>
    <col min="14579" max="14579" width="13.5" style="18" customWidth="1"/>
    <col min="14580" max="14580" width="26.59765625" style="18" customWidth="1"/>
    <col min="14581" max="14581" width="16" style="18" customWidth="1"/>
    <col min="14582" max="14582" width="35" style="18" customWidth="1"/>
    <col min="14583" max="14583" width="28.5" style="18" customWidth="1"/>
    <col min="14584" max="14584" width="12.19921875" style="18" customWidth="1"/>
    <col min="14585" max="14833" width="9.19921875" style="18"/>
    <col min="14834" max="14834" width="4.59765625" style="18" customWidth="1"/>
    <col min="14835" max="14835" width="13.5" style="18" customWidth="1"/>
    <col min="14836" max="14836" width="26.59765625" style="18" customWidth="1"/>
    <col min="14837" max="14837" width="16" style="18" customWidth="1"/>
    <col min="14838" max="14838" width="35" style="18" customWidth="1"/>
    <col min="14839" max="14839" width="28.5" style="18" customWidth="1"/>
    <col min="14840" max="14840" width="12.19921875" style="18" customWidth="1"/>
    <col min="14841" max="15089" width="9.19921875" style="18"/>
    <col min="15090" max="15090" width="4.59765625" style="18" customWidth="1"/>
    <col min="15091" max="15091" width="13.5" style="18" customWidth="1"/>
    <col min="15092" max="15092" width="26.59765625" style="18" customWidth="1"/>
    <col min="15093" max="15093" width="16" style="18" customWidth="1"/>
    <col min="15094" max="15094" width="35" style="18" customWidth="1"/>
    <col min="15095" max="15095" width="28.5" style="18" customWidth="1"/>
    <col min="15096" max="15096" width="12.19921875" style="18" customWidth="1"/>
    <col min="15097" max="15345" width="9.19921875" style="18"/>
    <col min="15346" max="15346" width="4.59765625" style="18" customWidth="1"/>
    <col min="15347" max="15347" width="13.5" style="18" customWidth="1"/>
    <col min="15348" max="15348" width="26.59765625" style="18" customWidth="1"/>
    <col min="15349" max="15349" width="16" style="18" customWidth="1"/>
    <col min="15350" max="15350" width="35" style="18" customWidth="1"/>
    <col min="15351" max="15351" width="28.5" style="18" customWidth="1"/>
    <col min="15352" max="15352" width="12.19921875" style="18" customWidth="1"/>
    <col min="15353" max="15601" width="9.19921875" style="18"/>
    <col min="15602" max="15602" width="4.59765625" style="18" customWidth="1"/>
    <col min="15603" max="15603" width="13.5" style="18" customWidth="1"/>
    <col min="15604" max="15604" width="26.59765625" style="18" customWidth="1"/>
    <col min="15605" max="15605" width="16" style="18" customWidth="1"/>
    <col min="15606" max="15606" width="35" style="18" customWidth="1"/>
    <col min="15607" max="15607" width="28.5" style="18" customWidth="1"/>
    <col min="15608" max="15608" width="12.19921875" style="18" customWidth="1"/>
    <col min="15609" max="15857" width="9.19921875" style="18"/>
    <col min="15858" max="15858" width="4.59765625" style="18" customWidth="1"/>
    <col min="15859" max="15859" width="13.5" style="18" customWidth="1"/>
    <col min="15860" max="15860" width="26.59765625" style="18" customWidth="1"/>
    <col min="15861" max="15861" width="16" style="18" customWidth="1"/>
    <col min="15862" max="15862" width="35" style="18" customWidth="1"/>
    <col min="15863" max="15863" width="28.5" style="18" customWidth="1"/>
    <col min="15864" max="15864" width="12.19921875" style="18" customWidth="1"/>
    <col min="15865" max="16113" width="9.19921875" style="18"/>
    <col min="16114" max="16114" width="4.59765625" style="18" customWidth="1"/>
    <col min="16115" max="16115" width="13.5" style="18" customWidth="1"/>
    <col min="16116" max="16116" width="26.59765625" style="18" customWidth="1"/>
    <col min="16117" max="16117" width="16" style="18" customWidth="1"/>
    <col min="16118" max="16118" width="35" style="18" customWidth="1"/>
    <col min="16119" max="16119" width="28.5" style="18" customWidth="1"/>
    <col min="16120" max="16120" width="12.19921875" style="18" customWidth="1"/>
    <col min="16121" max="16384" width="9.19921875" style="18"/>
  </cols>
  <sheetData>
    <row r="1" spans="1:6" s="8" customFormat="1" ht="30.75" customHeight="1" x14ac:dyDescent="0.25">
      <c r="A1" s="458"/>
      <c r="B1" s="459"/>
      <c r="C1" s="156" t="s">
        <v>56</v>
      </c>
      <c r="D1" s="357" t="str">
        <f>Cover!C20</f>
        <v>Horseshoe Bend Water Company, LLC</v>
      </c>
      <c r="E1" s="459"/>
      <c r="F1" s="457"/>
    </row>
    <row r="2" spans="1:6" s="8" customFormat="1" ht="13.8" x14ac:dyDescent="0.25">
      <c r="A2" s="1650" t="s">
        <v>183</v>
      </c>
      <c r="B2" s="1651"/>
      <c r="C2" s="1651"/>
      <c r="D2" s="1651"/>
      <c r="E2" s="1651"/>
      <c r="F2" s="1652"/>
    </row>
    <row r="3" spans="1:6" s="8" customFormat="1" ht="13.8" x14ac:dyDescent="0.25">
      <c r="A3" s="1655" t="s">
        <v>630</v>
      </c>
      <c r="B3" s="1656"/>
      <c r="C3" s="1656"/>
      <c r="D3" s="1656"/>
      <c r="E3" s="1656"/>
      <c r="F3" s="1657"/>
    </row>
    <row r="4" spans="1:6" s="8" customFormat="1" ht="19.2" customHeight="1" x14ac:dyDescent="0.25">
      <c r="A4" s="15" t="s">
        <v>70</v>
      </c>
      <c r="B4" s="1"/>
      <c r="C4" s="410" t="s">
        <v>608</v>
      </c>
      <c r="D4" s="1734" t="str">
        <f>Cover!D41</f>
        <v>December 31, 2024</v>
      </c>
      <c r="E4" s="1742"/>
      <c r="F4" s="9"/>
    </row>
    <row r="6" spans="1:6" ht="48" customHeight="1" x14ac:dyDescent="0.3">
      <c r="A6" s="1709" t="s">
        <v>543</v>
      </c>
      <c r="B6" s="1709"/>
      <c r="C6" s="1706" t="s">
        <v>631</v>
      </c>
      <c r="D6" s="1706"/>
      <c r="E6" s="1706"/>
      <c r="F6" s="1706"/>
    </row>
    <row r="7" spans="1:6" ht="48" customHeight="1" x14ac:dyDescent="0.3">
      <c r="A7" s="1709"/>
      <c r="B7" s="1709"/>
      <c r="C7" s="1706"/>
      <c r="D7" s="1706"/>
      <c r="E7" s="1706"/>
      <c r="F7" s="1706"/>
    </row>
    <row r="8" spans="1:6" ht="48" customHeight="1" x14ac:dyDescent="0.3">
      <c r="A8" s="1709"/>
      <c r="B8" s="1709"/>
      <c r="C8" s="1706"/>
      <c r="D8" s="1706"/>
      <c r="E8" s="1706"/>
      <c r="F8" s="1706"/>
    </row>
    <row r="9" spans="1:6" ht="16.2" thickBot="1" x14ac:dyDescent="0.35">
      <c r="D9" s="6"/>
      <c r="E9" s="6"/>
    </row>
    <row r="10" spans="1:6" ht="23.25" customHeight="1" thickTop="1" thickBot="1" x14ac:dyDescent="0.35">
      <c r="B10" s="426" t="s">
        <v>187</v>
      </c>
      <c r="C10" s="426" t="s">
        <v>188</v>
      </c>
      <c r="D10" s="427" t="s">
        <v>14</v>
      </c>
      <c r="E10" s="428" t="s">
        <v>15</v>
      </c>
      <c r="F10" s="429" t="s">
        <v>189</v>
      </c>
    </row>
    <row r="11" spans="1:6" s="446" customFormat="1" ht="33" customHeight="1" thickTop="1" thickBot="1" x14ac:dyDescent="0.35">
      <c r="A11" s="443"/>
      <c r="B11" s="444" t="s">
        <v>632</v>
      </c>
      <c r="C11" s="444" t="s">
        <v>633</v>
      </c>
      <c r="D11" s="444" t="s">
        <v>634</v>
      </c>
      <c r="E11" s="444" t="s">
        <v>635</v>
      </c>
      <c r="F11" s="445" t="s">
        <v>1792</v>
      </c>
    </row>
    <row r="12" spans="1:6" s="19" customFormat="1" ht="18" customHeight="1" thickTop="1" x14ac:dyDescent="0.3">
      <c r="A12" s="447" t="s">
        <v>39</v>
      </c>
      <c r="B12" s="1439" t="s">
        <v>756</v>
      </c>
      <c r="C12" s="1440">
        <v>45328</v>
      </c>
      <c r="D12" s="1440">
        <v>45328</v>
      </c>
      <c r="E12" s="1551">
        <v>795</v>
      </c>
      <c r="F12" s="1521" t="s">
        <v>1777</v>
      </c>
    </row>
    <row r="13" spans="1:6" s="19" customFormat="1" ht="18" customHeight="1" x14ac:dyDescent="0.3">
      <c r="A13" s="448" t="s">
        <v>40</v>
      </c>
      <c r="B13" s="1438" t="s">
        <v>756</v>
      </c>
      <c r="C13" s="1441">
        <v>45356</v>
      </c>
      <c r="D13" s="1441">
        <v>45356</v>
      </c>
      <c r="E13" s="1552">
        <v>397.5</v>
      </c>
      <c r="F13" s="1521" t="s">
        <v>1778</v>
      </c>
    </row>
    <row r="14" spans="1:6" s="19" customFormat="1" ht="18" customHeight="1" x14ac:dyDescent="0.3">
      <c r="A14" s="448" t="s">
        <v>41</v>
      </c>
      <c r="B14" s="1438" t="s">
        <v>784</v>
      </c>
      <c r="C14" s="1441">
        <v>45366</v>
      </c>
      <c r="D14" s="1441">
        <v>45366</v>
      </c>
      <c r="E14" s="1552">
        <v>1436</v>
      </c>
      <c r="F14" s="1521" t="s">
        <v>1779</v>
      </c>
    </row>
    <row r="15" spans="1:6" s="19" customFormat="1" ht="18" customHeight="1" x14ac:dyDescent="0.3">
      <c r="A15" s="448" t="s">
        <v>42</v>
      </c>
      <c r="B15" s="1438" t="s">
        <v>756</v>
      </c>
      <c r="C15" s="1441">
        <v>45391</v>
      </c>
      <c r="D15" s="1441">
        <v>45391</v>
      </c>
      <c r="E15" s="1552">
        <v>265</v>
      </c>
      <c r="F15" s="1521" t="s">
        <v>1780</v>
      </c>
    </row>
    <row r="16" spans="1:6" s="19" customFormat="1" ht="18" customHeight="1" x14ac:dyDescent="0.3">
      <c r="A16" s="448" t="s">
        <v>43</v>
      </c>
      <c r="B16" s="1438" t="s">
        <v>784</v>
      </c>
      <c r="C16" s="1441">
        <v>45398</v>
      </c>
      <c r="D16" s="1441">
        <v>45398</v>
      </c>
      <c r="E16" s="1552">
        <v>5320</v>
      </c>
      <c r="F16" s="1521" t="s">
        <v>1781</v>
      </c>
    </row>
    <row r="17" spans="1:6" s="19" customFormat="1" ht="18" customHeight="1" x14ac:dyDescent="0.3">
      <c r="A17" s="448" t="s">
        <v>44</v>
      </c>
      <c r="B17" s="1438" t="s">
        <v>756</v>
      </c>
      <c r="C17" s="1441">
        <v>45425</v>
      </c>
      <c r="D17" s="1441">
        <v>45425</v>
      </c>
      <c r="E17" s="1552">
        <v>1192.5</v>
      </c>
      <c r="F17" s="1521" t="s">
        <v>1782</v>
      </c>
    </row>
    <row r="18" spans="1:6" s="19" customFormat="1" ht="18" customHeight="1" x14ac:dyDescent="0.3">
      <c r="A18" s="448" t="s">
        <v>45</v>
      </c>
      <c r="B18" s="1438" t="s">
        <v>784</v>
      </c>
      <c r="C18" s="1441">
        <v>45474</v>
      </c>
      <c r="D18" s="1441">
        <v>45474</v>
      </c>
      <c r="E18" s="1552">
        <v>5861</v>
      </c>
      <c r="F18" s="1521" t="s">
        <v>1783</v>
      </c>
    </row>
    <row r="19" spans="1:6" s="19" customFormat="1" ht="18" customHeight="1" x14ac:dyDescent="0.3">
      <c r="A19" s="448" t="s">
        <v>46</v>
      </c>
      <c r="B19" s="1438" t="s">
        <v>784</v>
      </c>
      <c r="C19" s="1441">
        <v>45512</v>
      </c>
      <c r="D19" s="1441">
        <v>45512</v>
      </c>
      <c r="E19" s="1552">
        <v>822</v>
      </c>
      <c r="F19" s="1521" t="s">
        <v>1784</v>
      </c>
    </row>
    <row r="20" spans="1:6" s="19" customFormat="1" ht="18" customHeight="1" x14ac:dyDescent="0.3">
      <c r="A20" s="448" t="s">
        <v>47</v>
      </c>
      <c r="B20" s="1438" t="s">
        <v>784</v>
      </c>
      <c r="C20" s="1441">
        <v>45548</v>
      </c>
      <c r="D20" s="1441">
        <v>45548</v>
      </c>
      <c r="E20" s="1552">
        <v>1397</v>
      </c>
      <c r="F20" s="1521" t="s">
        <v>1785</v>
      </c>
    </row>
    <row r="21" spans="1:6" s="19" customFormat="1" ht="18" customHeight="1" x14ac:dyDescent="0.3">
      <c r="A21" s="448" t="s">
        <v>48</v>
      </c>
      <c r="B21" s="1438" t="s">
        <v>756</v>
      </c>
      <c r="C21" s="1441">
        <v>45573</v>
      </c>
      <c r="D21" s="1441">
        <v>45573</v>
      </c>
      <c r="E21" s="1552">
        <v>132.5</v>
      </c>
      <c r="F21" s="1521" t="s">
        <v>1786</v>
      </c>
    </row>
    <row r="22" spans="1:6" s="19" customFormat="1" ht="18" customHeight="1" x14ac:dyDescent="0.3">
      <c r="A22" s="448" t="s">
        <v>50</v>
      </c>
      <c r="B22" s="1438" t="s">
        <v>784</v>
      </c>
      <c r="C22" s="1441">
        <v>45582</v>
      </c>
      <c r="D22" s="1441">
        <v>45582</v>
      </c>
      <c r="E22" s="1552">
        <v>8270.5</v>
      </c>
      <c r="F22" s="1521" t="s">
        <v>1787</v>
      </c>
    </row>
    <row r="23" spans="1:6" s="19" customFormat="1" ht="18" customHeight="1" x14ac:dyDescent="0.3">
      <c r="A23" s="448" t="s">
        <v>51</v>
      </c>
      <c r="B23" s="1438" t="s">
        <v>784</v>
      </c>
      <c r="C23" s="1441">
        <v>45603</v>
      </c>
      <c r="D23" s="1441">
        <v>45603</v>
      </c>
      <c r="E23" s="1552">
        <v>7070</v>
      </c>
      <c r="F23" s="1521" t="s">
        <v>1788</v>
      </c>
    </row>
    <row r="24" spans="1:6" s="19" customFormat="1" ht="18" customHeight="1" x14ac:dyDescent="0.3">
      <c r="A24" s="448">
        <v>13</v>
      </c>
      <c r="B24" s="1438" t="s">
        <v>784</v>
      </c>
      <c r="C24" s="1441">
        <v>45629</v>
      </c>
      <c r="D24" s="1441">
        <v>45629</v>
      </c>
      <c r="E24" s="1552">
        <v>1386</v>
      </c>
      <c r="F24" s="1521" t="s">
        <v>1789</v>
      </c>
    </row>
    <row r="25" spans="1:6" s="19" customFormat="1" ht="18" customHeight="1" x14ac:dyDescent="0.3">
      <c r="A25" s="448">
        <v>14</v>
      </c>
      <c r="B25" s="1438" t="s">
        <v>756</v>
      </c>
      <c r="C25" s="1441">
        <v>45645</v>
      </c>
      <c r="D25" s="1441">
        <v>45645</v>
      </c>
      <c r="E25" s="1552">
        <v>132.5</v>
      </c>
      <c r="F25" s="1521" t="s">
        <v>1790</v>
      </c>
    </row>
    <row r="26" spans="1:6" s="19" customFormat="1" ht="18" customHeight="1" thickBot="1" x14ac:dyDescent="0.35">
      <c r="A26" s="456">
        <v>15</v>
      </c>
      <c r="B26" s="1435"/>
      <c r="C26" s="1435"/>
      <c r="D26" s="1436"/>
      <c r="E26" s="1553"/>
      <c r="F26" s="1437"/>
    </row>
    <row r="27" spans="1:6" s="19" customFormat="1" ht="26.25" customHeight="1" thickTop="1" thickBot="1" x14ac:dyDescent="0.35">
      <c r="A27" s="456" t="s">
        <v>235</v>
      </c>
      <c r="B27" s="1743" t="s">
        <v>1791</v>
      </c>
      <c r="C27" s="1744"/>
      <c r="D27" s="1745"/>
      <c r="E27" s="1554">
        <f>SUM(E12:E25)</f>
        <v>34477.5</v>
      </c>
      <c r="F27" s="833"/>
    </row>
    <row r="28" spans="1:6" ht="6.75" customHeight="1" thickTop="1" x14ac:dyDescent="0.3">
      <c r="E28" s="870"/>
    </row>
    <row r="29" spans="1:6" ht="17.399999999999999" x14ac:dyDescent="0.3">
      <c r="A29" s="1522" t="s">
        <v>1776</v>
      </c>
      <c r="B29" s="893" t="s">
        <v>1793</v>
      </c>
    </row>
  </sheetData>
  <mergeCells count="6">
    <mergeCell ref="B27:D27"/>
    <mergeCell ref="C6:F8"/>
    <mergeCell ref="A3:F3"/>
    <mergeCell ref="A2:F2"/>
    <mergeCell ref="A6:B8"/>
    <mergeCell ref="D4:E4"/>
  </mergeCells>
  <phoneticPr fontId="5" type="noConversion"/>
  <printOptions horizontalCentered="1" verticalCentered="1"/>
  <pageMargins left="0.7" right="0.7" top="0.75" bottom="0.75" header="0.3" footer="0.3"/>
  <pageSetup scale="79" orientation="portrait" cellComments="asDisplayed" r:id="rId1"/>
  <headerFooter scaleWithDoc="0"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0">
    <tabColor rgb="FF0070C0"/>
    <pageSetUpPr fitToPage="1"/>
  </sheetPr>
  <dimension ref="A1:K29"/>
  <sheetViews>
    <sheetView view="pageLayout" zoomScaleNormal="100" workbookViewId="0">
      <selection activeCell="H43" sqref="H43"/>
    </sheetView>
  </sheetViews>
  <sheetFormatPr defaultColWidth="9" defaultRowHeight="13.2" x14ac:dyDescent="0.25"/>
  <cols>
    <col min="1" max="1" width="2.59765625" style="6" customWidth="1"/>
    <col min="2" max="2" width="4.8984375" style="6" customWidth="1"/>
    <col min="3" max="3" width="23.19921875" style="6" customWidth="1"/>
    <col min="4" max="4" width="18.69921875" style="6" customWidth="1"/>
    <col min="5" max="5" width="14.59765625" style="6" customWidth="1"/>
    <col min="6" max="6" width="9.8984375" style="6" customWidth="1"/>
    <col min="7" max="7" width="14.59765625" style="6" customWidth="1"/>
    <col min="8" max="8" width="15" style="6" customWidth="1"/>
    <col min="9" max="9" width="18" style="6" customWidth="1"/>
    <col min="10" max="16384" width="9" style="6"/>
  </cols>
  <sheetData>
    <row r="1" spans="1:9" ht="23.25" customHeight="1" x14ac:dyDescent="0.25">
      <c r="A1" s="40"/>
      <c r="B1" s="41"/>
      <c r="C1" s="64"/>
      <c r="D1" s="156" t="s">
        <v>410</v>
      </c>
      <c r="E1" s="1778" t="str">
        <f>Cover!C20</f>
        <v>Horseshoe Bend Water Company, LLC</v>
      </c>
      <c r="F1" s="1778"/>
      <c r="G1" s="1778"/>
      <c r="H1" s="64"/>
      <c r="I1" s="63"/>
    </row>
    <row r="2" spans="1:9" ht="13.8" x14ac:dyDescent="0.25">
      <c r="A2" s="1650" t="s">
        <v>183</v>
      </c>
      <c r="B2" s="1651"/>
      <c r="C2" s="1651"/>
      <c r="D2" s="1651"/>
      <c r="E2" s="1651"/>
      <c r="F2" s="1651"/>
      <c r="G2" s="1651"/>
      <c r="H2" s="1651"/>
      <c r="I2" s="1652"/>
    </row>
    <row r="3" spans="1:9" ht="13.8" x14ac:dyDescent="0.25">
      <c r="A3" s="1655" t="s">
        <v>636</v>
      </c>
      <c r="B3" s="1656"/>
      <c r="C3" s="1656"/>
      <c r="D3" s="1656"/>
      <c r="E3" s="1656"/>
      <c r="F3" s="1656"/>
      <c r="G3" s="1656"/>
      <c r="H3" s="1656"/>
      <c r="I3" s="1657"/>
    </row>
    <row r="4" spans="1:9" ht="18" customHeight="1" x14ac:dyDescent="0.25">
      <c r="A4" s="272"/>
      <c r="B4" s="273"/>
      <c r="C4" s="1703" t="s">
        <v>637</v>
      </c>
      <c r="D4" s="1703"/>
      <c r="E4" s="1703"/>
      <c r="F4" s="1658" t="str">
        <f>Cover!D41</f>
        <v>December 31, 2024</v>
      </c>
      <c r="G4" s="1659"/>
      <c r="H4" s="1659"/>
      <c r="I4" s="358"/>
    </row>
    <row r="6" spans="1:9" ht="16.8" x14ac:dyDescent="0.3">
      <c r="A6" s="4"/>
      <c r="B6" s="4" t="s">
        <v>638</v>
      </c>
    </row>
    <row r="7" spans="1:9" ht="13.8" thickBot="1" x14ac:dyDescent="0.3"/>
    <row r="8" spans="1:9" ht="27" thickTop="1" x14ac:dyDescent="0.25">
      <c r="B8" s="676" t="s">
        <v>639</v>
      </c>
      <c r="C8" s="274"/>
      <c r="D8" s="274"/>
      <c r="E8" s="537"/>
    </row>
    <row r="9" spans="1:9" ht="20.25" customHeight="1" x14ac:dyDescent="0.3">
      <c r="B9" s="62" t="s">
        <v>447</v>
      </c>
      <c r="C9" s="1779" t="s">
        <v>640</v>
      </c>
      <c r="D9" s="1780"/>
      <c r="E9" s="1045">
        <f>'SCHEDULE III-2 RATE BASE SUMM'!C24</f>
        <v>679411.36583333346</v>
      </c>
    </row>
    <row r="10" spans="1:9" ht="28.5" customHeight="1" x14ac:dyDescent="0.3">
      <c r="B10" s="62" t="s">
        <v>450</v>
      </c>
      <c r="C10" s="1779" t="s">
        <v>641</v>
      </c>
      <c r="D10" s="1780"/>
      <c r="E10" s="1046">
        <f>I26</f>
        <v>7.7391265973747278E-2</v>
      </c>
    </row>
    <row r="11" spans="1:9" ht="21.75" customHeight="1" thickBot="1" x14ac:dyDescent="0.35">
      <c r="B11" s="538" t="s">
        <v>424</v>
      </c>
      <c r="C11" s="1776" t="s">
        <v>642</v>
      </c>
      <c r="D11" s="1777"/>
      <c r="E11" s="1509">
        <f>E9*E10</f>
        <v>52580.505718794426</v>
      </c>
      <c r="F11" s="6" t="s">
        <v>643</v>
      </c>
    </row>
    <row r="12" spans="1:9" ht="13.8" thickTop="1" x14ac:dyDescent="0.25"/>
    <row r="13" spans="1:9" ht="15.6" x14ac:dyDescent="0.3">
      <c r="B13" s="639" t="s">
        <v>644</v>
      </c>
      <c r="C13" s="52"/>
    </row>
    <row r="14" spans="1:9" ht="38.25" customHeight="1" x14ac:dyDescent="0.25">
      <c r="B14" s="1763" t="s">
        <v>645</v>
      </c>
      <c r="C14" s="1763"/>
      <c r="D14" s="1763"/>
      <c r="E14" s="1763"/>
      <c r="F14" s="1763"/>
      <c r="G14" s="1763"/>
      <c r="H14" s="1763"/>
      <c r="I14" s="1763"/>
    </row>
    <row r="15" spans="1:9" ht="13.8" thickBot="1" x14ac:dyDescent="0.3"/>
    <row r="16" spans="1:9" ht="13.8" thickTop="1" x14ac:dyDescent="0.25">
      <c r="B16" s="275"/>
      <c r="C16" s="104"/>
      <c r="D16" s="104" t="s">
        <v>187</v>
      </c>
      <c r="E16" s="104" t="s">
        <v>188</v>
      </c>
      <c r="F16" s="701" t="s">
        <v>14</v>
      </c>
      <c r="G16" s="104" t="s">
        <v>15</v>
      </c>
      <c r="H16" s="104" t="s">
        <v>189</v>
      </c>
      <c r="I16" s="435" t="s">
        <v>377</v>
      </c>
    </row>
    <row r="17" spans="2:11" ht="25.5" customHeight="1" x14ac:dyDescent="0.25">
      <c r="B17" s="1764" t="s">
        <v>646</v>
      </c>
      <c r="C17" s="1767" t="s">
        <v>445</v>
      </c>
      <c r="D17" s="1770" t="s">
        <v>647</v>
      </c>
      <c r="E17" s="1770" t="s">
        <v>648</v>
      </c>
      <c r="F17" s="1770" t="s">
        <v>649</v>
      </c>
      <c r="G17" s="1767" t="s">
        <v>650</v>
      </c>
      <c r="H17" s="1767" t="s">
        <v>416</v>
      </c>
      <c r="I17" s="1773" t="s">
        <v>651</v>
      </c>
    </row>
    <row r="18" spans="2:11" x14ac:dyDescent="0.25">
      <c r="B18" s="1765"/>
      <c r="C18" s="1768"/>
      <c r="D18" s="1771"/>
      <c r="E18" s="1768"/>
      <c r="F18" s="1768"/>
      <c r="G18" s="1768"/>
      <c r="H18" s="1768"/>
      <c r="I18" s="1774"/>
    </row>
    <row r="19" spans="2:11" x14ac:dyDescent="0.25">
      <c r="B19" s="1766"/>
      <c r="C19" s="1769"/>
      <c r="D19" s="1772"/>
      <c r="E19" s="1769"/>
      <c r="F19" s="1769"/>
      <c r="G19" s="1769"/>
      <c r="H19" s="1769"/>
      <c r="I19" s="1775"/>
    </row>
    <row r="20" spans="2:11" ht="18.75" customHeight="1" x14ac:dyDescent="0.25">
      <c r="B20" s="1757"/>
      <c r="C20" s="1746"/>
      <c r="D20" s="1746"/>
      <c r="E20" s="1760" t="s">
        <v>652</v>
      </c>
      <c r="F20" s="1760" t="s">
        <v>653</v>
      </c>
      <c r="G20" s="1746"/>
      <c r="H20" s="1746"/>
      <c r="I20" s="1749" t="s">
        <v>654</v>
      </c>
    </row>
    <row r="21" spans="2:11" ht="18.75" customHeight="1" x14ac:dyDescent="0.25">
      <c r="B21" s="1758"/>
      <c r="C21" s="1747"/>
      <c r="D21" s="1747"/>
      <c r="E21" s="1761"/>
      <c r="F21" s="1761"/>
      <c r="G21" s="1747"/>
      <c r="H21" s="1747"/>
      <c r="I21" s="1750"/>
    </row>
    <row r="22" spans="2:11" ht="18.75" customHeight="1" thickBot="1" x14ac:dyDescent="0.3">
      <c r="B22" s="1759"/>
      <c r="C22" s="1748"/>
      <c r="D22" s="1748"/>
      <c r="E22" s="1762"/>
      <c r="F22" s="1762"/>
      <c r="G22" s="1748"/>
      <c r="H22" s="1748"/>
      <c r="I22" s="1751"/>
    </row>
    <row r="23" spans="2:11" ht="69" customHeight="1" thickTop="1" x14ac:dyDescent="0.25">
      <c r="B23" s="729" t="s">
        <v>42</v>
      </c>
      <c r="C23" s="730" t="s">
        <v>655</v>
      </c>
      <c r="D23" s="1047">
        <f>-'WP-GL'!K1611</f>
        <v>259096.88</v>
      </c>
      <c r="E23" s="1048">
        <f>D23/D25</f>
        <v>0.38837779178379661</v>
      </c>
      <c r="F23" s="1049">
        <v>0.4</v>
      </c>
      <c r="G23" s="1050">
        <f>'SCHEDULE III-6 DEBT'!I19</f>
        <v>4.3478164934368208E-2</v>
      </c>
      <c r="H23" s="731" t="s">
        <v>656</v>
      </c>
      <c r="I23" s="1281">
        <f>F23*G23</f>
        <v>1.7391265973747284E-2</v>
      </c>
      <c r="J23" s="276"/>
    </row>
    <row r="24" spans="2:11" ht="39.75" customHeight="1" x14ac:dyDescent="0.25">
      <c r="B24" s="732" t="s">
        <v>43</v>
      </c>
      <c r="C24" s="733" t="s">
        <v>657</v>
      </c>
      <c r="D24" s="1051">
        <f>-'WP-GL'!K1656-'WP-GL'!K1658</f>
        <v>408029.01</v>
      </c>
      <c r="E24" s="1052">
        <f>D24/D25</f>
        <v>0.61162220821620339</v>
      </c>
      <c r="F24" s="1053">
        <v>0.6</v>
      </c>
      <c r="G24" s="1054">
        <v>0.1</v>
      </c>
      <c r="H24" s="734" t="s">
        <v>658</v>
      </c>
      <c r="I24" s="1058">
        <f>F24*G24</f>
        <v>0.06</v>
      </c>
    </row>
    <row r="25" spans="2:11" ht="39.75" customHeight="1" x14ac:dyDescent="0.25">
      <c r="B25" s="735" t="s">
        <v>44</v>
      </c>
      <c r="C25" s="736" t="s">
        <v>659</v>
      </c>
      <c r="D25" s="1055">
        <f>SUM(D23:D24)</f>
        <v>667125.89</v>
      </c>
      <c r="E25" s="1056"/>
      <c r="F25" s="1056"/>
      <c r="G25" s="1057"/>
      <c r="H25" s="737"/>
      <c r="I25" s="1059"/>
    </row>
    <row r="26" spans="2:11" ht="55.5" customHeight="1" thickBot="1" x14ac:dyDescent="0.3">
      <c r="B26" s="738" t="s">
        <v>45</v>
      </c>
      <c r="C26" s="739" t="s">
        <v>660</v>
      </c>
      <c r="D26" s="740"/>
      <c r="E26" s="740"/>
      <c r="F26" s="740"/>
      <c r="G26" s="740"/>
      <c r="H26" s="741" t="s">
        <v>300</v>
      </c>
      <c r="I26" s="1060">
        <f>SUM(I23:I24)</f>
        <v>7.7391265973747278E-2</v>
      </c>
      <c r="J26" s="1755" t="s">
        <v>661</v>
      </c>
      <c r="K26" s="1756"/>
    </row>
    <row r="27" spans="2:11" ht="13.8" thickTop="1" x14ac:dyDescent="0.25">
      <c r="B27" s="6" t="s">
        <v>662</v>
      </c>
    </row>
    <row r="28" spans="2:11" x14ac:dyDescent="0.25">
      <c r="J28" s="1280"/>
    </row>
    <row r="29" spans="2:11" ht="128.25" customHeight="1" x14ac:dyDescent="0.25">
      <c r="B29" s="1752" t="s">
        <v>1829</v>
      </c>
      <c r="C29" s="1753"/>
      <c r="D29" s="1753"/>
      <c r="E29" s="1753"/>
      <c r="F29" s="1753"/>
      <c r="G29" s="1753"/>
      <c r="H29" s="1753"/>
      <c r="I29" s="1754"/>
    </row>
  </sheetData>
  <mergeCells count="27">
    <mergeCell ref="C11:D11"/>
    <mergeCell ref="A3:I3"/>
    <mergeCell ref="A2:I2"/>
    <mergeCell ref="E1:G1"/>
    <mergeCell ref="F4:H4"/>
    <mergeCell ref="C4:E4"/>
    <mergeCell ref="C9:D9"/>
    <mergeCell ref="C10:D10"/>
    <mergeCell ref="B14:I14"/>
    <mergeCell ref="B17:B19"/>
    <mergeCell ref="C17:C19"/>
    <mergeCell ref="D17:D19"/>
    <mergeCell ref="E17:E19"/>
    <mergeCell ref="F17:F19"/>
    <mergeCell ref="G17:G19"/>
    <mergeCell ref="H17:H19"/>
    <mergeCell ref="I17:I19"/>
    <mergeCell ref="G20:G22"/>
    <mergeCell ref="H20:H22"/>
    <mergeCell ref="I20:I22"/>
    <mergeCell ref="B29:I29"/>
    <mergeCell ref="J26:K26"/>
    <mergeCell ref="B20:B22"/>
    <mergeCell ref="C20:C22"/>
    <mergeCell ref="D20:D22"/>
    <mergeCell ref="E20:E22"/>
    <mergeCell ref="F20:F22"/>
  </mergeCells>
  <phoneticPr fontId="5" type="noConversion"/>
  <printOptions horizontalCentered="1" verticalCentered="1"/>
  <pageMargins left="0.7" right="0.7" top="0.75" bottom="0.75" header="0.3" footer="0.3"/>
  <pageSetup scale="60" orientation="portrait" cellComments="asDisplayed" r:id="rId1"/>
  <headerFooter scaleWithDoc="0"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1">
    <tabColor rgb="FF0070C0"/>
    <pageSetUpPr fitToPage="1"/>
  </sheetPr>
  <dimension ref="A1:D24"/>
  <sheetViews>
    <sheetView topLeftCell="A9" zoomScaleNormal="100" workbookViewId="0">
      <selection activeCell="H43" sqref="H43"/>
    </sheetView>
  </sheetViews>
  <sheetFormatPr defaultColWidth="9" defaultRowHeight="13.2" x14ac:dyDescent="0.25"/>
  <cols>
    <col min="1" max="1" width="7.5" style="6" customWidth="1"/>
    <col min="2" max="2" width="50.19921875" style="70" customWidth="1"/>
    <col min="3" max="3" width="31.69921875" style="6" customWidth="1"/>
    <col min="4" max="4" width="35.59765625" style="6" customWidth="1"/>
    <col min="5" max="16384" width="9" style="6"/>
  </cols>
  <sheetData>
    <row r="1" spans="1:4" ht="30.75" customHeight="1" x14ac:dyDescent="0.25">
      <c r="A1" s="1782" t="s">
        <v>663</v>
      </c>
      <c r="B1" s="1783"/>
      <c r="C1" s="1783"/>
      <c r="D1" s="1784"/>
    </row>
    <row r="2" spans="1:4" ht="13.8" x14ac:dyDescent="0.25">
      <c r="A2" s="1781" t="s">
        <v>183</v>
      </c>
      <c r="B2" s="1651"/>
      <c r="C2" s="1651"/>
      <c r="D2" s="1652"/>
    </row>
    <row r="3" spans="1:4" ht="13.8" x14ac:dyDescent="0.25">
      <c r="A3" s="1785" t="s">
        <v>664</v>
      </c>
      <c r="B3" s="1656"/>
      <c r="C3" s="1656"/>
      <c r="D3" s="1657"/>
    </row>
    <row r="4" spans="1:4" ht="24" customHeight="1" x14ac:dyDescent="0.25">
      <c r="A4" s="1781" t="s">
        <v>665</v>
      </c>
      <c r="B4" s="1651"/>
      <c r="C4" s="1651"/>
      <c r="D4" s="1652"/>
    </row>
    <row r="5" spans="1:4" ht="8.25" customHeight="1" thickBot="1" x14ac:dyDescent="0.3">
      <c r="A5" s="268"/>
      <c r="B5" s="1786"/>
      <c r="C5" s="1786"/>
      <c r="D5" s="1787"/>
    </row>
    <row r="6" spans="1:4" ht="8.25" customHeight="1" x14ac:dyDescent="0.25">
      <c r="A6" s="10"/>
      <c r="B6" s="7"/>
      <c r="C6" s="7"/>
      <c r="D6" s="7"/>
    </row>
    <row r="7" spans="1:4" customFormat="1" ht="16.2" thickBot="1" x14ac:dyDescent="0.35">
      <c r="A7" s="412" t="s">
        <v>666</v>
      </c>
    </row>
    <row r="8" spans="1:4" ht="14.4" thickTop="1" thickBot="1" x14ac:dyDescent="0.3">
      <c r="B8" s="275" t="s">
        <v>187</v>
      </c>
      <c r="C8" s="104" t="s">
        <v>188</v>
      </c>
      <c r="D8" s="104" t="s">
        <v>14</v>
      </c>
    </row>
    <row r="9" spans="1:4" ht="32.4" thickTop="1" thickBot="1" x14ac:dyDescent="0.35">
      <c r="A9" s="677" t="s">
        <v>646</v>
      </c>
      <c r="B9" s="546" t="s">
        <v>445</v>
      </c>
      <c r="C9" s="611" t="s">
        <v>635</v>
      </c>
      <c r="D9" s="678" t="s">
        <v>667</v>
      </c>
    </row>
    <row r="10" spans="1:4" ht="16.95" customHeight="1" x14ac:dyDescent="0.3">
      <c r="A10" s="614"/>
      <c r="B10" s="612" t="s">
        <v>668</v>
      </c>
      <c r="C10" s="613"/>
      <c r="D10" s="615"/>
    </row>
    <row r="11" spans="1:4" ht="50.25" customHeight="1" x14ac:dyDescent="0.3">
      <c r="A11" s="616" t="s">
        <v>39</v>
      </c>
      <c r="B11" s="606" t="s">
        <v>669</v>
      </c>
      <c r="C11" s="1427">
        <f>'SCHEDULE III-3 PLANT IN SERVICE'!H37</f>
        <v>2505074</v>
      </c>
      <c r="D11" s="617" t="s">
        <v>670</v>
      </c>
    </row>
    <row r="12" spans="1:4" ht="50.25" customHeight="1" x14ac:dyDescent="0.3">
      <c r="A12" s="618" t="s">
        <v>671</v>
      </c>
      <c r="B12" s="606" t="s">
        <v>672</v>
      </c>
      <c r="C12" s="1427">
        <v>0</v>
      </c>
      <c r="D12" s="871" t="s">
        <v>673</v>
      </c>
    </row>
    <row r="13" spans="1:4" ht="50.25" customHeight="1" x14ac:dyDescent="0.3">
      <c r="A13" s="157" t="s">
        <v>41</v>
      </c>
      <c r="B13" s="606" t="s">
        <v>674</v>
      </c>
      <c r="C13" s="1427">
        <v>0</v>
      </c>
      <c r="D13" s="871" t="s">
        <v>675</v>
      </c>
    </row>
    <row r="14" spans="1:4" ht="50.25" customHeight="1" x14ac:dyDescent="0.3">
      <c r="A14" s="157" t="s">
        <v>42</v>
      </c>
      <c r="B14" s="607" t="s">
        <v>676</v>
      </c>
      <c r="C14" s="1427">
        <f>'WP-GL'!K1103</f>
        <v>6808.45</v>
      </c>
      <c r="D14" s="872" t="s">
        <v>677</v>
      </c>
    </row>
    <row r="15" spans="1:4" ht="50.25" customHeight="1" x14ac:dyDescent="0.3">
      <c r="A15" s="157" t="s">
        <v>43</v>
      </c>
      <c r="B15" s="606" t="s">
        <v>678</v>
      </c>
      <c r="C15" s="1427">
        <f>'SCHEDULE III-5 WORKING CASH'!F26</f>
        <v>26101.365833333333</v>
      </c>
      <c r="D15" s="619" t="s">
        <v>679</v>
      </c>
    </row>
    <row r="16" spans="1:4" ht="50.25" customHeight="1" thickBot="1" x14ac:dyDescent="0.35">
      <c r="A16" s="620" t="s">
        <v>44</v>
      </c>
      <c r="B16" s="608" t="s">
        <v>680</v>
      </c>
      <c r="C16" s="1428">
        <v>0</v>
      </c>
      <c r="D16" s="770" t="s">
        <v>681</v>
      </c>
    </row>
    <row r="17" spans="1:4" ht="50.25" customHeight="1" thickBot="1" x14ac:dyDescent="0.35">
      <c r="A17" s="621" t="s">
        <v>45</v>
      </c>
      <c r="B17" s="609" t="s">
        <v>682</v>
      </c>
      <c r="C17" s="1429">
        <f>SUM(C11:C16)</f>
        <v>2537983.8158333334</v>
      </c>
      <c r="D17" s="622"/>
    </row>
    <row r="18" spans="1:4" ht="50.25" customHeight="1" x14ac:dyDescent="0.3">
      <c r="A18" s="623"/>
      <c r="B18" s="610" t="s">
        <v>683</v>
      </c>
      <c r="C18" s="1430"/>
      <c r="D18" s="624"/>
    </row>
    <row r="19" spans="1:4" ht="50.25" customHeight="1" x14ac:dyDescent="0.3">
      <c r="A19" s="157" t="s">
        <v>46</v>
      </c>
      <c r="B19" s="606" t="s">
        <v>684</v>
      </c>
      <c r="C19" s="1431">
        <f>-'SCHEDULE III-3 PLANT IN SERVICE'!N37</f>
        <v>-1804482</v>
      </c>
      <c r="D19" s="617" t="s">
        <v>685</v>
      </c>
    </row>
    <row r="20" spans="1:4" ht="50.25" customHeight="1" x14ac:dyDescent="0.3">
      <c r="A20" s="157" t="s">
        <v>47</v>
      </c>
      <c r="B20" s="982" t="s">
        <v>1704</v>
      </c>
      <c r="C20" s="1431">
        <f>'SCHEDULE III-3 PLANT IN SERVICE'!I37</f>
        <v>-36219.910000000003</v>
      </c>
      <c r="D20" s="617" t="s">
        <v>686</v>
      </c>
    </row>
    <row r="21" spans="1:4" ht="50.25" customHeight="1" x14ac:dyDescent="0.3">
      <c r="A21" s="157" t="s">
        <v>48</v>
      </c>
      <c r="B21" s="982" t="s">
        <v>1706</v>
      </c>
      <c r="C21" s="1431">
        <f>'WP-GL'!K1539</f>
        <v>-15584.54</v>
      </c>
      <c r="D21" s="617" t="s">
        <v>687</v>
      </c>
    </row>
    <row r="22" spans="1:4" ht="50.25" customHeight="1" thickBot="1" x14ac:dyDescent="0.35">
      <c r="A22" s="625" t="s">
        <v>51</v>
      </c>
      <c r="B22" s="983" t="s">
        <v>1705</v>
      </c>
      <c r="C22" s="1432">
        <f>'WP-GL'!K1253+'WP-GL'!K1655</f>
        <v>-2286</v>
      </c>
      <c r="D22" s="626" t="s">
        <v>688</v>
      </c>
    </row>
    <row r="23" spans="1:4" ht="50.25" customHeight="1" thickBot="1" x14ac:dyDescent="0.35">
      <c r="A23" s="621" t="s">
        <v>226</v>
      </c>
      <c r="B23" s="767" t="s">
        <v>689</v>
      </c>
      <c r="C23" s="1433">
        <f>SUM(C19:C22)</f>
        <v>-1858572.45</v>
      </c>
      <c r="D23" s="622"/>
    </row>
    <row r="24" spans="1:4" ht="50.25" customHeight="1" thickBot="1" x14ac:dyDescent="0.35">
      <c r="A24" s="627" t="s">
        <v>229</v>
      </c>
      <c r="B24" s="766" t="s">
        <v>690</v>
      </c>
      <c r="C24" s="1434">
        <f>SUM(C17,C23)</f>
        <v>679411.36583333346</v>
      </c>
      <c r="D24" s="628"/>
    </row>
  </sheetData>
  <mergeCells count="5">
    <mergeCell ref="A4:D4"/>
    <mergeCell ref="A1:D1"/>
    <mergeCell ref="A2:D2"/>
    <mergeCell ref="A3:D3"/>
    <mergeCell ref="B5:D5"/>
  </mergeCells>
  <printOptions horizontalCentered="1" verticalCentered="1"/>
  <pageMargins left="0.7" right="0.7" top="0.75" bottom="0.75" header="0.3" footer="0.3"/>
  <pageSetup scale="68" orientation="portrait" cellComments="asDisplayed" r:id="rId1"/>
  <headerFooter scaleWithDoc="0"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32">
    <tabColor rgb="FF0070C0"/>
    <pageSetUpPr fitToPage="1"/>
  </sheetPr>
  <dimension ref="A1:P39"/>
  <sheetViews>
    <sheetView zoomScaleNormal="100" workbookViewId="0">
      <selection activeCell="H43" sqref="H43"/>
    </sheetView>
  </sheetViews>
  <sheetFormatPr defaultColWidth="19" defaultRowHeight="13.2" x14ac:dyDescent="0.25"/>
  <cols>
    <col min="1" max="1" width="5.69921875" style="45" customWidth="1"/>
    <col min="2" max="3" width="6.59765625" style="45" customWidth="1"/>
    <col min="4" max="4" width="35.69921875" style="45" customWidth="1"/>
    <col min="5" max="5" width="8.59765625" style="45" customWidth="1"/>
    <col min="6" max="16" width="16.5" style="45" customWidth="1"/>
    <col min="17" max="16384" width="19" style="45"/>
  </cols>
  <sheetData>
    <row r="1" spans="1:16" ht="14.25" customHeight="1" x14ac:dyDescent="0.25">
      <c r="A1" s="1798" t="s">
        <v>1321</v>
      </c>
      <c r="B1" s="1798"/>
      <c r="C1" s="1798"/>
      <c r="D1" s="1795" t="str">
        <f>Cover!C20</f>
        <v>Horseshoe Bend Water Company, LLC</v>
      </c>
      <c r="E1" s="1796"/>
      <c r="F1" s="1796"/>
      <c r="I1" s="204" t="s">
        <v>637</v>
      </c>
      <c r="J1" s="204"/>
      <c r="K1" s="919" t="str">
        <f>Cover!D41</f>
        <v>December 31, 2024</v>
      </c>
      <c r="L1" s="829"/>
      <c r="M1" s="1789" t="s">
        <v>1322</v>
      </c>
      <c r="N1" s="1789"/>
      <c r="O1" s="549"/>
      <c r="P1" s="551"/>
    </row>
    <row r="2" spans="1:16" ht="14.25" customHeight="1" x14ac:dyDescent="0.25">
      <c r="B2" s="548"/>
      <c r="C2" s="548"/>
      <c r="D2" s="548"/>
      <c r="E2" s="548"/>
      <c r="F2" s="548"/>
      <c r="G2" s="548"/>
      <c r="H2" s="548"/>
      <c r="I2" s="548"/>
      <c r="J2" s="548"/>
      <c r="K2" s="548"/>
      <c r="L2" s="548"/>
      <c r="M2" s="46"/>
      <c r="N2" s="46"/>
      <c r="O2" s="434"/>
    </row>
    <row r="3" spans="1:16" ht="15" customHeight="1" x14ac:dyDescent="0.25">
      <c r="A3" s="548" t="s">
        <v>183</v>
      </c>
      <c r="E3" s="47"/>
      <c r="F3" s="47"/>
      <c r="G3" s="47"/>
      <c r="H3" s="47"/>
      <c r="I3" s="47"/>
      <c r="J3" s="47"/>
      <c r="K3" s="47"/>
      <c r="L3" s="47"/>
      <c r="M3" s="1797" t="s">
        <v>1323</v>
      </c>
      <c r="N3" s="1797"/>
      <c r="O3" s="1797"/>
    </row>
    <row r="4" spans="1:16" ht="13.8" thickBot="1" x14ac:dyDescent="0.3">
      <c r="A4" s="1799" t="s">
        <v>1324</v>
      </c>
      <c r="B4" s="1799"/>
      <c r="C4" s="1799"/>
      <c r="D4" s="1799"/>
      <c r="E4" s="1799"/>
      <c r="F4" s="1799"/>
      <c r="G4" s="1799"/>
      <c r="H4" s="1799"/>
      <c r="I4" s="550"/>
      <c r="J4" s="550"/>
      <c r="K4" s="550"/>
      <c r="L4" s="550"/>
      <c r="M4" s="630" t="s">
        <v>1325</v>
      </c>
      <c r="N4" s="479"/>
      <c r="O4" s="479"/>
      <c r="P4" s="479"/>
    </row>
    <row r="5" spans="1:16" s="412" customFormat="1" ht="31.5" customHeight="1" thickTop="1" thickBot="1" x14ac:dyDescent="0.35">
      <c r="A5" s="460"/>
      <c r="B5" s="1790" t="s">
        <v>1326</v>
      </c>
      <c r="C5" s="1791"/>
      <c r="D5" s="1792"/>
      <c r="E5" s="461" t="s">
        <v>1327</v>
      </c>
      <c r="F5" s="557" t="s">
        <v>1328</v>
      </c>
      <c r="G5" s="461" t="s">
        <v>1329</v>
      </c>
      <c r="H5" s="461" t="s">
        <v>1330</v>
      </c>
      <c r="I5" s="461" t="s">
        <v>1331</v>
      </c>
      <c r="J5" s="461" t="s">
        <v>1332</v>
      </c>
      <c r="K5" s="461" t="s">
        <v>1333</v>
      </c>
      <c r="L5" s="461" t="s">
        <v>1334</v>
      </c>
      <c r="M5" s="558" t="s">
        <v>1335</v>
      </c>
      <c r="N5" s="558" t="s">
        <v>1336</v>
      </c>
      <c r="O5" s="559" t="s">
        <v>1337</v>
      </c>
      <c r="P5" s="559" t="s">
        <v>1338</v>
      </c>
    </row>
    <row r="6" spans="1:16" s="412" customFormat="1" ht="60.75" customHeight="1" thickTop="1" thickBot="1" x14ac:dyDescent="0.35">
      <c r="A6" s="553" t="s">
        <v>288</v>
      </c>
      <c r="B6" s="1793" t="s">
        <v>544</v>
      </c>
      <c r="C6" s="1794"/>
      <c r="D6" s="553" t="s">
        <v>1339</v>
      </c>
      <c r="E6" s="1442" t="s">
        <v>1340</v>
      </c>
      <c r="F6" s="1443" t="s">
        <v>1341</v>
      </c>
      <c r="G6" s="1442" t="s">
        <v>1342</v>
      </c>
      <c r="H6" s="1442" t="s">
        <v>1343</v>
      </c>
      <c r="I6" s="1442" t="s">
        <v>1344</v>
      </c>
      <c r="J6" s="1442" t="s">
        <v>1345</v>
      </c>
      <c r="K6" s="1442" t="s">
        <v>1346</v>
      </c>
      <c r="L6" s="1442" t="s">
        <v>1347</v>
      </c>
      <c r="M6" s="1442" t="s">
        <v>1348</v>
      </c>
      <c r="N6" s="1442" t="s">
        <v>1349</v>
      </c>
      <c r="O6" s="553" t="s">
        <v>1350</v>
      </c>
      <c r="P6" s="553" t="s">
        <v>1351</v>
      </c>
    </row>
    <row r="7" spans="1:16" s="412" customFormat="1" ht="39.6" x14ac:dyDescent="0.3">
      <c r="A7" s="462"/>
      <c r="B7" s="436" t="s">
        <v>199</v>
      </c>
      <c r="C7" s="436" t="s">
        <v>595</v>
      </c>
      <c r="D7" s="554"/>
      <c r="E7" s="1444"/>
      <c r="F7" s="1445"/>
      <c r="G7" s="1446"/>
      <c r="H7" s="1446"/>
      <c r="I7" s="1446"/>
      <c r="J7" s="1444" t="s">
        <v>1352</v>
      </c>
      <c r="K7" s="1444" t="s">
        <v>1353</v>
      </c>
      <c r="L7" s="1444" t="s">
        <v>1354</v>
      </c>
      <c r="M7" s="1444" t="s">
        <v>1355</v>
      </c>
      <c r="N7" s="1444" t="s">
        <v>1356</v>
      </c>
      <c r="O7" s="555" t="s">
        <v>1357</v>
      </c>
      <c r="P7" s="556"/>
    </row>
    <row r="8" spans="1:16" s="412" customFormat="1" ht="18.75" customHeight="1" thickTop="1" thickBot="1" x14ac:dyDescent="0.35">
      <c r="A8" s="463" t="s">
        <v>39</v>
      </c>
      <c r="B8" s="483">
        <v>303</v>
      </c>
      <c r="C8" s="483">
        <v>353</v>
      </c>
      <c r="D8" s="482" t="s">
        <v>1314</v>
      </c>
      <c r="E8" s="815"/>
      <c r="F8" s="954"/>
      <c r="G8" s="955"/>
      <c r="H8" s="952"/>
      <c r="I8" s="952"/>
      <c r="J8" s="952"/>
      <c r="K8" s="952"/>
      <c r="L8" s="952"/>
      <c r="M8" s="952"/>
      <c r="N8" s="953"/>
      <c r="O8" s="953"/>
      <c r="P8" s="953"/>
    </row>
    <row r="9" spans="1:16" s="412" customFormat="1" ht="18.75" customHeight="1" thickTop="1" thickBot="1" x14ac:dyDescent="0.4">
      <c r="A9" s="464">
        <v>1.01</v>
      </c>
      <c r="B9" s="1447">
        <v>308</v>
      </c>
      <c r="C9" s="469"/>
      <c r="D9" s="487" t="str">
        <f>'WP Plant Detail'!B12</f>
        <v>Plant Access Roads</v>
      </c>
      <c r="E9" s="474"/>
      <c r="F9" s="1557" t="s">
        <v>1818</v>
      </c>
      <c r="G9" s="1557" t="s">
        <v>1819</v>
      </c>
      <c r="H9" s="965">
        <f>'WP Plant Detail'!F12</f>
        <v>4500</v>
      </c>
      <c r="I9" s="965">
        <v>0</v>
      </c>
      <c r="J9" s="964">
        <f>H9-I9</f>
        <v>4500</v>
      </c>
      <c r="K9" s="964"/>
      <c r="L9" s="964"/>
      <c r="M9" s="964">
        <f>'WP Plant Detail'!M12</f>
        <v>90</v>
      </c>
      <c r="N9" s="966">
        <f>'WP Plant Detail'!O12</f>
        <v>315</v>
      </c>
      <c r="O9" s="966">
        <f>J9-N9</f>
        <v>4185</v>
      </c>
      <c r="P9" s="967"/>
    </row>
    <row r="10" spans="1:16" s="412" customFormat="1" ht="18.75" customHeight="1" thickTop="1" thickBot="1" x14ac:dyDescent="0.35">
      <c r="A10" s="463" t="s">
        <v>40</v>
      </c>
      <c r="B10" s="483">
        <v>304</v>
      </c>
      <c r="C10" s="483">
        <v>354</v>
      </c>
      <c r="D10" s="484" t="s">
        <v>1358</v>
      </c>
      <c r="E10" s="815"/>
      <c r="F10" s="968"/>
      <c r="G10" s="968"/>
      <c r="H10" s="969"/>
      <c r="I10" s="969"/>
      <c r="J10" s="969"/>
      <c r="K10" s="969"/>
      <c r="L10" s="969"/>
      <c r="M10" s="969"/>
      <c r="N10" s="970"/>
      <c r="O10" s="970"/>
      <c r="P10" s="970"/>
    </row>
    <row r="11" spans="1:16" s="412" customFormat="1" ht="18.75" customHeight="1" thickTop="1" thickBot="1" x14ac:dyDescent="0.35">
      <c r="A11" s="466">
        <v>2.0099999999999998</v>
      </c>
      <c r="B11" s="1448"/>
      <c r="C11" s="480"/>
      <c r="D11" s="976" t="str">
        <f>'WP Plant Detail'!B9</f>
        <v>Masonry or Metal Structures</v>
      </c>
      <c r="E11" s="413"/>
      <c r="F11" s="1557" t="s">
        <v>1818</v>
      </c>
      <c r="G11" s="1557" t="s">
        <v>1819</v>
      </c>
      <c r="H11" s="965">
        <f>'WP Plant Detail'!F9</f>
        <v>8272</v>
      </c>
      <c r="I11" s="965">
        <v>0</v>
      </c>
      <c r="J11" s="964">
        <f>H11-I11</f>
        <v>8272</v>
      </c>
      <c r="K11" s="964"/>
      <c r="L11" s="964"/>
      <c r="M11" s="964">
        <f>'WP Plant Detail'!M9</f>
        <v>106</v>
      </c>
      <c r="N11" s="966">
        <f>'WP Plant Detail'!O9</f>
        <v>5525</v>
      </c>
      <c r="O11" s="966">
        <f>J11-N11</f>
        <v>2747</v>
      </c>
      <c r="P11" s="956"/>
    </row>
    <row r="12" spans="1:16" s="412" customFormat="1" ht="18.75" customHeight="1" thickTop="1" thickBot="1" x14ac:dyDescent="0.4">
      <c r="A12" s="467">
        <v>2.02</v>
      </c>
      <c r="B12" s="1449"/>
      <c r="C12" s="481"/>
      <c r="D12" s="487" t="str">
        <f>'WP Plant Detail'!B10</f>
        <v>Wood Structures</v>
      </c>
      <c r="E12" s="413"/>
      <c r="F12" s="1557" t="s">
        <v>1818</v>
      </c>
      <c r="G12" s="1557" t="s">
        <v>1819</v>
      </c>
      <c r="H12" s="965">
        <f>'WP Plant Detail'!F10</f>
        <v>8189</v>
      </c>
      <c r="I12" s="965">
        <v>0</v>
      </c>
      <c r="J12" s="964">
        <f>H12-I12</f>
        <v>8189</v>
      </c>
      <c r="K12" s="964"/>
      <c r="L12" s="964"/>
      <c r="M12" s="964">
        <f>'WP Plant Detail'!M10</f>
        <v>410</v>
      </c>
      <c r="N12" s="966">
        <f>'WP Plant Detail'!O10</f>
        <v>1383</v>
      </c>
      <c r="O12" s="966">
        <f>J12-N12</f>
        <v>6806</v>
      </c>
      <c r="P12" s="956"/>
    </row>
    <row r="13" spans="1:16" s="412" customFormat="1" ht="18.75" customHeight="1" thickTop="1" thickBot="1" x14ac:dyDescent="0.35">
      <c r="A13" s="468" t="s">
        <v>42</v>
      </c>
      <c r="B13" s="485">
        <v>331</v>
      </c>
      <c r="C13" s="485">
        <v>375</v>
      </c>
      <c r="D13" s="488" t="s">
        <v>1319</v>
      </c>
      <c r="E13" s="815"/>
      <c r="F13" s="957"/>
      <c r="G13" s="957"/>
      <c r="H13" s="958"/>
      <c r="I13" s="958"/>
      <c r="J13" s="958"/>
      <c r="K13" s="958"/>
      <c r="L13" s="958"/>
      <c r="M13" s="958"/>
      <c r="N13" s="959"/>
      <c r="O13" s="959"/>
      <c r="P13" s="959"/>
    </row>
    <row r="14" spans="1:16" s="412" customFormat="1" ht="18.75" customHeight="1" x14ac:dyDescent="0.35">
      <c r="A14" s="464">
        <v>4.01</v>
      </c>
      <c r="B14" s="896">
        <v>325</v>
      </c>
      <c r="C14" s="486"/>
      <c r="D14" s="487" t="str">
        <f>'WP Plant Detail'!B19</f>
        <v>Distribution System</v>
      </c>
      <c r="E14" s="475"/>
      <c r="F14" s="1557" t="s">
        <v>1818</v>
      </c>
      <c r="G14" s="1557" t="s">
        <v>1819</v>
      </c>
      <c r="H14" s="965">
        <f>'WP Plant Detail'!F19</f>
        <v>1323942</v>
      </c>
      <c r="I14" s="965">
        <v>0</v>
      </c>
      <c r="J14" s="964">
        <f>H14-I14</f>
        <v>1323942</v>
      </c>
      <c r="K14" s="964"/>
      <c r="L14" s="964"/>
      <c r="M14" s="964">
        <f>'WP Plant Detail'!M19</f>
        <v>26007</v>
      </c>
      <c r="N14" s="966">
        <f>'WP Plant Detail'!O19</f>
        <v>1090262</v>
      </c>
      <c r="O14" s="966">
        <f>J14-N14</f>
        <v>233680</v>
      </c>
      <c r="P14" s="956"/>
    </row>
    <row r="15" spans="1:16" s="412" customFormat="1" ht="18.75" customHeight="1" x14ac:dyDescent="0.3">
      <c r="A15" s="468" t="s">
        <v>43</v>
      </c>
      <c r="B15" s="485">
        <v>333</v>
      </c>
      <c r="C15" s="485">
        <v>363</v>
      </c>
      <c r="D15" s="484" t="s">
        <v>1318</v>
      </c>
      <c r="E15" s="815"/>
      <c r="F15" s="957"/>
      <c r="G15" s="957"/>
      <c r="H15" s="958"/>
      <c r="I15" s="958"/>
      <c r="J15" s="958"/>
      <c r="K15" s="958"/>
      <c r="L15" s="958"/>
      <c r="M15" s="958"/>
      <c r="N15" s="959"/>
      <c r="O15" s="959"/>
      <c r="P15" s="959"/>
    </row>
    <row r="16" spans="1:16" s="412" customFormat="1" ht="18.75" customHeight="1" thickTop="1" thickBot="1" x14ac:dyDescent="0.4">
      <c r="A16" s="464">
        <v>5.01</v>
      </c>
      <c r="B16" s="896">
        <v>327</v>
      </c>
      <c r="C16" s="486"/>
      <c r="D16" s="487" t="str">
        <f>'WP Plant Detail'!B20</f>
        <v>Service Lines</v>
      </c>
      <c r="E16" s="475"/>
      <c r="F16" s="1557" t="s">
        <v>1818</v>
      </c>
      <c r="G16" s="1557" t="s">
        <v>1819</v>
      </c>
      <c r="H16" s="965">
        <f>'WP Plant Detail'!F20</f>
        <v>402627</v>
      </c>
      <c r="I16" s="965">
        <v>0</v>
      </c>
      <c r="J16" s="964">
        <f>H16-I16</f>
        <v>402627</v>
      </c>
      <c r="K16" s="964"/>
      <c r="L16" s="964"/>
      <c r="M16" s="964">
        <f>'WP Plant Detail'!M20</f>
        <v>4388</v>
      </c>
      <c r="N16" s="966">
        <f>'WP Plant Detail'!O20</f>
        <v>304312</v>
      </c>
      <c r="O16" s="966">
        <f>J16-N16</f>
        <v>98315</v>
      </c>
      <c r="P16" s="956"/>
    </row>
    <row r="17" spans="1:16" s="412" customFormat="1" ht="18.75" customHeight="1" thickTop="1" thickBot="1" x14ac:dyDescent="0.35">
      <c r="A17" s="463" t="s">
        <v>50</v>
      </c>
      <c r="B17" s="483">
        <v>348</v>
      </c>
      <c r="C17" s="483">
        <v>398</v>
      </c>
      <c r="D17" s="488" t="s">
        <v>1317</v>
      </c>
      <c r="E17" s="815"/>
      <c r="F17" s="957"/>
      <c r="G17" s="957"/>
      <c r="H17" s="958"/>
      <c r="I17" s="958"/>
      <c r="J17" s="958"/>
      <c r="K17" s="958"/>
      <c r="L17" s="958"/>
      <c r="M17" s="957"/>
      <c r="N17" s="960"/>
      <c r="O17" s="960"/>
      <c r="P17" s="960"/>
    </row>
    <row r="18" spans="1:16" s="412" customFormat="1" ht="18.75" customHeight="1" x14ac:dyDescent="0.35">
      <c r="A18" s="464">
        <v>11.01</v>
      </c>
      <c r="B18" s="486"/>
      <c r="C18" s="486"/>
      <c r="D18" s="487" t="str">
        <f>'WP Plant Detail'!B23</f>
        <v>Fences</v>
      </c>
      <c r="E18" s="477"/>
      <c r="F18" s="1557" t="s">
        <v>1818</v>
      </c>
      <c r="G18" s="1557" t="s">
        <v>1819</v>
      </c>
      <c r="H18" s="965">
        <f>'WP Plant Detail'!F23</f>
        <v>24604</v>
      </c>
      <c r="I18" s="965">
        <v>0</v>
      </c>
      <c r="J18" s="964">
        <f>H18-I18</f>
        <v>24604</v>
      </c>
      <c r="K18" s="964"/>
      <c r="L18" s="964"/>
      <c r="M18" s="964">
        <f>'WP Plant Detail'!M23</f>
        <v>1133</v>
      </c>
      <c r="N18" s="966">
        <f>'WP Plant Detail'!O23</f>
        <v>10515</v>
      </c>
      <c r="O18" s="966">
        <f>J18-N18</f>
        <v>14089</v>
      </c>
      <c r="P18" s="956"/>
    </row>
    <row r="19" spans="1:16" s="412" customFormat="1" ht="18.75" customHeight="1" x14ac:dyDescent="0.3">
      <c r="A19" s="463" t="s">
        <v>51</v>
      </c>
      <c r="B19" s="483">
        <v>305</v>
      </c>
      <c r="C19" s="483"/>
      <c r="D19" s="488" t="s">
        <v>1359</v>
      </c>
      <c r="E19" s="815"/>
      <c r="F19" s="957"/>
      <c r="G19" s="957"/>
      <c r="H19" s="958"/>
      <c r="I19" s="958"/>
      <c r="J19" s="958"/>
      <c r="K19" s="958"/>
      <c r="L19" s="958"/>
      <c r="M19" s="957"/>
      <c r="N19" s="960"/>
      <c r="O19" s="960"/>
      <c r="P19" s="960"/>
    </row>
    <row r="20" spans="1:16" s="412" customFormat="1" ht="18.75" customHeight="1" x14ac:dyDescent="0.35">
      <c r="A20" s="465">
        <v>12.01</v>
      </c>
      <c r="B20" s="489"/>
      <c r="C20" s="489"/>
      <c r="D20" s="487" t="str">
        <f>'WP Plant Detail'!B18</f>
        <v>Ground Storage Tanks</v>
      </c>
      <c r="E20" s="477"/>
      <c r="F20" s="1557" t="s">
        <v>1818</v>
      </c>
      <c r="G20" s="1557" t="s">
        <v>1819</v>
      </c>
      <c r="H20" s="965">
        <f>'WP Plant Detail'!F18</f>
        <v>73450</v>
      </c>
      <c r="I20" s="965">
        <v>0</v>
      </c>
      <c r="J20" s="964">
        <f>H20-I20</f>
        <v>73450</v>
      </c>
      <c r="K20" s="964"/>
      <c r="L20" s="964"/>
      <c r="M20" s="964">
        <f>'WP Plant Detail'!M18</f>
        <v>833</v>
      </c>
      <c r="N20" s="966">
        <f>'WP Plant Detail'!O18</f>
        <v>35459</v>
      </c>
      <c r="O20" s="966">
        <f>J20-N20</f>
        <v>37991</v>
      </c>
      <c r="P20" s="956"/>
    </row>
    <row r="21" spans="1:16" s="412" customFormat="1" ht="18.75" customHeight="1" thickTop="1" thickBot="1" x14ac:dyDescent="0.4">
      <c r="A21" s="464">
        <v>12.02</v>
      </c>
      <c r="B21" s="896">
        <v>320</v>
      </c>
      <c r="C21" s="486"/>
      <c r="D21" s="487" t="str">
        <f>'WP Plant Detail'!B17</f>
        <v>Pressure Tanks</v>
      </c>
      <c r="E21" s="477"/>
      <c r="F21" s="1557" t="s">
        <v>1818</v>
      </c>
      <c r="G21" s="1557" t="s">
        <v>1819</v>
      </c>
      <c r="H21" s="965">
        <f>'WP Plant Detail'!F17</f>
        <v>9054</v>
      </c>
      <c r="I21" s="965">
        <v>0</v>
      </c>
      <c r="J21" s="964">
        <f>H21-I21</f>
        <v>9054</v>
      </c>
      <c r="K21" s="964"/>
      <c r="L21" s="964"/>
      <c r="M21" s="964">
        <f>'WP Plant Detail'!M17</f>
        <v>271</v>
      </c>
      <c r="N21" s="966">
        <f>'WP Plant Detail'!O17</f>
        <v>1864</v>
      </c>
      <c r="O21" s="966">
        <f>J21-N21</f>
        <v>7190</v>
      </c>
      <c r="P21" s="956"/>
    </row>
    <row r="22" spans="1:16" s="412" customFormat="1" ht="18.75" customHeight="1" thickTop="1" thickBot="1" x14ac:dyDescent="0.35">
      <c r="A22" s="468" t="s">
        <v>229</v>
      </c>
      <c r="B22" s="485">
        <v>307</v>
      </c>
      <c r="C22" s="485"/>
      <c r="D22" s="484" t="s">
        <v>1361</v>
      </c>
      <c r="E22" s="815"/>
      <c r="F22" s="957"/>
      <c r="G22" s="957"/>
      <c r="H22" s="958"/>
      <c r="I22" s="958"/>
      <c r="J22" s="958"/>
      <c r="K22" s="958"/>
      <c r="L22" s="958"/>
      <c r="M22" s="957"/>
      <c r="N22" s="960"/>
      <c r="O22" s="960"/>
      <c r="P22" s="960"/>
    </row>
    <row r="23" spans="1:16" s="412" customFormat="1" ht="18.75" customHeight="1" x14ac:dyDescent="0.35">
      <c r="A23" s="464">
        <v>14.01</v>
      </c>
      <c r="B23" s="486"/>
      <c r="C23" s="486"/>
      <c r="D23" s="487" t="str">
        <f>'WP Plant Detail'!B11</f>
        <v>Wells</v>
      </c>
      <c r="E23" s="476"/>
      <c r="F23" s="1557" t="s">
        <v>1818</v>
      </c>
      <c r="G23" s="1557" t="s">
        <v>1819</v>
      </c>
      <c r="H23" s="965">
        <f>'WP Plant Detail'!F11</f>
        <v>307654</v>
      </c>
      <c r="I23" s="965">
        <v>0</v>
      </c>
      <c r="J23" s="964">
        <f>H23-I23</f>
        <v>307654</v>
      </c>
      <c r="K23" s="964"/>
      <c r="L23" s="964"/>
      <c r="M23" s="964">
        <f>'WP Plant Detail'!M11</f>
        <v>1474</v>
      </c>
      <c r="N23" s="966">
        <f>'WP Plant Detail'!O11</f>
        <v>237149</v>
      </c>
      <c r="O23" s="966">
        <f>J23-N23</f>
        <v>70505</v>
      </c>
      <c r="P23" s="956"/>
    </row>
    <row r="24" spans="1:16" s="412" customFormat="1" ht="18.75" customHeight="1" thickTop="1" thickBot="1" x14ac:dyDescent="0.4">
      <c r="A24" s="464">
        <v>14.02</v>
      </c>
      <c r="B24" s="896">
        <v>316</v>
      </c>
      <c r="C24" s="486"/>
      <c r="D24" s="487" t="str">
        <f>'WP Plant Detail'!B16</f>
        <v>Gas Chlorinators</v>
      </c>
      <c r="E24" s="476"/>
      <c r="F24" s="1557" t="s">
        <v>1818</v>
      </c>
      <c r="G24" s="1557" t="s">
        <v>1819</v>
      </c>
      <c r="H24" s="965">
        <f>'WP Plant Detail'!F16</f>
        <v>3585</v>
      </c>
      <c r="I24" s="965">
        <v>0</v>
      </c>
      <c r="J24" s="964">
        <f>H24-I24</f>
        <v>3585</v>
      </c>
      <c r="K24" s="964"/>
      <c r="L24" s="964"/>
      <c r="M24" s="964">
        <f>'WP Plant Detail'!M16</f>
        <v>402</v>
      </c>
      <c r="N24" s="966">
        <f>'WP Plant Detail'!O16</f>
        <v>2011</v>
      </c>
      <c r="O24" s="966">
        <f>J24-N24</f>
        <v>1574</v>
      </c>
      <c r="P24" s="956"/>
    </row>
    <row r="25" spans="1:16" s="412" customFormat="1" ht="18.75" customHeight="1" thickTop="1" thickBot="1" x14ac:dyDescent="0.35">
      <c r="A25" s="468" t="s">
        <v>235</v>
      </c>
      <c r="B25" s="485">
        <v>311</v>
      </c>
      <c r="C25" s="485"/>
      <c r="D25" s="484" t="s">
        <v>1362</v>
      </c>
      <c r="E25" s="815"/>
      <c r="F25" s="957"/>
      <c r="G25" s="957"/>
      <c r="H25" s="958"/>
      <c r="I25" s="958"/>
      <c r="J25" s="958"/>
      <c r="K25" s="958"/>
      <c r="L25" s="958"/>
      <c r="M25" s="957"/>
      <c r="N25" s="960"/>
      <c r="O25" s="960"/>
      <c r="P25" s="960"/>
    </row>
    <row r="26" spans="1:16" s="412" customFormat="1" ht="18.75" customHeight="1" x14ac:dyDescent="0.35">
      <c r="A26" s="464">
        <v>16.010000000000002</v>
      </c>
      <c r="B26" s="486"/>
      <c r="C26" s="895"/>
      <c r="D26" s="841" t="str">
        <f>'WP Plant Detail'!B13</f>
        <v>Well Pumps &lt; 5 HP</v>
      </c>
      <c r="E26" s="478"/>
      <c r="F26" s="1557" t="s">
        <v>1818</v>
      </c>
      <c r="G26" s="1557" t="s">
        <v>1819</v>
      </c>
      <c r="H26" s="961">
        <f>'WP Plant Detail'!F13</f>
        <v>57028</v>
      </c>
      <c r="I26" s="965">
        <v>0</v>
      </c>
      <c r="J26" s="964">
        <f>H26-I26</f>
        <v>57028</v>
      </c>
      <c r="K26" s="964"/>
      <c r="L26" s="964"/>
      <c r="M26" s="964">
        <f>'WP Plant Detail'!M13</f>
        <v>4549</v>
      </c>
      <c r="N26" s="966">
        <f>'WP Plant Detail'!O13</f>
        <v>33907</v>
      </c>
      <c r="O26" s="966">
        <f>J26-N26</f>
        <v>23121</v>
      </c>
      <c r="P26" s="956"/>
    </row>
    <row r="27" spans="1:16" s="412" customFormat="1" ht="18.75" customHeight="1" x14ac:dyDescent="0.3">
      <c r="A27" s="468" t="s">
        <v>238</v>
      </c>
      <c r="B27" s="485">
        <v>311</v>
      </c>
      <c r="C27" s="485"/>
      <c r="D27" s="484" t="s">
        <v>1363</v>
      </c>
      <c r="E27" s="815"/>
      <c r="F27" s="957"/>
      <c r="G27" s="957"/>
      <c r="H27" s="958"/>
      <c r="I27" s="958"/>
      <c r="J27" s="958"/>
      <c r="K27" s="958"/>
      <c r="L27" s="958"/>
      <c r="M27" s="957"/>
      <c r="N27" s="960"/>
      <c r="O27" s="960"/>
      <c r="P27" s="960"/>
    </row>
    <row r="28" spans="1:16" s="412" customFormat="1" ht="18.75" customHeight="1" x14ac:dyDescent="0.35">
      <c r="A28" s="464">
        <v>17.010000000000002</v>
      </c>
      <c r="B28" s="486"/>
      <c r="C28" s="486"/>
      <c r="D28" s="487" t="str">
        <f>'WP Plant Detail'!B15</f>
        <v>Booster Pumps &gt; 5 HP</v>
      </c>
      <c r="E28" s="475"/>
      <c r="F28" s="1557" t="s">
        <v>1818</v>
      </c>
      <c r="G28" s="1557" t="s">
        <v>1819</v>
      </c>
      <c r="H28" s="971">
        <f>'WP Plant Detail'!F15</f>
        <v>3720</v>
      </c>
      <c r="I28" s="965">
        <v>0</v>
      </c>
      <c r="J28" s="964">
        <f>H28-I28</f>
        <v>3720</v>
      </c>
      <c r="K28" s="964"/>
      <c r="L28" s="964"/>
      <c r="M28" s="964">
        <f>'WP Plant Detail'!M15</f>
        <v>124</v>
      </c>
      <c r="N28" s="966">
        <f>'WP Plant Detail'!O15</f>
        <v>558</v>
      </c>
      <c r="O28" s="966">
        <f>J28-N28</f>
        <v>3162</v>
      </c>
      <c r="P28" s="956"/>
    </row>
    <row r="29" spans="1:16" s="412" customFormat="1" ht="18.75" customHeight="1" x14ac:dyDescent="0.3">
      <c r="A29" s="470" t="s">
        <v>241</v>
      </c>
      <c r="B29" s="485">
        <v>311</v>
      </c>
      <c r="C29" s="485"/>
      <c r="D29" s="488" t="s">
        <v>1364</v>
      </c>
      <c r="E29" s="815"/>
      <c r="F29" s="957"/>
      <c r="G29" s="957"/>
      <c r="H29" s="957"/>
      <c r="I29" s="957"/>
      <c r="J29" s="958"/>
      <c r="K29" s="958"/>
      <c r="L29" s="958"/>
      <c r="M29" s="957"/>
      <c r="N29" s="960"/>
      <c r="O29" s="960"/>
      <c r="P29" s="960"/>
    </row>
    <row r="30" spans="1:16" s="412" customFormat="1" ht="18.75" customHeight="1" thickTop="1" thickBot="1" x14ac:dyDescent="0.4">
      <c r="A30" s="469">
        <v>18.010000000000002</v>
      </c>
      <c r="B30" s="486"/>
      <c r="C30" s="486"/>
      <c r="D30" s="487" t="str">
        <f>'WP Plant Detail'!B14</f>
        <v>Booster Pumps &lt; 5 HP</v>
      </c>
      <c r="E30" s="475"/>
      <c r="F30" s="1557" t="s">
        <v>1818</v>
      </c>
      <c r="G30" s="1557" t="s">
        <v>1819</v>
      </c>
      <c r="H30" s="965">
        <f>'WP Plant Detail'!F14</f>
        <v>15034</v>
      </c>
      <c r="I30" s="965">
        <v>0</v>
      </c>
      <c r="J30" s="964">
        <f>H30-I30</f>
        <v>15034</v>
      </c>
      <c r="K30" s="964"/>
      <c r="L30" s="964"/>
      <c r="M30" s="964">
        <f>'WP Plant Detail'!M14</f>
        <v>1069</v>
      </c>
      <c r="N30" s="966">
        <f>'WP Plant Detail'!O14</f>
        <v>4783</v>
      </c>
      <c r="O30" s="966">
        <f>J30-N30</f>
        <v>10251</v>
      </c>
      <c r="P30" s="956"/>
    </row>
    <row r="31" spans="1:16" s="412" customFormat="1" ht="18.75" customHeight="1" thickTop="1" thickBot="1" x14ac:dyDescent="0.35">
      <c r="A31" s="472" t="s">
        <v>247</v>
      </c>
      <c r="B31" s="485">
        <v>334</v>
      </c>
      <c r="C31" s="485"/>
      <c r="D31" s="493" t="s">
        <v>1315</v>
      </c>
      <c r="E31" s="815"/>
      <c r="F31" s="957"/>
      <c r="G31" s="957"/>
      <c r="H31" s="958"/>
      <c r="I31" s="958"/>
      <c r="J31" s="958"/>
      <c r="K31" s="958"/>
      <c r="L31" s="958"/>
      <c r="M31" s="957"/>
      <c r="N31" s="960"/>
      <c r="O31" s="960"/>
      <c r="P31" s="960"/>
    </row>
    <row r="32" spans="1:16" s="412" customFormat="1" ht="18.75" customHeight="1" x14ac:dyDescent="0.35">
      <c r="A32" s="471">
        <v>20.010000000000002</v>
      </c>
      <c r="B32" s="490"/>
      <c r="C32" s="490"/>
      <c r="D32" s="487" t="str">
        <f>'WP Plant Detail'!B21</f>
        <v>Meters</v>
      </c>
      <c r="E32" s="475"/>
      <c r="F32" s="1557" t="s">
        <v>1818</v>
      </c>
      <c r="G32" s="1557" t="s">
        <v>1819</v>
      </c>
      <c r="H32" s="965">
        <f>'WP Plant Detail'!F21</f>
        <v>162883</v>
      </c>
      <c r="I32" s="965">
        <f>'WP-GL'!K1623+'WP-GL'!K1638</f>
        <v>-36219.910000000003</v>
      </c>
      <c r="J32" s="964">
        <f>H32+I32</f>
        <v>126663.09</v>
      </c>
      <c r="K32" s="964"/>
      <c r="L32" s="964"/>
      <c r="M32" s="964">
        <f>'WP Plant Detail'!M21+(I32*'WP Plant Detail'!K21)</f>
        <v>10390.009</v>
      </c>
      <c r="N32" s="966">
        <f>'WP Plant Detail'!O21</f>
        <v>57230</v>
      </c>
      <c r="O32" s="966">
        <f>J32-N32</f>
        <v>69433.09</v>
      </c>
      <c r="P32" s="956"/>
    </row>
    <row r="33" spans="1:16" s="412" customFormat="1" ht="18.75" customHeight="1" x14ac:dyDescent="0.3">
      <c r="A33" s="472" t="s">
        <v>249</v>
      </c>
      <c r="B33" s="491">
        <v>335</v>
      </c>
      <c r="C33" s="491"/>
      <c r="D33" s="484" t="s">
        <v>1316</v>
      </c>
      <c r="E33" s="815"/>
      <c r="F33" s="962"/>
      <c r="G33" s="962"/>
      <c r="H33" s="963"/>
      <c r="I33" s="963"/>
      <c r="J33" s="963"/>
      <c r="K33" s="958"/>
      <c r="L33" s="958"/>
      <c r="M33" s="957"/>
      <c r="N33" s="960"/>
      <c r="O33" s="960"/>
      <c r="P33" s="960"/>
    </row>
    <row r="34" spans="1:16" s="412" customFormat="1" ht="18.75" customHeight="1" x14ac:dyDescent="0.35">
      <c r="A34" s="471">
        <v>21.01</v>
      </c>
      <c r="B34" s="490"/>
      <c r="C34" s="490"/>
      <c r="D34" s="487" t="str">
        <f>'WP Plant Detail'!B22</f>
        <v>Hydrants</v>
      </c>
      <c r="E34" s="475"/>
      <c r="F34" s="1557" t="s">
        <v>1818</v>
      </c>
      <c r="G34" s="1557" t="s">
        <v>1819</v>
      </c>
      <c r="H34" s="965">
        <f>'WP Plant Detail'!F22</f>
        <v>1880</v>
      </c>
      <c r="I34" s="965">
        <v>0</v>
      </c>
      <c r="J34" s="964">
        <f>H34-I34</f>
        <v>1880</v>
      </c>
      <c r="K34" s="964"/>
      <c r="L34" s="964"/>
      <c r="M34" s="964">
        <f>'WP Plant Detail'!M22</f>
        <v>38</v>
      </c>
      <c r="N34" s="966">
        <f>'WP Plant Detail'!O22</f>
        <v>1600</v>
      </c>
      <c r="O34" s="966">
        <f>J34-N34</f>
        <v>280</v>
      </c>
      <c r="P34" s="956"/>
    </row>
    <row r="35" spans="1:16" s="412" customFormat="1" ht="18.75" customHeight="1" x14ac:dyDescent="0.3">
      <c r="A35" s="470" t="s">
        <v>280</v>
      </c>
      <c r="B35" s="485"/>
      <c r="C35" s="485">
        <v>397</v>
      </c>
      <c r="D35" s="488" t="s">
        <v>1320</v>
      </c>
      <c r="E35" s="815"/>
      <c r="F35" s="962"/>
      <c r="G35" s="962"/>
      <c r="H35" s="962"/>
      <c r="I35" s="962"/>
      <c r="J35" s="963"/>
      <c r="K35" s="958"/>
      <c r="L35" s="958"/>
      <c r="M35" s="957"/>
      <c r="N35" s="960"/>
      <c r="O35" s="960"/>
      <c r="P35" s="960"/>
    </row>
    <row r="36" spans="1:16" s="412" customFormat="1" ht="18.75" customHeight="1" x14ac:dyDescent="0.35">
      <c r="A36" s="469">
        <v>31.01</v>
      </c>
      <c r="B36" s="486"/>
      <c r="C36" s="486"/>
      <c r="D36" s="487" t="str">
        <f>'WP Plant Detail'!B24</f>
        <v>Miscellaneous Equip</v>
      </c>
      <c r="E36" s="475"/>
      <c r="F36" s="1557" t="s">
        <v>1818</v>
      </c>
      <c r="G36" s="1557" t="s">
        <v>1819</v>
      </c>
      <c r="H36" s="965">
        <f>'WP Plant Detail'!F24</f>
        <v>98652</v>
      </c>
      <c r="I36" s="965">
        <v>0</v>
      </c>
      <c r="J36" s="964">
        <f>H36-I36</f>
        <v>98652</v>
      </c>
      <c r="K36" s="964"/>
      <c r="L36" s="964"/>
      <c r="M36" s="964">
        <f>'WP Plant Detail'!M24</f>
        <v>6529</v>
      </c>
      <c r="N36" s="966">
        <f>'WP Plant Detail'!O24</f>
        <v>17609</v>
      </c>
      <c r="O36" s="966">
        <f>J36-N36</f>
        <v>81043</v>
      </c>
      <c r="P36" s="956"/>
    </row>
    <row r="37" spans="1:16" s="473" customFormat="1" ht="18.75" customHeight="1" x14ac:dyDescent="0.3">
      <c r="A37" s="631">
        <v>32</v>
      </c>
      <c r="B37" s="632"/>
      <c r="C37" s="632"/>
      <c r="D37" s="633" t="s">
        <v>1365</v>
      </c>
      <c r="E37" s="816"/>
      <c r="F37" s="972"/>
      <c r="G37" s="972"/>
      <c r="H37" s="973">
        <f>SUBTOTAL(9,H8:H36)</f>
        <v>2505074</v>
      </c>
      <c r="I37" s="973">
        <f>SUBTOTAL(9,I9:I36)</f>
        <v>-36219.910000000003</v>
      </c>
      <c r="J37" s="973">
        <f>SUBTOTAL(9,J9:J36)</f>
        <v>2468854.09</v>
      </c>
      <c r="K37" s="958"/>
      <c r="L37" s="958"/>
      <c r="M37" s="974">
        <f>SUBTOTAL(9,M9:M36)</f>
        <v>57813.008999999998</v>
      </c>
      <c r="N37" s="974">
        <f>SUBTOTAL(9,N9:N36)</f>
        <v>1804482</v>
      </c>
      <c r="O37" s="974">
        <f>SUBTOTAL(9,O9:O36)</f>
        <v>664372.09</v>
      </c>
      <c r="P37" s="975"/>
    </row>
    <row r="39" spans="1:16" s="412" customFormat="1" ht="15.6" x14ac:dyDescent="0.3">
      <c r="A39" s="1621" t="s">
        <v>1366</v>
      </c>
      <c r="B39" s="1621"/>
      <c r="C39" s="1621"/>
      <c r="D39" s="1621"/>
      <c r="E39" s="1621"/>
      <c r="F39" s="1621"/>
      <c r="G39" s="1621"/>
      <c r="H39" s="1621"/>
      <c r="I39" s="1621"/>
      <c r="J39" s="1621"/>
      <c r="K39" s="1621"/>
      <c r="L39" s="1621"/>
      <c r="M39" s="1621"/>
      <c r="N39" s="1621"/>
      <c r="O39" s="1788"/>
      <c r="P39" s="492"/>
    </row>
  </sheetData>
  <mergeCells count="8">
    <mergeCell ref="A39:O39"/>
    <mergeCell ref="M1:N1"/>
    <mergeCell ref="B5:D5"/>
    <mergeCell ref="B6:C6"/>
    <mergeCell ref="D1:F1"/>
    <mergeCell ref="M3:O3"/>
    <mergeCell ref="A1:C1"/>
    <mergeCell ref="A4:H4"/>
  </mergeCells>
  <printOptions horizontalCentered="1" verticalCentered="1"/>
  <pageMargins left="0.7" right="0.7" top="0.75" bottom="0.75" header="0.3" footer="0.3"/>
  <pageSetup scale="46" orientation="landscape" cellComments="asDisplayed" r:id="rId1"/>
  <headerFooter scaleWithDoc="0"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3">
    <tabColor rgb="FF0070C0"/>
    <pageSetUpPr fitToPage="1"/>
  </sheetPr>
  <dimension ref="A1:F32"/>
  <sheetViews>
    <sheetView view="pageLayout" topLeftCell="A12" zoomScaleNormal="100" workbookViewId="0">
      <selection activeCell="H43" sqref="H43"/>
    </sheetView>
  </sheetViews>
  <sheetFormatPr defaultColWidth="9" defaultRowHeight="13.2" x14ac:dyDescent="0.25"/>
  <cols>
    <col min="1" max="1" width="5.3984375" style="173" customWidth="1"/>
    <col min="2" max="2" width="5.5" style="224" customWidth="1"/>
    <col min="3" max="3" width="30.59765625" style="173" customWidth="1"/>
    <col min="4" max="5" width="19.59765625" style="173" customWidth="1"/>
    <col min="6" max="6" width="5.3984375" style="173" customWidth="1"/>
    <col min="7" max="16384" width="9" style="173"/>
  </cols>
  <sheetData>
    <row r="1" spans="1:6" ht="21.75" customHeight="1" x14ac:dyDescent="0.25">
      <c r="A1" s="246"/>
      <c r="B1" s="247"/>
      <c r="C1" s="248" t="s">
        <v>1321</v>
      </c>
      <c r="D1" s="1807" t="str">
        <f>Cover!C20</f>
        <v>Horseshoe Bend Water Company, LLC</v>
      </c>
      <c r="E1" s="1808"/>
      <c r="F1" s="249"/>
    </row>
    <row r="2" spans="1:6" ht="13.8" x14ac:dyDescent="0.25">
      <c r="A2" s="1801" t="s">
        <v>183</v>
      </c>
      <c r="B2" s="1802"/>
      <c r="C2" s="1802"/>
      <c r="D2" s="1802"/>
      <c r="E2" s="1802"/>
      <c r="F2" s="1803"/>
    </row>
    <row r="3" spans="1:6" ht="13.8" x14ac:dyDescent="0.25">
      <c r="A3" s="1804" t="s">
        <v>1399</v>
      </c>
      <c r="B3" s="1805"/>
      <c r="C3" s="1805"/>
      <c r="D3" s="1805"/>
      <c r="E3" s="1805"/>
      <c r="F3" s="1806"/>
    </row>
    <row r="4" spans="1:6" ht="13.8" x14ac:dyDescent="0.25">
      <c r="A4" s="250"/>
      <c r="B4" s="251" t="s">
        <v>70</v>
      </c>
      <c r="C4" s="252" t="s">
        <v>554</v>
      </c>
      <c r="D4" s="1809" t="str">
        <f>Cover!D41</f>
        <v>December 31, 2024</v>
      </c>
      <c r="E4" s="1659"/>
      <c r="F4" s="253"/>
    </row>
    <row r="5" spans="1:6" ht="9" customHeight="1" x14ac:dyDescent="0.25"/>
    <row r="6" spans="1:6" ht="17.399999999999999" thickBot="1" x14ac:dyDescent="0.35">
      <c r="A6" s="180"/>
      <c r="B6" s="223"/>
      <c r="C6" s="173" t="s">
        <v>1400</v>
      </c>
    </row>
    <row r="7" spans="1:6" ht="13.8" thickTop="1" x14ac:dyDescent="0.25">
      <c r="B7" s="225" t="s">
        <v>187</v>
      </c>
      <c r="C7" s="226" t="s">
        <v>188</v>
      </c>
      <c r="D7" s="254" t="s">
        <v>14</v>
      </c>
      <c r="E7" s="255" t="s">
        <v>15</v>
      </c>
    </row>
    <row r="8" spans="1:6" ht="27" thickBot="1" x14ac:dyDescent="0.3">
      <c r="B8" s="256" t="s">
        <v>288</v>
      </c>
      <c r="C8" s="257" t="s">
        <v>445</v>
      </c>
      <c r="D8" s="258" t="s">
        <v>635</v>
      </c>
      <c r="E8" s="259" t="s">
        <v>635</v>
      </c>
    </row>
    <row r="9" spans="1:6" ht="29.4" customHeight="1" thickBot="1" x14ac:dyDescent="0.35">
      <c r="B9" s="260" t="s">
        <v>462</v>
      </c>
      <c r="C9" s="752" t="s">
        <v>1401</v>
      </c>
      <c r="D9" s="753" t="s">
        <v>1402</v>
      </c>
      <c r="E9" s="1091" t="s">
        <v>1403</v>
      </c>
    </row>
    <row r="10" spans="1:6" ht="15.6" x14ac:dyDescent="0.3">
      <c r="B10" s="230" t="s">
        <v>463</v>
      </c>
      <c r="C10" s="261" t="s">
        <v>1404</v>
      </c>
      <c r="D10" s="1092"/>
      <c r="E10" s="1093"/>
    </row>
    <row r="11" spans="1:6" ht="19.2" customHeight="1" x14ac:dyDescent="0.3">
      <c r="B11" s="230" t="s">
        <v>464</v>
      </c>
      <c r="C11" s="262"/>
      <c r="D11" s="1525" t="s">
        <v>1795</v>
      </c>
      <c r="E11" s="1093"/>
    </row>
    <row r="12" spans="1:6" ht="19.2" customHeight="1" x14ac:dyDescent="0.3">
      <c r="B12" s="230" t="s">
        <v>465</v>
      </c>
      <c r="C12" s="262"/>
      <c r="D12" s="1094"/>
      <c r="E12" s="1093"/>
    </row>
    <row r="13" spans="1:6" ht="19.2" customHeight="1" x14ac:dyDescent="0.3">
      <c r="B13" s="230" t="s">
        <v>584</v>
      </c>
      <c r="C13" s="1523" t="s">
        <v>1796</v>
      </c>
      <c r="D13" s="1094"/>
      <c r="E13" s="1093"/>
    </row>
    <row r="14" spans="1:6" ht="19.2" customHeight="1" x14ac:dyDescent="0.3">
      <c r="B14" s="230" t="s">
        <v>585</v>
      </c>
      <c r="C14" s="262"/>
      <c r="D14" s="1094"/>
      <c r="E14" s="1093"/>
    </row>
    <row r="15" spans="1:6" ht="19.2" customHeight="1" x14ac:dyDescent="0.3">
      <c r="B15" s="230" t="s">
        <v>586</v>
      </c>
      <c r="C15" s="262"/>
      <c r="D15" s="1094"/>
      <c r="E15" s="1093"/>
    </row>
    <row r="16" spans="1:6" ht="19.2" customHeight="1" x14ac:dyDescent="0.3">
      <c r="B16" s="230" t="s">
        <v>587</v>
      </c>
      <c r="C16" s="262"/>
      <c r="D16" s="1094"/>
      <c r="E16" s="1093"/>
    </row>
    <row r="17" spans="2:6" ht="19.2" customHeight="1" x14ac:dyDescent="0.3">
      <c r="B17" s="230" t="s">
        <v>588</v>
      </c>
      <c r="C17" s="262"/>
      <c r="D17" s="1094"/>
      <c r="E17" s="1093"/>
    </row>
    <row r="18" spans="2:6" ht="19.2" customHeight="1" thickBot="1" x14ac:dyDescent="0.35">
      <c r="B18" s="228" t="s">
        <v>1405</v>
      </c>
      <c r="C18" s="263"/>
      <c r="D18" s="1095"/>
      <c r="E18" s="1093"/>
    </row>
    <row r="19" spans="2:6" ht="31.2" customHeight="1" thickTop="1" thickBot="1" x14ac:dyDescent="0.35">
      <c r="B19" s="264" t="s">
        <v>1406</v>
      </c>
      <c r="C19" s="265" t="s">
        <v>1407</v>
      </c>
      <c r="D19" s="1096"/>
      <c r="E19" s="1097" t="s">
        <v>1403</v>
      </c>
    </row>
    <row r="20" spans="2:6" ht="27" thickTop="1" x14ac:dyDescent="0.3">
      <c r="B20" s="266"/>
      <c r="C20" s="267" t="s">
        <v>1408</v>
      </c>
      <c r="D20" s="1098"/>
      <c r="E20" s="1093"/>
    </row>
    <row r="21" spans="2:6" ht="19.2" customHeight="1" x14ac:dyDescent="0.3">
      <c r="B21" s="230" t="s">
        <v>1409</v>
      </c>
      <c r="C21" s="262"/>
      <c r="D21" s="1525" t="s">
        <v>1795</v>
      </c>
      <c r="E21" s="1093"/>
    </row>
    <row r="22" spans="2:6" ht="19.2" customHeight="1" x14ac:dyDescent="0.3">
      <c r="B22" s="230" t="s">
        <v>1410</v>
      </c>
      <c r="C22" s="262"/>
      <c r="D22" s="1094"/>
      <c r="E22" s="1093"/>
    </row>
    <row r="23" spans="2:6" ht="19.2" customHeight="1" x14ac:dyDescent="0.3">
      <c r="B23" s="230" t="s">
        <v>1411</v>
      </c>
      <c r="C23" s="262"/>
      <c r="D23" s="1094"/>
      <c r="E23" s="1093"/>
    </row>
    <row r="24" spans="2:6" ht="19.2" customHeight="1" x14ac:dyDescent="0.3">
      <c r="B24" s="230" t="s">
        <v>1412</v>
      </c>
      <c r="C24" s="262"/>
      <c r="D24" s="1094"/>
      <c r="E24" s="1093"/>
    </row>
    <row r="25" spans="2:6" ht="19.2" customHeight="1" x14ac:dyDescent="0.3">
      <c r="B25" s="230" t="s">
        <v>1413</v>
      </c>
      <c r="C25" s="262"/>
      <c r="D25" s="1094"/>
      <c r="E25" s="1093"/>
    </row>
    <row r="26" spans="2:6" ht="19.2" customHeight="1" x14ac:dyDescent="0.3">
      <c r="B26" s="230" t="s">
        <v>1414</v>
      </c>
      <c r="C26" s="262"/>
      <c r="D26" s="1094"/>
      <c r="E26" s="1093"/>
    </row>
    <row r="27" spans="2:6" ht="19.2" customHeight="1" x14ac:dyDescent="0.3">
      <c r="B27" s="230" t="s">
        <v>1415</v>
      </c>
      <c r="C27" s="262"/>
      <c r="D27" s="1094"/>
      <c r="E27" s="1093"/>
    </row>
    <row r="28" spans="2:6" ht="19.2" customHeight="1" thickBot="1" x14ac:dyDescent="0.35">
      <c r="B28" s="230" t="s">
        <v>1416</v>
      </c>
      <c r="C28" s="262"/>
      <c r="D28" s="1094"/>
      <c r="E28" s="1093"/>
    </row>
    <row r="29" spans="2:6" ht="28.2" thickTop="1" thickBot="1" x14ac:dyDescent="0.35">
      <c r="B29" s="230" t="s">
        <v>1417</v>
      </c>
      <c r="C29" s="261" t="s">
        <v>1418</v>
      </c>
      <c r="D29" s="1099"/>
      <c r="E29" s="1100" t="s">
        <v>1403</v>
      </c>
    </row>
    <row r="30" spans="2:6" ht="28.2" thickTop="1" thickBot="1" x14ac:dyDescent="0.35">
      <c r="B30" s="754" t="s">
        <v>1419</v>
      </c>
      <c r="C30" s="755" t="s">
        <v>1420</v>
      </c>
      <c r="D30" s="756" t="s">
        <v>1421</v>
      </c>
      <c r="E30" s="1101" t="s">
        <v>1403</v>
      </c>
      <c r="F30" s="245"/>
    </row>
    <row r="31" spans="2:6" ht="13.8" thickTop="1" x14ac:dyDescent="0.25"/>
    <row r="32" spans="2:6" x14ac:dyDescent="0.25">
      <c r="B32" s="1800" t="s">
        <v>1422</v>
      </c>
      <c r="C32" s="1800"/>
      <c r="D32" s="1800"/>
      <c r="E32" s="1800"/>
    </row>
  </sheetData>
  <mergeCells count="5">
    <mergeCell ref="B32:E32"/>
    <mergeCell ref="A2:F2"/>
    <mergeCell ref="A3:F3"/>
    <mergeCell ref="D1:E1"/>
    <mergeCell ref="D4:E4"/>
  </mergeCells>
  <printOptions horizontalCentered="1" verticalCentered="1"/>
  <pageMargins left="0.7" right="0.7" top="0.75" bottom="0.75" header="0.3" footer="0.3"/>
  <pageSetup scale="98" orientation="portrait" cellComments="asDisplayed" r:id="rId1"/>
  <headerFooter scaleWithDoc="0"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37">
    <tabColor rgb="FF0070C0"/>
    <pageSetUpPr fitToPage="1"/>
  </sheetPr>
  <dimension ref="A1:G19"/>
  <sheetViews>
    <sheetView view="pageLayout" zoomScaleNormal="100" workbookViewId="0">
      <selection activeCell="H43" sqref="H43"/>
    </sheetView>
  </sheetViews>
  <sheetFormatPr defaultColWidth="9" defaultRowHeight="13.2" x14ac:dyDescent="0.25"/>
  <cols>
    <col min="1" max="1" width="4.5" style="173" customWidth="1"/>
    <col min="2" max="2" width="6.8984375" style="173" customWidth="1"/>
    <col min="3" max="3" width="36.59765625" style="173" customWidth="1"/>
    <col min="4" max="4" width="31.8984375" style="173" customWidth="1"/>
    <col min="5" max="5" width="4.5" style="173" customWidth="1"/>
    <col min="6" max="16384" width="9" style="173"/>
  </cols>
  <sheetData>
    <row r="1" spans="1:7" ht="21" customHeight="1" x14ac:dyDescent="0.25">
      <c r="A1" s="11"/>
      <c r="B1" s="12"/>
      <c r="C1" s="13" t="s">
        <v>184</v>
      </c>
      <c r="D1" s="1707" t="str">
        <f>Cover!C20</f>
        <v>Horseshoe Bend Water Company, LLC</v>
      </c>
      <c r="E1" s="1708"/>
      <c r="F1" s="14"/>
    </row>
    <row r="2" spans="1:7" ht="13.8" x14ac:dyDescent="0.25">
      <c r="A2" s="174"/>
      <c r="B2" s="175" t="s">
        <v>183</v>
      </c>
      <c r="C2" s="175"/>
      <c r="D2" s="175"/>
      <c r="E2" s="175" t="s">
        <v>70</v>
      </c>
      <c r="F2" s="176"/>
    </row>
    <row r="3" spans="1:7" ht="13.8" x14ac:dyDescent="0.25">
      <c r="A3" s="174"/>
      <c r="B3" s="1815" t="s">
        <v>1423</v>
      </c>
      <c r="C3" s="1815"/>
      <c r="D3" s="1815"/>
      <c r="E3" s="1815"/>
      <c r="F3" s="176"/>
    </row>
    <row r="4" spans="1:7" ht="16.5" customHeight="1" x14ac:dyDescent="0.25">
      <c r="A4" s="177" t="s">
        <v>70</v>
      </c>
      <c r="B4" s="178"/>
      <c r="C4" s="1814" t="s">
        <v>1424</v>
      </c>
      <c r="D4" s="1814"/>
      <c r="E4" s="1814"/>
      <c r="F4" s="179"/>
    </row>
    <row r="7" spans="1:7" ht="16.8" x14ac:dyDescent="0.3">
      <c r="B7" s="180" t="s">
        <v>1425</v>
      </c>
    </row>
    <row r="8" spans="1:7" ht="13.8" thickBot="1" x14ac:dyDescent="0.3"/>
    <row r="9" spans="1:7" ht="16.2" thickTop="1" x14ac:dyDescent="0.3">
      <c r="B9" s="181" t="s">
        <v>380</v>
      </c>
      <c r="C9" s="1810" t="s">
        <v>445</v>
      </c>
      <c r="D9" s="182" t="s">
        <v>1426</v>
      </c>
    </row>
    <row r="10" spans="1:7" ht="15.6" x14ac:dyDescent="0.3">
      <c r="B10" s="183" t="s">
        <v>385</v>
      </c>
      <c r="C10" s="1811"/>
      <c r="D10" s="184" t="s">
        <v>635</v>
      </c>
    </row>
    <row r="11" spans="1:7" ht="30.6" customHeight="1" x14ac:dyDescent="0.3">
      <c r="B11" s="185" t="s">
        <v>39</v>
      </c>
      <c r="C11" s="186" t="s">
        <v>1427</v>
      </c>
      <c r="D11" s="1524" t="s">
        <v>295</v>
      </c>
      <c r="E11" s="187" t="s">
        <v>1428</v>
      </c>
      <c r="G11" s="187"/>
    </row>
    <row r="12" spans="1:7" ht="36.6" customHeight="1" x14ac:dyDescent="0.3">
      <c r="B12" s="185" t="s">
        <v>450</v>
      </c>
      <c r="C12" s="188" t="s">
        <v>1429</v>
      </c>
      <c r="D12" s="189"/>
    </row>
    <row r="13" spans="1:7" ht="45" customHeight="1" x14ac:dyDescent="0.3">
      <c r="B13" s="190"/>
      <c r="C13" s="188" t="s">
        <v>1430</v>
      </c>
      <c r="D13" s="191"/>
    </row>
    <row r="14" spans="1:7" ht="33" customHeight="1" x14ac:dyDescent="0.3">
      <c r="B14" s="192"/>
      <c r="C14" s="193"/>
      <c r="D14" s="194"/>
    </row>
    <row r="15" spans="1:7" ht="26.4" customHeight="1" x14ac:dyDescent="0.3">
      <c r="B15" s="192"/>
      <c r="C15" s="1523" t="s">
        <v>1796</v>
      </c>
      <c r="D15" s="195"/>
    </row>
    <row r="16" spans="1:7" ht="25.95" customHeight="1" x14ac:dyDescent="0.3">
      <c r="B16" s="192"/>
      <c r="C16" s="196"/>
      <c r="D16" s="197"/>
    </row>
    <row r="17" spans="2:6" ht="28.95" customHeight="1" x14ac:dyDescent="0.3">
      <c r="B17" s="192"/>
      <c r="C17" s="196"/>
      <c r="D17" s="197"/>
    </row>
    <row r="18" spans="2:6" ht="28.95" customHeight="1" x14ac:dyDescent="0.3">
      <c r="B18" s="192"/>
      <c r="C18" s="193"/>
      <c r="D18" s="198"/>
      <c r="E18" s="1812"/>
      <c r="F18" s="1813"/>
    </row>
    <row r="19" spans="2:6" ht="29.4" customHeight="1" thickBot="1" x14ac:dyDescent="0.35">
      <c r="B19" s="199"/>
      <c r="C19" s="200"/>
      <c r="D19" s="201"/>
    </row>
  </sheetData>
  <mergeCells count="5">
    <mergeCell ref="C9:C10"/>
    <mergeCell ref="E18:F18"/>
    <mergeCell ref="D1:E1"/>
    <mergeCell ref="C4:E4"/>
    <mergeCell ref="B3:E3"/>
  </mergeCells>
  <printOptions horizontalCentered="1" verticalCentered="1"/>
  <pageMargins left="0.7" right="0.7" top="0.75" bottom="0.75" header="0.3" footer="0.3"/>
  <pageSetup scale="82" orientation="portrait" cellComments="asDisplayed" r:id="rId1"/>
  <headerFooter scaleWithDoc="0"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34">
    <tabColor rgb="FF0070C0"/>
    <pageSetUpPr fitToPage="1"/>
  </sheetPr>
  <dimension ref="A1:E28"/>
  <sheetViews>
    <sheetView view="pageLayout" zoomScaleNormal="100" workbookViewId="0">
      <selection activeCell="H43" sqref="H43"/>
    </sheetView>
  </sheetViews>
  <sheetFormatPr defaultColWidth="9" defaultRowHeight="13.2" x14ac:dyDescent="0.25"/>
  <cols>
    <col min="1" max="1" width="5.5" style="173" customWidth="1"/>
    <col min="2" max="2" width="30.3984375" style="173" customWidth="1"/>
    <col min="3" max="3" width="17.19921875" style="173" customWidth="1"/>
    <col min="4" max="4" width="14" style="173" customWidth="1"/>
    <col min="5" max="5" width="16.59765625" style="173" customWidth="1"/>
    <col min="6" max="16384" width="9" style="173"/>
  </cols>
  <sheetData>
    <row r="1" spans="1:5" ht="21.75" customHeight="1" x14ac:dyDescent="0.25">
      <c r="A1" s="217"/>
      <c r="B1" s="218" t="s">
        <v>410</v>
      </c>
      <c r="C1" s="1830" t="str">
        <f>Cover!C20</f>
        <v>Horseshoe Bend Water Company, LLC</v>
      </c>
      <c r="D1" s="1708"/>
      <c r="E1" s="219"/>
    </row>
    <row r="2" spans="1:5" ht="13.95" customHeight="1" x14ac:dyDescent="0.25">
      <c r="A2" s="1801" t="s">
        <v>183</v>
      </c>
      <c r="B2" s="1802"/>
      <c r="C2" s="1802"/>
      <c r="D2" s="1802"/>
      <c r="E2" s="1803"/>
    </row>
    <row r="3" spans="1:5" ht="13.95" customHeight="1" x14ac:dyDescent="0.25">
      <c r="A3" s="1833" t="s">
        <v>1431</v>
      </c>
      <c r="B3" s="1834"/>
      <c r="C3" s="1834"/>
      <c r="D3" s="1834"/>
      <c r="E3" s="1835"/>
    </row>
    <row r="4" spans="1:5" ht="13.95" customHeight="1" x14ac:dyDescent="0.25">
      <c r="A4" s="1804" t="s">
        <v>1432</v>
      </c>
      <c r="B4" s="1805"/>
      <c r="C4" s="1805"/>
      <c r="D4" s="1805"/>
      <c r="E4" s="1806"/>
    </row>
    <row r="5" spans="1:5" ht="21" customHeight="1" x14ac:dyDescent="0.25">
      <c r="A5" s="220"/>
      <c r="B5" s="725" t="s">
        <v>1433</v>
      </c>
      <c r="C5" s="1658" t="str">
        <f>Cover!D41</f>
        <v>December 31, 2024</v>
      </c>
      <c r="D5" s="1659"/>
      <c r="E5" s="1831"/>
    </row>
    <row r="6" spans="1:5" x14ac:dyDescent="0.25">
      <c r="A6" s="222"/>
      <c r="B6" s="221"/>
      <c r="C6" s="221"/>
      <c r="D6" s="221"/>
    </row>
    <row r="7" spans="1:5" s="6" customFormat="1" ht="48" customHeight="1" x14ac:dyDescent="0.25">
      <c r="A7" s="1832" t="s">
        <v>1434</v>
      </c>
      <c r="B7" s="1832"/>
      <c r="C7" s="1832"/>
      <c r="D7" s="1832"/>
      <c r="E7" s="1832"/>
    </row>
    <row r="8" spans="1:5" s="6" customFormat="1" ht="16.8" x14ac:dyDescent="0.3">
      <c r="A8" s="4"/>
    </row>
    <row r="9" spans="1:5" ht="16.2" thickBot="1" x14ac:dyDescent="0.35">
      <c r="A9" s="629" t="s">
        <v>1435</v>
      </c>
    </row>
    <row r="10" spans="1:5" ht="13.8" thickTop="1" x14ac:dyDescent="0.25">
      <c r="A10" s="225" t="s">
        <v>187</v>
      </c>
      <c r="B10" s="226" t="s">
        <v>188</v>
      </c>
      <c r="C10" s="227" t="s">
        <v>14</v>
      </c>
    </row>
    <row r="11" spans="1:5" x14ac:dyDescent="0.25">
      <c r="A11" s="228" t="s">
        <v>380</v>
      </c>
      <c r="B11" s="1828" t="s">
        <v>445</v>
      </c>
      <c r="C11" s="229" t="s">
        <v>196</v>
      </c>
    </row>
    <row r="12" spans="1:5" x14ac:dyDescent="0.25">
      <c r="A12" s="230" t="s">
        <v>385</v>
      </c>
      <c r="B12" s="1829"/>
      <c r="C12" s="231" t="s">
        <v>635</v>
      </c>
    </row>
    <row r="13" spans="1:5" ht="21" customHeight="1" x14ac:dyDescent="0.3">
      <c r="A13" s="232" t="s">
        <v>462</v>
      </c>
      <c r="B13" s="233" t="s">
        <v>1436</v>
      </c>
      <c r="C13" s="1526" t="s">
        <v>295</v>
      </c>
    </row>
    <row r="14" spans="1:5" ht="21" customHeight="1" x14ac:dyDescent="0.3">
      <c r="A14" s="234" t="s">
        <v>463</v>
      </c>
      <c r="B14" s="235" t="s">
        <v>1437</v>
      </c>
      <c r="C14" s="189"/>
    </row>
    <row r="15" spans="1:5" ht="15.6" x14ac:dyDescent="0.25">
      <c r="A15" s="236" t="s">
        <v>464</v>
      </c>
      <c r="B15" s="237" t="s">
        <v>1438</v>
      </c>
      <c r="C15" s="194"/>
    </row>
    <row r="16" spans="1:5" ht="21" customHeight="1" x14ac:dyDescent="0.3">
      <c r="A16" s="238" t="s">
        <v>465</v>
      </c>
      <c r="B16" s="235" t="s">
        <v>1439</v>
      </c>
      <c r="C16" s="189"/>
    </row>
    <row r="17" spans="1:5" ht="27.6" thickBot="1" x14ac:dyDescent="0.35">
      <c r="A17" s="239" t="s">
        <v>584</v>
      </c>
      <c r="B17" s="240" t="s">
        <v>1440</v>
      </c>
      <c r="C17" s="1102"/>
      <c r="D17" s="1816" t="s">
        <v>1441</v>
      </c>
      <c r="E17" s="1817"/>
    </row>
    <row r="20" spans="1:5" ht="15.6" x14ac:dyDescent="0.3">
      <c r="A20" s="629" t="s">
        <v>1442</v>
      </c>
    </row>
    <row r="21" spans="1:5" s="6" customFormat="1" ht="63" customHeight="1" thickBot="1" x14ac:dyDescent="0.3">
      <c r="A21" s="1604" t="s">
        <v>1443</v>
      </c>
      <c r="B21" s="1604"/>
      <c r="C21" s="1604"/>
      <c r="D21" s="1604"/>
      <c r="E21" s="1604"/>
    </row>
    <row r="22" spans="1:5" ht="14.4" thickTop="1" thickBot="1" x14ac:dyDescent="0.3">
      <c r="A22" s="1826" t="s">
        <v>187</v>
      </c>
      <c r="B22" s="1827"/>
      <c r="C22" s="226" t="s">
        <v>188</v>
      </c>
      <c r="D22" s="227" t="s">
        <v>14</v>
      </c>
    </row>
    <row r="23" spans="1:5" ht="16.95" customHeight="1" thickTop="1" x14ac:dyDescent="0.25">
      <c r="A23" s="1818"/>
      <c r="B23" s="1819"/>
      <c r="C23" s="1822" t="s">
        <v>1444</v>
      </c>
      <c r="D23" s="1824" t="s">
        <v>1445</v>
      </c>
    </row>
    <row r="24" spans="1:5" ht="13.8" thickBot="1" x14ac:dyDescent="0.3">
      <c r="A24" s="1820"/>
      <c r="B24" s="1821"/>
      <c r="C24" s="1823"/>
      <c r="D24" s="1825"/>
    </row>
    <row r="25" spans="1:5" ht="20.399999999999999" customHeight="1" x14ac:dyDescent="0.3">
      <c r="A25" s="236" t="s">
        <v>462</v>
      </c>
      <c r="B25" s="241" t="s">
        <v>1446</v>
      </c>
      <c r="C25" s="1555" t="s">
        <v>295</v>
      </c>
      <c r="D25" s="1556">
        <f>'WP-GL'!K1103</f>
        <v>6808.45</v>
      </c>
    </row>
    <row r="26" spans="1:5" ht="24" x14ac:dyDescent="0.3">
      <c r="A26" s="232" t="s">
        <v>463</v>
      </c>
      <c r="B26" s="242" t="s">
        <v>1447</v>
      </c>
      <c r="C26" s="1103"/>
      <c r="D26" s="189"/>
    </row>
    <row r="27" spans="1:5" ht="27.6" thickBot="1" x14ac:dyDescent="0.35">
      <c r="A27" s="243" t="s">
        <v>464</v>
      </c>
      <c r="B27" s="244" t="s">
        <v>1448</v>
      </c>
      <c r="C27" s="1104"/>
      <c r="D27" s="1105"/>
      <c r="E27" s="245"/>
    </row>
    <row r="28" spans="1:5" ht="13.8" thickTop="1" x14ac:dyDescent="0.25">
      <c r="C28" s="173" t="s">
        <v>1449</v>
      </c>
      <c r="D28" s="173" t="s">
        <v>1450</v>
      </c>
    </row>
  </sheetData>
  <mergeCells count="13">
    <mergeCell ref="B11:B12"/>
    <mergeCell ref="C1:D1"/>
    <mergeCell ref="C5:E5"/>
    <mergeCell ref="A7:E7"/>
    <mergeCell ref="A2:E2"/>
    <mergeCell ref="A3:E3"/>
    <mergeCell ref="A4:E4"/>
    <mergeCell ref="D17:E17"/>
    <mergeCell ref="A23:B24"/>
    <mergeCell ref="C23:C24"/>
    <mergeCell ref="D23:D24"/>
    <mergeCell ref="A22:B22"/>
    <mergeCell ref="A21:E21"/>
  </mergeCells>
  <printOptions horizontalCentered="1" verticalCentered="1"/>
  <pageMargins left="0.7" right="0.7" top="0.75" bottom="0.75" header="0.3" footer="0.3"/>
  <pageSetup orientation="portrait" cellComments="asDisplayed" r:id="rId1"/>
  <headerFooter scaleWithDoc="0"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35">
    <tabColor rgb="FF0070C0"/>
    <pageSetUpPr fitToPage="1"/>
  </sheetPr>
  <dimension ref="A1:J27"/>
  <sheetViews>
    <sheetView view="pageLayout" zoomScaleNormal="100" workbookViewId="0">
      <selection activeCell="H43" sqref="H43"/>
    </sheetView>
  </sheetViews>
  <sheetFormatPr defaultColWidth="9" defaultRowHeight="13.2" x14ac:dyDescent="0.25"/>
  <cols>
    <col min="1" max="1" width="5.5" style="6" customWidth="1"/>
    <col min="2" max="3" width="9" style="6"/>
    <col min="4" max="4" width="2.3984375" style="6" customWidth="1"/>
    <col min="5" max="5" width="13.09765625" style="6" customWidth="1"/>
    <col min="6" max="6" width="13.5" style="6" customWidth="1"/>
    <col min="7" max="7" width="14" style="6" customWidth="1"/>
    <col min="8" max="8" width="14.5" style="6" customWidth="1"/>
    <col min="9" max="9" width="15.3984375" style="6" customWidth="1"/>
    <col min="10" max="10" width="13.5" style="6" customWidth="1"/>
    <col min="11" max="11" width="6" style="6" customWidth="1"/>
    <col min="12" max="16384" width="9" style="6"/>
  </cols>
  <sheetData>
    <row r="1" spans="1:9" ht="19.5" customHeight="1" x14ac:dyDescent="0.3">
      <c r="A1" s="155"/>
      <c r="B1" s="42"/>
      <c r="C1" s="1842" t="s">
        <v>1321</v>
      </c>
      <c r="D1" s="1843"/>
      <c r="E1" s="1843"/>
      <c r="F1" s="1778" t="str">
        <f>Cover!C20</f>
        <v>Horseshoe Bend Water Company, LLC</v>
      </c>
      <c r="G1" s="1678"/>
      <c r="H1" s="1678"/>
      <c r="I1" s="202"/>
    </row>
    <row r="2" spans="1:9" ht="15.75" customHeight="1" x14ac:dyDescent="0.25">
      <c r="A2" s="1650" t="s">
        <v>1451</v>
      </c>
      <c r="B2" s="1651"/>
      <c r="C2" s="1651"/>
      <c r="D2" s="1651"/>
      <c r="E2" s="1651"/>
      <c r="F2" s="1651"/>
      <c r="G2" s="1651"/>
      <c r="H2" s="1651"/>
      <c r="I2" s="1652"/>
    </row>
    <row r="3" spans="1:9" ht="13.8" x14ac:dyDescent="0.25">
      <c r="A3" s="51" t="s">
        <v>1452</v>
      </c>
      <c r="B3" s="36"/>
      <c r="C3" s="36"/>
      <c r="D3" s="36"/>
      <c r="E3" s="36"/>
      <c r="F3" s="36"/>
      <c r="G3" s="36"/>
      <c r="H3" s="36"/>
      <c r="I3" s="37"/>
    </row>
    <row r="4" spans="1:9" ht="15.6" customHeight="1" x14ac:dyDescent="0.25">
      <c r="A4" s="22" t="s">
        <v>70</v>
      </c>
      <c r="B4" s="1703" t="s">
        <v>1433</v>
      </c>
      <c r="C4" s="1703"/>
      <c r="D4" s="1703"/>
      <c r="E4" s="1703"/>
      <c r="F4" s="1703"/>
      <c r="G4" s="919" t="str">
        <f>Cover!D41</f>
        <v>December 31, 2024</v>
      </c>
      <c r="H4" s="120"/>
      <c r="I4" s="203"/>
    </row>
    <row r="5" spans="1:9" ht="12.75" customHeight="1" x14ac:dyDescent="0.25"/>
    <row r="6" spans="1:9" ht="81.75" customHeight="1" x14ac:dyDescent="0.25">
      <c r="A6" s="1832" t="s">
        <v>1453</v>
      </c>
      <c r="B6" s="1832"/>
      <c r="C6" s="1832"/>
      <c r="D6" s="1832"/>
      <c r="E6" s="1832"/>
      <c r="F6" s="1832"/>
      <c r="G6" s="1832"/>
      <c r="H6" s="1832"/>
      <c r="I6" s="1832"/>
    </row>
    <row r="7" spans="1:9" ht="12.75" customHeight="1" x14ac:dyDescent="0.25"/>
    <row r="8" spans="1:9" ht="15.6" x14ac:dyDescent="0.3">
      <c r="A8" s="52" t="s">
        <v>1454</v>
      </c>
      <c r="B8" s="52"/>
      <c r="C8" s="52"/>
      <c r="D8" s="52"/>
      <c r="E8" s="52"/>
      <c r="F8" s="52"/>
      <c r="G8" s="52"/>
      <c r="H8" s="52"/>
      <c r="I8" s="52"/>
    </row>
    <row r="9" spans="1:9" ht="15.6" x14ac:dyDescent="0.3">
      <c r="A9" s="52" t="s">
        <v>1455</v>
      </c>
      <c r="B9" s="52"/>
      <c r="C9" s="52"/>
      <c r="D9" s="52"/>
      <c r="E9" s="52"/>
      <c r="F9" s="52"/>
      <c r="G9" s="52"/>
      <c r="H9" s="52"/>
      <c r="I9" s="52"/>
    </row>
    <row r="10" spans="1:9" ht="15.6" x14ac:dyDescent="0.3">
      <c r="A10" s="52" t="s">
        <v>1456</v>
      </c>
      <c r="B10" s="52"/>
      <c r="C10" s="52"/>
      <c r="D10" s="52"/>
      <c r="E10" s="52"/>
      <c r="F10" s="52"/>
      <c r="G10" s="52"/>
      <c r="H10" s="52"/>
      <c r="I10" s="52"/>
    </row>
    <row r="11" spans="1:9" ht="15.6" x14ac:dyDescent="0.3">
      <c r="A11" s="52" t="s">
        <v>1457</v>
      </c>
      <c r="B11" s="52"/>
      <c r="C11" s="52"/>
      <c r="D11" s="52"/>
      <c r="E11" s="52"/>
      <c r="F11" s="52"/>
      <c r="G11" s="52"/>
      <c r="H11" s="52"/>
      <c r="I11" s="52"/>
    </row>
    <row r="12" spans="1:9" ht="15.6" x14ac:dyDescent="0.3">
      <c r="A12" s="52" t="s">
        <v>1458</v>
      </c>
      <c r="B12" s="52"/>
      <c r="C12" s="52"/>
      <c r="D12" s="52"/>
      <c r="E12" s="52"/>
      <c r="F12" s="52"/>
      <c r="G12" s="52"/>
      <c r="H12" s="52"/>
      <c r="I12" s="52"/>
    </row>
    <row r="13" spans="1:9" ht="15.6" x14ac:dyDescent="0.3">
      <c r="A13" s="52" t="s">
        <v>1459</v>
      </c>
      <c r="B13" s="52"/>
      <c r="C13" s="52"/>
      <c r="D13" s="52"/>
      <c r="E13" s="52"/>
      <c r="F13" s="52"/>
      <c r="G13" s="52"/>
      <c r="H13" s="52"/>
      <c r="I13" s="52"/>
    </row>
    <row r="14" spans="1:9" ht="15.6" x14ac:dyDescent="0.3">
      <c r="A14" s="1844" t="s">
        <v>1460</v>
      </c>
      <c r="B14" s="1844"/>
      <c r="C14" s="1844"/>
      <c r="D14" s="1844"/>
      <c r="E14" s="1844"/>
      <c r="F14" s="1844"/>
      <c r="G14" s="1844"/>
      <c r="H14" s="1844"/>
      <c r="I14" s="1844"/>
    </row>
    <row r="15" spans="1:9" ht="15.6" x14ac:dyDescent="0.3">
      <c r="A15" s="52"/>
      <c r="B15" s="52"/>
      <c r="C15" s="52"/>
      <c r="D15" s="52"/>
      <c r="E15" s="52"/>
      <c r="F15" s="207" t="s">
        <v>1461</v>
      </c>
      <c r="G15" s="207" t="s">
        <v>1462</v>
      </c>
      <c r="H15" s="208"/>
      <c r="I15" s="52"/>
    </row>
    <row r="16" spans="1:9" ht="15.6" x14ac:dyDescent="0.3">
      <c r="A16" s="52"/>
      <c r="B16" s="52" t="s">
        <v>1463</v>
      </c>
      <c r="C16" s="52"/>
      <c r="D16" s="52"/>
      <c r="E16" s="52"/>
      <c r="F16" s="209">
        <v>70000</v>
      </c>
      <c r="G16" s="209">
        <v>70000</v>
      </c>
      <c r="H16" s="52"/>
      <c r="I16" s="52"/>
    </row>
    <row r="17" spans="1:10" ht="15.6" x14ac:dyDescent="0.3">
      <c r="A17" s="52"/>
      <c r="B17" s="52" t="s">
        <v>1464</v>
      </c>
      <c r="C17" s="52"/>
      <c r="D17" s="52"/>
      <c r="E17" s="52"/>
      <c r="F17" s="210">
        <v>-10000</v>
      </c>
      <c r="G17" s="210">
        <v>-10000</v>
      </c>
      <c r="H17" s="211"/>
      <c r="I17" s="52"/>
    </row>
    <row r="18" spans="1:10" ht="15.6" x14ac:dyDescent="0.3">
      <c r="A18" s="52"/>
      <c r="B18" s="52" t="s">
        <v>1465</v>
      </c>
      <c r="C18" s="52"/>
      <c r="D18" s="52"/>
      <c r="E18" s="52"/>
      <c r="F18" s="211">
        <f>SUM(F16:F17)</f>
        <v>60000</v>
      </c>
      <c r="G18" s="211">
        <f>+G17+G16</f>
        <v>60000</v>
      </c>
      <c r="H18" s="211"/>
      <c r="I18" s="52"/>
    </row>
    <row r="19" spans="1:10" ht="15.6" x14ac:dyDescent="0.3">
      <c r="A19" s="52"/>
      <c r="B19" s="52" t="s">
        <v>1466</v>
      </c>
      <c r="C19" s="52"/>
      <c r="D19" s="52"/>
      <c r="E19" s="52"/>
      <c r="F19" s="209">
        <v>5000</v>
      </c>
      <c r="G19" s="209">
        <f>+G18/8</f>
        <v>7500</v>
      </c>
      <c r="H19" s="52"/>
      <c r="I19" s="52"/>
    </row>
    <row r="20" spans="1:10" ht="15.6" x14ac:dyDescent="0.3">
      <c r="A20" s="52"/>
      <c r="B20" s="212" t="s">
        <v>1467</v>
      </c>
      <c r="C20" s="52"/>
      <c r="D20" s="52"/>
      <c r="E20" s="52"/>
      <c r="F20" s="52">
        <v>12</v>
      </c>
      <c r="G20" s="52">
        <v>8</v>
      </c>
      <c r="H20" s="52"/>
      <c r="I20" s="52"/>
    </row>
    <row r="21" spans="1:10" ht="15.6" x14ac:dyDescent="0.3">
      <c r="A21" s="52"/>
      <c r="B21" s="212"/>
      <c r="C21" s="52"/>
      <c r="D21" s="52"/>
      <c r="E21" s="52"/>
      <c r="F21" s="52"/>
      <c r="G21" s="52"/>
      <c r="H21" s="52"/>
      <c r="I21" s="52"/>
    </row>
    <row r="22" spans="1:10" ht="16.2" thickBot="1" x14ac:dyDescent="0.35">
      <c r="A22" s="52"/>
      <c r="B22" s="52"/>
      <c r="C22" s="52"/>
      <c r="D22" s="52"/>
      <c r="E22" s="52"/>
      <c r="F22" s="52"/>
      <c r="G22" s="52"/>
      <c r="H22" s="52"/>
      <c r="I22" s="52"/>
    </row>
    <row r="23" spans="1:10" ht="13.8" thickTop="1" x14ac:dyDescent="0.25">
      <c r="A23" s="213" t="s">
        <v>187</v>
      </c>
      <c r="B23" s="1836" t="s">
        <v>188</v>
      </c>
      <c r="C23" s="1837"/>
      <c r="D23" s="1837"/>
      <c r="E23" s="1837"/>
      <c r="F23" s="275" t="s">
        <v>199</v>
      </c>
      <c r="G23" s="282" t="s">
        <v>595</v>
      </c>
      <c r="H23" s="275" t="s">
        <v>199</v>
      </c>
      <c r="I23" s="282" t="s">
        <v>595</v>
      </c>
    </row>
    <row r="24" spans="1:10" ht="13.8" thickBot="1" x14ac:dyDescent="0.3">
      <c r="A24" s="214" t="s">
        <v>1468</v>
      </c>
      <c r="B24" s="1846" t="s">
        <v>445</v>
      </c>
      <c r="C24" s="1847"/>
      <c r="D24" s="1847"/>
      <c r="E24" s="1847"/>
      <c r="F24" s="1838" t="s">
        <v>1461</v>
      </c>
      <c r="G24" s="1839"/>
      <c r="H24" s="1838" t="s">
        <v>1462</v>
      </c>
      <c r="I24" s="1839"/>
    </row>
    <row r="25" spans="1:10" ht="27" customHeight="1" thickTop="1" thickBot="1" x14ac:dyDescent="0.35">
      <c r="A25" s="215">
        <v>1</v>
      </c>
      <c r="B25" s="1845" t="s">
        <v>1469</v>
      </c>
      <c r="C25" s="1845"/>
      <c r="D25" s="1845"/>
      <c r="E25" s="1845"/>
      <c r="F25" s="1504">
        <f>'SCHEDULE I-1 REV REQUIREMENT'!H30</f>
        <v>313216.39</v>
      </c>
      <c r="G25" s="1527" t="s">
        <v>1707</v>
      </c>
      <c r="H25" s="1527" t="s">
        <v>1707</v>
      </c>
      <c r="I25" s="1527" t="s">
        <v>1707</v>
      </c>
      <c r="J25" s="166" t="s">
        <v>1470</v>
      </c>
    </row>
    <row r="26" spans="1:10" ht="27" customHeight="1" thickBot="1" x14ac:dyDescent="0.35">
      <c r="A26" s="215">
        <v>2</v>
      </c>
      <c r="B26" s="1841" t="s">
        <v>1471</v>
      </c>
      <c r="C26" s="1841"/>
      <c r="D26" s="1841"/>
      <c r="E26" s="1841"/>
      <c r="F26" s="1014">
        <f>F25/F27</f>
        <v>26101.365833333333</v>
      </c>
      <c r="G26" s="1107"/>
      <c r="H26" s="1108"/>
      <c r="I26" s="1108"/>
      <c r="J26" s="166" t="s">
        <v>1472</v>
      </c>
    </row>
    <row r="27" spans="1:10" ht="27" customHeight="1" thickBot="1" x14ac:dyDescent="0.35">
      <c r="A27" s="216">
        <v>3</v>
      </c>
      <c r="B27" s="1840" t="s">
        <v>1473</v>
      </c>
      <c r="C27" s="1840"/>
      <c r="D27" s="1840"/>
      <c r="E27" s="1840"/>
      <c r="F27" s="1109">
        <v>12</v>
      </c>
      <c r="G27" s="1109">
        <v>12</v>
      </c>
      <c r="H27" s="1110">
        <v>8</v>
      </c>
      <c r="I27" s="1110">
        <v>8</v>
      </c>
    </row>
  </sheetData>
  <mergeCells count="13">
    <mergeCell ref="F1:H1"/>
    <mergeCell ref="B23:E23"/>
    <mergeCell ref="F24:G24"/>
    <mergeCell ref="B4:F4"/>
    <mergeCell ref="B27:E27"/>
    <mergeCell ref="B26:E26"/>
    <mergeCell ref="H24:I24"/>
    <mergeCell ref="C1:E1"/>
    <mergeCell ref="A2:I2"/>
    <mergeCell ref="A14:I14"/>
    <mergeCell ref="B25:E25"/>
    <mergeCell ref="B24:E24"/>
    <mergeCell ref="A6:I6"/>
  </mergeCells>
  <phoneticPr fontId="5" type="noConversion"/>
  <printOptions horizontalCentered="1" verticalCentered="1"/>
  <pageMargins left="0.7" right="0.7" top="0.75" bottom="0.75" header="0.3" footer="0.3"/>
  <pageSetup scale="72" orientation="portrait" cellComments="asDisplayed" r:id="rId1"/>
  <headerFooter scaleWithDoc="0"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36">
    <tabColor rgb="FF0070C0"/>
    <pageSetUpPr fitToPage="1"/>
  </sheetPr>
  <dimension ref="A1:J25"/>
  <sheetViews>
    <sheetView view="pageLayout" zoomScaleNormal="100" workbookViewId="0">
      <selection activeCell="H43" sqref="H43"/>
    </sheetView>
  </sheetViews>
  <sheetFormatPr defaultColWidth="9" defaultRowHeight="13.2" x14ac:dyDescent="0.25"/>
  <cols>
    <col min="1" max="1" width="3" style="6" customWidth="1"/>
    <col min="2" max="2" width="26.69921875" style="6" customWidth="1"/>
    <col min="3" max="8" width="18.8984375" style="6" customWidth="1"/>
    <col min="9" max="9" width="22.3984375" style="6" customWidth="1"/>
    <col min="10" max="10" width="14.69921875" style="6" customWidth="1"/>
    <col min="11" max="16384" width="9" style="6"/>
  </cols>
  <sheetData>
    <row r="1" spans="1:10" ht="21.75" customHeight="1" x14ac:dyDescent="0.25">
      <c r="A1" s="155"/>
      <c r="B1" s="42"/>
      <c r="C1" s="156" t="s">
        <v>1321</v>
      </c>
      <c r="D1" s="1778" t="str">
        <f>Cover!C20</f>
        <v>Horseshoe Bend Water Company, LLC</v>
      </c>
      <c r="E1" s="1678"/>
      <c r="F1" s="1678"/>
      <c r="G1" s="42"/>
      <c r="H1" s="42"/>
      <c r="I1" s="202"/>
    </row>
    <row r="2" spans="1:10" ht="17.25" customHeight="1" x14ac:dyDescent="0.25">
      <c r="A2" s="1650" t="s">
        <v>183</v>
      </c>
      <c r="B2" s="1651"/>
      <c r="C2" s="1651"/>
      <c r="D2" s="1651"/>
      <c r="E2" s="1651"/>
      <c r="F2" s="1651"/>
      <c r="G2" s="1651"/>
      <c r="H2" s="1651"/>
      <c r="I2" s="1652"/>
    </row>
    <row r="3" spans="1:10" ht="19.5" customHeight="1" x14ac:dyDescent="0.3">
      <c r="A3" s="1655" t="s">
        <v>1474</v>
      </c>
      <c r="B3" s="1656"/>
      <c r="C3" s="1656"/>
      <c r="D3" s="1656"/>
      <c r="E3" s="1656"/>
      <c r="F3" s="1656"/>
      <c r="G3" s="1656"/>
      <c r="H3" s="1656"/>
      <c r="I3" s="1657"/>
      <c r="J3" s="52"/>
    </row>
    <row r="4" spans="1:10" ht="18" customHeight="1" x14ac:dyDescent="0.3">
      <c r="A4" s="22" t="s">
        <v>70</v>
      </c>
      <c r="B4" s="1703" t="s">
        <v>1475</v>
      </c>
      <c r="C4" s="1703"/>
      <c r="D4" s="1703"/>
      <c r="E4" s="1658" t="str">
        <f>Cover!D41</f>
        <v>December 31, 2024</v>
      </c>
      <c r="F4" s="1659"/>
      <c r="G4" s="2"/>
      <c r="H4" s="2"/>
      <c r="I4" s="203"/>
      <c r="J4" s="52"/>
    </row>
    <row r="5" spans="1:10" ht="15.6" x14ac:dyDescent="0.3">
      <c r="A5" s="10"/>
      <c r="C5" s="204"/>
      <c r="E5" s="10"/>
      <c r="F5" s="10"/>
      <c r="G5" s="52"/>
      <c r="H5" s="52"/>
      <c r="I5" s="52"/>
      <c r="J5" s="52"/>
    </row>
    <row r="6" spans="1:10" ht="15.75" customHeight="1" x14ac:dyDescent="0.3">
      <c r="A6" s="52"/>
      <c r="B6" s="1609" t="s">
        <v>1476</v>
      </c>
      <c r="C6" s="1609"/>
      <c r="D6" s="1609"/>
      <c r="E6" s="1609"/>
      <c r="F6" s="1609"/>
      <c r="G6" s="1609"/>
      <c r="H6" s="1609"/>
      <c r="I6" s="1609"/>
      <c r="J6" s="52"/>
    </row>
    <row r="7" spans="1:10" ht="15.6" x14ac:dyDescent="0.3">
      <c r="A7" s="52"/>
      <c r="B7" s="1609"/>
      <c r="C7" s="1609"/>
      <c r="D7" s="1609"/>
      <c r="E7" s="1609"/>
      <c r="F7" s="1609"/>
      <c r="G7" s="1609"/>
      <c r="H7" s="1609"/>
      <c r="I7" s="1609"/>
      <c r="J7" s="52"/>
    </row>
    <row r="8" spans="1:10" ht="16.2" thickBot="1" x14ac:dyDescent="0.35">
      <c r="A8" s="52"/>
      <c r="B8" s="52"/>
      <c r="C8" s="52"/>
      <c r="D8" s="52"/>
      <c r="E8" s="52"/>
      <c r="F8" s="52"/>
      <c r="G8" s="52"/>
      <c r="H8" s="52"/>
      <c r="I8" s="52"/>
      <c r="J8" s="52"/>
    </row>
    <row r="9" spans="1:10" ht="16.2" thickBot="1" x14ac:dyDescent="0.35">
      <c r="A9" s="52"/>
      <c r="B9" s="634" t="s">
        <v>187</v>
      </c>
      <c r="C9" s="635" t="s">
        <v>188</v>
      </c>
      <c r="D9" s="635" t="s">
        <v>14</v>
      </c>
      <c r="E9" s="635" t="s">
        <v>15</v>
      </c>
      <c r="F9" s="635" t="s">
        <v>189</v>
      </c>
      <c r="G9" s="635" t="s">
        <v>377</v>
      </c>
      <c r="H9" s="636" t="s">
        <v>191</v>
      </c>
      <c r="I9" s="839" t="s">
        <v>378</v>
      </c>
      <c r="J9" s="52"/>
    </row>
    <row r="10" spans="1:10" ht="115.5" customHeight="1" thickBot="1" x14ac:dyDescent="0.35">
      <c r="A10" s="52"/>
      <c r="B10" s="637" t="s">
        <v>1477</v>
      </c>
      <c r="C10" s="638" t="s">
        <v>1478</v>
      </c>
      <c r="D10" s="638" t="s">
        <v>1479</v>
      </c>
      <c r="E10" s="638" t="s">
        <v>1480</v>
      </c>
      <c r="F10" s="638" t="s">
        <v>1481</v>
      </c>
      <c r="G10" s="638" t="s">
        <v>1482</v>
      </c>
      <c r="H10" s="840" t="s">
        <v>1483</v>
      </c>
      <c r="I10" s="789" t="s">
        <v>1484</v>
      </c>
      <c r="J10" s="52"/>
    </row>
    <row r="11" spans="1:10" ht="41.25" customHeight="1" thickBot="1" x14ac:dyDescent="0.35">
      <c r="A11" s="560">
        <v>1</v>
      </c>
      <c r="B11" s="1530" t="s">
        <v>717</v>
      </c>
      <c r="C11" s="985">
        <v>44182</v>
      </c>
      <c r="D11" s="985">
        <v>49876</v>
      </c>
      <c r="E11" s="1530" t="s">
        <v>1707</v>
      </c>
      <c r="F11" s="987">
        <v>200395</v>
      </c>
      <c r="G11" s="1528">
        <v>3.6499999999999998E-2</v>
      </c>
      <c r="H11" s="999">
        <f>F11/$F$19</f>
        <v>0.77343620342960362</v>
      </c>
      <c r="I11" s="991">
        <f>H11*G11</f>
        <v>2.8230421425180532E-2</v>
      </c>
      <c r="J11" s="52"/>
    </row>
    <row r="12" spans="1:10" ht="41.25" customHeight="1" x14ac:dyDescent="0.3">
      <c r="A12" s="561">
        <v>2</v>
      </c>
      <c r="B12" s="1505" t="s">
        <v>717</v>
      </c>
      <c r="C12" s="986">
        <v>44169</v>
      </c>
      <c r="D12" s="986">
        <v>49876</v>
      </c>
      <c r="E12" s="1198" t="s">
        <v>1707</v>
      </c>
      <c r="F12" s="988">
        <v>58702</v>
      </c>
      <c r="G12" s="1529">
        <v>6.7299999999999999E-2</v>
      </c>
      <c r="H12" s="998">
        <f>F12/$F$19</f>
        <v>0.22656379657039641</v>
      </c>
      <c r="I12" s="991">
        <f>H12*G12</f>
        <v>1.5247743509187677E-2</v>
      </c>
      <c r="J12" s="52"/>
    </row>
    <row r="13" spans="1:10" ht="41.25" customHeight="1" x14ac:dyDescent="0.3">
      <c r="A13" s="561">
        <v>3</v>
      </c>
      <c r="B13" s="158"/>
      <c r="C13" s="158"/>
      <c r="D13" s="158"/>
      <c r="E13" s="158" t="s">
        <v>70</v>
      </c>
      <c r="F13" s="988"/>
      <c r="G13" s="158"/>
      <c r="H13" s="993"/>
      <c r="I13" s="992"/>
      <c r="J13" s="52"/>
    </row>
    <row r="14" spans="1:10" ht="41.25" customHeight="1" x14ac:dyDescent="0.3">
      <c r="A14" s="561">
        <v>4</v>
      </c>
      <c r="B14" s="158"/>
      <c r="C14" s="158"/>
      <c r="D14" s="158"/>
      <c r="E14" s="158"/>
      <c r="F14" s="988"/>
      <c r="G14" s="158"/>
      <c r="H14" s="993"/>
      <c r="I14" s="992"/>
      <c r="J14" s="52"/>
    </row>
    <row r="15" spans="1:10" ht="41.25" customHeight="1" x14ac:dyDescent="0.3">
      <c r="A15" s="561">
        <v>5</v>
      </c>
      <c r="B15" s="158"/>
      <c r="C15" s="158"/>
      <c r="D15" s="158"/>
      <c r="E15" s="158"/>
      <c r="F15" s="988"/>
      <c r="G15" s="158"/>
      <c r="H15" s="993"/>
      <c r="I15" s="992"/>
      <c r="J15" s="52"/>
    </row>
    <row r="16" spans="1:10" ht="41.25" customHeight="1" x14ac:dyDescent="0.3">
      <c r="A16" s="561">
        <v>6</v>
      </c>
      <c r="B16" s="158"/>
      <c r="C16" s="158"/>
      <c r="D16" s="158"/>
      <c r="E16" s="158"/>
      <c r="F16" s="988"/>
      <c r="G16" s="158"/>
      <c r="H16" s="993"/>
      <c r="I16" s="992"/>
      <c r="J16" s="52"/>
    </row>
    <row r="17" spans="1:10" ht="41.25" customHeight="1" x14ac:dyDescent="0.3">
      <c r="A17" s="561">
        <v>7</v>
      </c>
      <c r="B17" s="158"/>
      <c r="C17" s="158"/>
      <c r="D17" s="158"/>
      <c r="E17" s="158"/>
      <c r="F17" s="988"/>
      <c r="G17" s="158"/>
      <c r="H17" s="993"/>
      <c r="I17" s="992"/>
      <c r="J17" s="52"/>
    </row>
    <row r="18" spans="1:10" ht="41.25" customHeight="1" thickBot="1" x14ac:dyDescent="0.35">
      <c r="A18" s="562">
        <v>8</v>
      </c>
      <c r="B18" s="205"/>
      <c r="C18" s="205"/>
      <c r="D18" s="205"/>
      <c r="E18" s="205"/>
      <c r="F18" s="989"/>
      <c r="G18" s="205"/>
      <c r="H18" s="994"/>
      <c r="I18" s="995"/>
      <c r="J18" s="52"/>
    </row>
    <row r="19" spans="1:10" ht="41.25" customHeight="1" thickBot="1" x14ac:dyDescent="0.35">
      <c r="A19" s="206">
        <v>9</v>
      </c>
      <c r="B19" s="171" t="s">
        <v>306</v>
      </c>
      <c r="C19" s="172"/>
      <c r="D19" s="172"/>
      <c r="E19" s="172"/>
      <c r="F19" s="990">
        <f>SUM(F11:F18)</f>
        <v>259097</v>
      </c>
      <c r="G19" s="172"/>
      <c r="H19" s="996"/>
      <c r="I19" s="997">
        <f>SUM(I11:I18)</f>
        <v>4.3478164934368208E-2</v>
      </c>
      <c r="J19" s="18" t="s">
        <v>1485</v>
      </c>
    </row>
    <row r="20" spans="1:10" ht="7.5" customHeight="1" x14ac:dyDescent="0.3">
      <c r="A20" s="52"/>
      <c r="B20" s="52"/>
      <c r="C20" s="52"/>
      <c r="D20" s="52"/>
      <c r="E20" s="52"/>
      <c r="F20" s="52"/>
      <c r="G20" s="52"/>
      <c r="H20" s="52"/>
      <c r="I20" s="52"/>
      <c r="J20" s="52"/>
    </row>
    <row r="21" spans="1:10" ht="13.5" customHeight="1" x14ac:dyDescent="0.25"/>
    <row r="22" spans="1:10" ht="14.25" customHeight="1" x14ac:dyDescent="0.3">
      <c r="B22" s="52" t="s">
        <v>1486</v>
      </c>
      <c r="C22" s="87"/>
      <c r="D22" s="87"/>
      <c r="E22" s="87"/>
      <c r="F22" s="87"/>
      <c r="G22" s="87"/>
      <c r="H22" s="87"/>
      <c r="I22" s="87"/>
    </row>
    <row r="23" spans="1:10" ht="12" customHeight="1" x14ac:dyDescent="0.25">
      <c r="A23" s="87"/>
      <c r="B23" s="87"/>
      <c r="C23" s="87"/>
      <c r="D23" s="87"/>
      <c r="E23" s="87"/>
      <c r="F23" s="87"/>
      <c r="G23" s="87"/>
      <c r="H23" s="87"/>
      <c r="I23" s="87"/>
    </row>
    <row r="24" spans="1:10" ht="15.75" customHeight="1" x14ac:dyDescent="0.25">
      <c r="A24" s="87"/>
      <c r="B24" s="87"/>
      <c r="C24" s="87"/>
      <c r="D24" s="87"/>
      <c r="E24" s="87"/>
      <c r="F24" s="87"/>
      <c r="G24" s="87"/>
      <c r="H24" s="87"/>
      <c r="I24" s="87"/>
    </row>
    <row r="25" spans="1:10" x14ac:dyDescent="0.25">
      <c r="A25" s="87"/>
      <c r="B25" s="87"/>
      <c r="C25" s="87"/>
      <c r="D25" s="87"/>
      <c r="E25" s="87"/>
      <c r="F25" s="87"/>
      <c r="G25" s="87"/>
      <c r="H25" s="87"/>
      <c r="I25" s="87"/>
    </row>
  </sheetData>
  <mergeCells count="6">
    <mergeCell ref="B4:D4"/>
    <mergeCell ref="D1:F1"/>
    <mergeCell ref="A2:I2"/>
    <mergeCell ref="A3:I3"/>
    <mergeCell ref="B6:I7"/>
    <mergeCell ref="E4:F4"/>
  </mergeCells>
  <phoneticPr fontId="5" type="noConversion"/>
  <printOptions horizontalCentered="1" verticalCentered="1"/>
  <pageMargins left="0.7" right="0.7" top="0.75" bottom="0.75" header="0.3" footer="0.3"/>
  <pageSetup scale="46" orientation="portrait" cellComments="asDisplayed" r:id="rId1"/>
  <headerFooter scaleWithDoc="0"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8">
    <tabColor rgb="FF0070C0"/>
    <pageSetUpPr fitToPage="1"/>
  </sheetPr>
  <dimension ref="A1:H26"/>
  <sheetViews>
    <sheetView view="pageLayout" zoomScaleNormal="100" workbookViewId="0">
      <selection activeCell="H43" sqref="H43"/>
    </sheetView>
  </sheetViews>
  <sheetFormatPr defaultColWidth="9" defaultRowHeight="13.2" x14ac:dyDescent="0.25"/>
  <cols>
    <col min="1" max="1" width="6.8984375" style="6" customWidth="1"/>
    <col min="2" max="2" width="34.09765625" style="6" customWidth="1"/>
    <col min="3" max="3" width="10.19921875" style="6" customWidth="1"/>
    <col min="4" max="4" width="13.19921875" style="6" customWidth="1"/>
    <col min="5" max="5" width="12.5" style="6" customWidth="1"/>
    <col min="6" max="6" width="12.69921875" style="6" customWidth="1"/>
    <col min="7" max="7" width="10.8984375" style="6" customWidth="1"/>
    <col min="8" max="8" width="13.3984375" style="6" customWidth="1"/>
    <col min="9" max="16384" width="9" style="6"/>
  </cols>
  <sheetData>
    <row r="1" spans="1:8" ht="30" customHeight="1" x14ac:dyDescent="0.25">
      <c r="A1" s="11"/>
      <c r="B1" s="13" t="s">
        <v>410</v>
      </c>
      <c r="C1" s="1677" t="str">
        <f>Cover!C20</f>
        <v>Horseshoe Bend Water Company, LLC</v>
      </c>
      <c r="D1" s="1677"/>
      <c r="E1" s="1677"/>
      <c r="F1" s="1677"/>
      <c r="G1" s="64"/>
      <c r="H1" s="63"/>
    </row>
    <row r="2" spans="1:8" ht="13.8" x14ac:dyDescent="0.25">
      <c r="A2" s="1650" t="s">
        <v>183</v>
      </c>
      <c r="B2" s="1651"/>
      <c r="C2" s="1651"/>
      <c r="D2" s="1651"/>
      <c r="E2" s="1651"/>
      <c r="F2" s="1651"/>
      <c r="G2" s="1651"/>
      <c r="H2" s="1652"/>
    </row>
    <row r="3" spans="1:8" ht="15" customHeight="1" x14ac:dyDescent="0.25">
      <c r="A3" s="1655" t="s">
        <v>1487</v>
      </c>
      <c r="B3" s="1656"/>
      <c r="C3" s="1656"/>
      <c r="D3" s="1656"/>
      <c r="E3" s="1656"/>
      <c r="F3" s="1656"/>
      <c r="G3" s="1656"/>
      <c r="H3" s="1657"/>
    </row>
    <row r="4" spans="1:8" ht="19.2" customHeight="1" x14ac:dyDescent="0.25">
      <c r="A4" s="22"/>
      <c r="B4" s="1703" t="s">
        <v>1488</v>
      </c>
      <c r="C4" s="1703"/>
      <c r="D4" s="1848" t="str">
        <f>Cover!D41</f>
        <v>December 31, 2024</v>
      </c>
      <c r="E4" s="1577"/>
      <c r="F4" s="2"/>
      <c r="G4" s="120"/>
      <c r="H4" s="358"/>
    </row>
    <row r="6" spans="1:8" ht="16.2" thickBot="1" x14ac:dyDescent="0.35">
      <c r="A6" s="639" t="s">
        <v>1489</v>
      </c>
    </row>
    <row r="7" spans="1:8" ht="13.2" customHeight="1" thickTop="1" thickBot="1" x14ac:dyDescent="0.3">
      <c r="A7" s="659"/>
      <c r="B7" s="660" t="s">
        <v>187</v>
      </c>
      <c r="C7" s="660" t="s">
        <v>188</v>
      </c>
      <c r="D7" s="660" t="s">
        <v>14</v>
      </c>
      <c r="E7" s="660" t="s">
        <v>15</v>
      </c>
      <c r="F7" s="540" t="s">
        <v>189</v>
      </c>
      <c r="G7" s="665" t="s">
        <v>377</v>
      </c>
      <c r="H7" s="541" t="s">
        <v>191</v>
      </c>
    </row>
    <row r="8" spans="1:8" ht="69" customHeight="1" thickTop="1" x14ac:dyDescent="0.3">
      <c r="A8" s="656" t="s">
        <v>288</v>
      </c>
      <c r="B8" s="662" t="s">
        <v>1490</v>
      </c>
      <c r="C8" s="547" t="s">
        <v>1491</v>
      </c>
      <c r="D8" s="547" t="s">
        <v>1492</v>
      </c>
      <c r="E8" s="547" t="s">
        <v>1493</v>
      </c>
      <c r="F8" s="657" t="s">
        <v>1494</v>
      </c>
      <c r="G8" s="663" t="s">
        <v>1495</v>
      </c>
      <c r="H8" s="664" t="s">
        <v>1496</v>
      </c>
    </row>
    <row r="9" spans="1:8" ht="23.25" customHeight="1" x14ac:dyDescent="0.3">
      <c r="A9" s="159" t="s">
        <v>462</v>
      </c>
      <c r="B9" s="1531" t="s">
        <v>1734</v>
      </c>
      <c r="C9" s="1532" t="s">
        <v>1734</v>
      </c>
      <c r="D9" s="1532" t="s">
        <v>1734</v>
      </c>
      <c r="E9" s="1532" t="s">
        <v>1734</v>
      </c>
      <c r="F9" s="1532" t="s">
        <v>1734</v>
      </c>
      <c r="G9" s="1533" t="s">
        <v>1734</v>
      </c>
      <c r="H9" s="1534" t="s">
        <v>1734</v>
      </c>
    </row>
    <row r="10" spans="1:8" ht="23.25" customHeight="1" x14ac:dyDescent="0.3">
      <c r="A10" s="159" t="s">
        <v>463</v>
      </c>
      <c r="B10" s="160"/>
      <c r="C10" s="158" t="s">
        <v>70</v>
      </c>
      <c r="D10" s="158"/>
      <c r="E10" s="124"/>
      <c r="F10" s="111"/>
      <c r="G10" s="161"/>
      <c r="H10" s="640"/>
    </row>
    <row r="11" spans="1:8" ht="23.25" customHeight="1" x14ac:dyDescent="0.3">
      <c r="A11" s="159" t="s">
        <v>464</v>
      </c>
      <c r="B11" s="160"/>
      <c r="C11" s="158"/>
      <c r="D11" s="158"/>
      <c r="E11" s="158"/>
      <c r="F11" s="162"/>
      <c r="G11" s="163"/>
      <c r="H11" s="641"/>
    </row>
    <row r="12" spans="1:8" ht="23.25" customHeight="1" x14ac:dyDescent="0.3">
      <c r="A12" s="159" t="s">
        <v>465</v>
      </c>
      <c r="B12" s="160"/>
      <c r="C12" s="158"/>
      <c r="D12" s="158"/>
      <c r="E12" s="124"/>
      <c r="F12" s="111"/>
      <c r="G12" s="161"/>
      <c r="H12" s="640"/>
    </row>
    <row r="13" spans="1:8" ht="23.25" customHeight="1" x14ac:dyDescent="0.3">
      <c r="A13" s="159" t="s">
        <v>584</v>
      </c>
      <c r="B13" s="160"/>
      <c r="C13" s="158"/>
      <c r="D13" s="158"/>
      <c r="E13" s="124"/>
      <c r="F13" s="111"/>
      <c r="G13" s="161"/>
      <c r="H13" s="640"/>
    </row>
    <row r="14" spans="1:8" ht="23.25" customHeight="1" thickBot="1" x14ac:dyDescent="0.35">
      <c r="A14" s="164" t="s">
        <v>585</v>
      </c>
      <c r="B14" s="165" t="s">
        <v>306</v>
      </c>
      <c r="C14" s="642"/>
      <c r="D14" s="643"/>
      <c r="E14" s="643"/>
      <c r="F14" s="644"/>
      <c r="G14" s="645"/>
      <c r="H14" s="646"/>
    </row>
    <row r="15" spans="1:8" ht="16.2" thickTop="1" x14ac:dyDescent="0.3">
      <c r="A15" s="52"/>
      <c r="B15" s="6" t="s">
        <v>1497</v>
      </c>
      <c r="C15" s="52"/>
      <c r="D15" s="52"/>
    </row>
    <row r="16" spans="1:8" ht="15.6" x14ac:dyDescent="0.3">
      <c r="A16" s="44"/>
      <c r="B16" s="52"/>
      <c r="C16" s="52"/>
      <c r="D16" s="52"/>
    </row>
    <row r="17" spans="1:8" ht="16.2" thickBot="1" x14ac:dyDescent="0.35">
      <c r="A17" s="639" t="s">
        <v>1498</v>
      </c>
    </row>
    <row r="18" spans="1:8" ht="14.4" customHeight="1" thickTop="1" thickBot="1" x14ac:dyDescent="0.3">
      <c r="A18" s="659"/>
      <c r="B18" s="660" t="s">
        <v>187</v>
      </c>
      <c r="C18" s="660" t="s">
        <v>188</v>
      </c>
      <c r="D18" s="660" t="s">
        <v>14</v>
      </c>
      <c r="E18" s="660" t="s">
        <v>15</v>
      </c>
      <c r="F18" s="660" t="s">
        <v>189</v>
      </c>
      <c r="G18" s="540" t="s">
        <v>377</v>
      </c>
      <c r="H18" s="661" t="s">
        <v>191</v>
      </c>
    </row>
    <row r="19" spans="1:8" ht="54" thickTop="1" x14ac:dyDescent="0.3">
      <c r="A19" s="656" t="s">
        <v>288</v>
      </c>
      <c r="B19" s="546" t="s">
        <v>1490</v>
      </c>
      <c r="C19" s="547" t="s">
        <v>1499</v>
      </c>
      <c r="D19" s="547" t="s">
        <v>1492</v>
      </c>
      <c r="E19" s="547" t="s">
        <v>1500</v>
      </c>
      <c r="F19" s="547" t="s">
        <v>1501</v>
      </c>
      <c r="G19" s="657" t="s">
        <v>1502</v>
      </c>
      <c r="H19" s="658" t="s">
        <v>1503</v>
      </c>
    </row>
    <row r="20" spans="1:8" ht="30" customHeight="1" x14ac:dyDescent="0.3">
      <c r="A20" s="159" t="s">
        <v>462</v>
      </c>
      <c r="B20" s="1532" t="s">
        <v>295</v>
      </c>
      <c r="C20" s="1532" t="s">
        <v>295</v>
      </c>
      <c r="D20" s="1532" t="s">
        <v>295</v>
      </c>
      <c r="E20" s="1532" t="s">
        <v>295</v>
      </c>
      <c r="F20" s="1532" t="s">
        <v>295</v>
      </c>
      <c r="G20" s="1533" t="s">
        <v>295</v>
      </c>
      <c r="H20" s="1534" t="s">
        <v>295</v>
      </c>
    </row>
    <row r="21" spans="1:8" ht="30" customHeight="1" x14ac:dyDescent="0.3">
      <c r="A21" s="159" t="s">
        <v>463</v>
      </c>
      <c r="B21" s="158"/>
      <c r="C21" s="158"/>
      <c r="D21" s="158"/>
      <c r="E21" s="124"/>
      <c r="F21" s="124"/>
      <c r="G21" s="111"/>
      <c r="H21" s="647"/>
    </row>
    <row r="22" spans="1:8" ht="30" customHeight="1" x14ac:dyDescent="0.3">
      <c r="A22" s="159" t="s">
        <v>464</v>
      </c>
      <c r="B22" s="158"/>
      <c r="C22" s="158"/>
      <c r="D22" s="158"/>
      <c r="E22" s="158"/>
      <c r="F22" s="158"/>
      <c r="G22" s="162" t="s">
        <v>70</v>
      </c>
      <c r="H22" s="648"/>
    </row>
    <row r="23" spans="1:8" ht="30" customHeight="1" x14ac:dyDescent="0.3">
      <c r="A23" s="159" t="s">
        <v>465</v>
      </c>
      <c r="B23" s="158"/>
      <c r="C23" s="158"/>
      <c r="D23" s="158"/>
      <c r="E23" s="124"/>
      <c r="F23" s="124"/>
      <c r="G23" s="111"/>
      <c r="H23" s="647"/>
    </row>
    <row r="24" spans="1:8" ht="30" customHeight="1" thickBot="1" x14ac:dyDescent="0.35">
      <c r="A24" s="167" t="s">
        <v>584</v>
      </c>
      <c r="B24" s="168"/>
      <c r="C24" s="168"/>
      <c r="D24" s="168"/>
      <c r="E24" s="169"/>
      <c r="F24" s="169"/>
      <c r="G24" s="170"/>
      <c r="H24" s="649"/>
    </row>
    <row r="25" spans="1:8" ht="30" customHeight="1" thickBot="1" x14ac:dyDescent="0.35">
      <c r="A25" s="650" t="s">
        <v>585</v>
      </c>
      <c r="B25" s="651" t="s">
        <v>306</v>
      </c>
      <c r="C25" s="652"/>
      <c r="D25" s="653"/>
      <c r="E25" s="653"/>
      <c r="F25" s="653"/>
      <c r="G25" s="654"/>
      <c r="H25" s="655"/>
    </row>
    <row r="26" spans="1:8" ht="13.8" thickTop="1" x14ac:dyDescent="0.25">
      <c r="A26" s="70"/>
      <c r="B26" s="6" t="s">
        <v>1504</v>
      </c>
    </row>
  </sheetData>
  <mergeCells count="5">
    <mergeCell ref="A2:H2"/>
    <mergeCell ref="A3:H3"/>
    <mergeCell ref="D4:E4"/>
    <mergeCell ref="B4:C4"/>
    <mergeCell ref="C1:F1"/>
  </mergeCells>
  <phoneticPr fontId="5" type="noConversion"/>
  <printOptions horizontalCentered="1" verticalCentered="1"/>
  <pageMargins left="0.7" right="0.7" top="0.75" bottom="0.75" header="0.3" footer="0.3"/>
  <pageSetup scale="74" orientation="portrait" cellComments="asDisplayed" r:id="rId1"/>
  <headerFooter scaleWithDoc="0"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42">
    <tabColor rgb="FF0070C0"/>
    <pageSetUpPr fitToPage="1"/>
  </sheetPr>
  <dimension ref="B1:I50"/>
  <sheetViews>
    <sheetView zoomScaleNormal="100" workbookViewId="0">
      <selection activeCell="G43" sqref="G43:H43"/>
    </sheetView>
  </sheetViews>
  <sheetFormatPr defaultColWidth="9" defaultRowHeight="13.2" x14ac:dyDescent="0.25"/>
  <cols>
    <col min="1" max="1" width="2.5" style="6" customWidth="1"/>
    <col min="2" max="2" width="6.8984375" style="6" customWidth="1"/>
    <col min="3" max="3" width="23.59765625" style="6" customWidth="1"/>
    <col min="4" max="4" width="20.19921875" style="6" customWidth="1"/>
    <col min="5" max="5" width="13.69921875" style="6" customWidth="1"/>
    <col min="6" max="6" width="9.59765625" style="6" customWidth="1"/>
    <col min="7" max="8" width="7" style="6" customWidth="1"/>
    <col min="9" max="9" width="21.5" style="6" customWidth="1"/>
    <col min="10" max="16384" width="9" style="6"/>
  </cols>
  <sheetData>
    <row r="1" spans="2:9" ht="23.25" customHeight="1" x14ac:dyDescent="0.25">
      <c r="B1" s="48"/>
      <c r="C1" s="49"/>
      <c r="D1" s="1854" t="s">
        <v>1505</v>
      </c>
      <c r="E1" s="1854"/>
      <c r="F1" s="1854"/>
      <c r="G1" s="1854"/>
      <c r="H1" s="1854"/>
      <c r="I1" s="50"/>
    </row>
    <row r="2" spans="2:9" ht="13.8" x14ac:dyDescent="0.25">
      <c r="B2" s="1650" t="s">
        <v>183</v>
      </c>
      <c r="C2" s="1651"/>
      <c r="D2" s="1651"/>
      <c r="E2" s="1651"/>
      <c r="F2" s="1651"/>
      <c r="G2" s="1651"/>
      <c r="H2" s="1651"/>
      <c r="I2" s="1652"/>
    </row>
    <row r="3" spans="2:9" ht="15" customHeight="1" x14ac:dyDescent="0.25">
      <c r="B3" s="1655" t="s">
        <v>1506</v>
      </c>
      <c r="C3" s="1656"/>
      <c r="D3" s="1656"/>
      <c r="E3" s="1656"/>
      <c r="F3" s="1656"/>
      <c r="G3" s="1656"/>
      <c r="H3" s="1656"/>
      <c r="I3" s="1657"/>
    </row>
    <row r="4" spans="2:9" ht="16.95" customHeight="1" x14ac:dyDescent="0.25">
      <c r="B4" s="22"/>
      <c r="C4" s="1866" t="s">
        <v>1507</v>
      </c>
      <c r="D4" s="1866"/>
      <c r="E4" s="1866"/>
      <c r="F4" s="1866"/>
      <c r="G4" s="1866"/>
      <c r="H4" s="1866"/>
      <c r="I4" s="1867"/>
    </row>
    <row r="6" spans="2:9" ht="17.399999999999999" thickBot="1" x14ac:dyDescent="0.35">
      <c r="B6" s="4" t="s">
        <v>1508</v>
      </c>
    </row>
    <row r="7" spans="2:9" ht="14.4" thickTop="1" thickBot="1" x14ac:dyDescent="0.3">
      <c r="B7" s="53" t="s">
        <v>187</v>
      </c>
      <c r="C7" s="1914" t="s">
        <v>188</v>
      </c>
      <c r="D7" s="1915"/>
      <c r="E7" s="54" t="s">
        <v>14</v>
      </c>
      <c r="F7" s="55" t="s">
        <v>15</v>
      </c>
      <c r="G7" s="54"/>
      <c r="H7" s="56" t="s">
        <v>189</v>
      </c>
      <c r="I7" s="57"/>
    </row>
    <row r="8" spans="2:9" ht="13.8" thickTop="1" x14ac:dyDescent="0.25">
      <c r="B8" s="58" t="s">
        <v>380</v>
      </c>
      <c r="C8" s="1723" t="s">
        <v>445</v>
      </c>
      <c r="D8" s="1724"/>
      <c r="E8" s="1723" t="s">
        <v>1509</v>
      </c>
      <c r="F8" s="1723" t="s">
        <v>139</v>
      </c>
      <c r="G8" s="1724"/>
      <c r="H8" s="1723" t="s">
        <v>416</v>
      </c>
      <c r="I8" s="1919"/>
    </row>
    <row r="9" spans="2:9" x14ac:dyDescent="0.25">
      <c r="B9" s="59" t="s">
        <v>385</v>
      </c>
      <c r="C9" s="1862"/>
      <c r="D9" s="1911"/>
      <c r="E9" s="1862"/>
      <c r="F9" s="1862"/>
      <c r="G9" s="1911"/>
      <c r="H9" s="1862"/>
      <c r="I9" s="1920"/>
    </row>
    <row r="10" spans="2:9" ht="30.75" customHeight="1" x14ac:dyDescent="0.3">
      <c r="B10" s="666">
        <v>1</v>
      </c>
      <c r="C10" s="1868" t="s">
        <v>1510</v>
      </c>
      <c r="D10" s="1918"/>
      <c r="E10" s="1275">
        <f>'WP Plant Detail'!D26</f>
        <v>187770</v>
      </c>
      <c r="F10" s="1924"/>
      <c r="G10" s="1925"/>
      <c r="H10" s="1868" t="s">
        <v>1511</v>
      </c>
      <c r="I10" s="1869"/>
    </row>
    <row r="11" spans="2:9" ht="30.75" customHeight="1" x14ac:dyDescent="0.3">
      <c r="B11" s="60" t="s">
        <v>450</v>
      </c>
      <c r="C11" s="1868" t="s">
        <v>1512</v>
      </c>
      <c r="D11" s="1918"/>
      <c r="E11" s="1276">
        <v>0</v>
      </c>
      <c r="F11" s="1924"/>
      <c r="G11" s="1925"/>
      <c r="H11" s="1868" t="s">
        <v>1513</v>
      </c>
      <c r="I11" s="1869"/>
    </row>
    <row r="12" spans="2:9" ht="30.75" customHeight="1" x14ac:dyDescent="0.3">
      <c r="B12" s="60" t="s">
        <v>424</v>
      </c>
      <c r="C12" s="1868" t="s">
        <v>1514</v>
      </c>
      <c r="D12" s="1918"/>
      <c r="E12" s="1277">
        <f>E11+E10</f>
        <v>187770</v>
      </c>
      <c r="F12" s="1924"/>
      <c r="G12" s="1925"/>
      <c r="H12" s="1868" t="s">
        <v>1515</v>
      </c>
      <c r="I12" s="1869"/>
    </row>
    <row r="13" spans="2:9" ht="36" customHeight="1" x14ac:dyDescent="0.3">
      <c r="B13" s="667" t="s">
        <v>428</v>
      </c>
      <c r="C13" s="1868" t="s">
        <v>1516</v>
      </c>
      <c r="D13" s="1918"/>
      <c r="E13" s="1278"/>
      <c r="F13" s="1863">
        <f>'WP-GL'!K1996</f>
        <v>11861.88</v>
      </c>
      <c r="G13" s="1863"/>
      <c r="H13" s="1678" t="s">
        <v>1517</v>
      </c>
      <c r="I13" s="1869"/>
    </row>
    <row r="14" spans="2:9" ht="36" customHeight="1" x14ac:dyDescent="0.3">
      <c r="B14" s="668" t="s">
        <v>432</v>
      </c>
      <c r="C14" s="1868" t="s">
        <v>1518</v>
      </c>
      <c r="D14" s="1918"/>
      <c r="E14" s="1279"/>
      <c r="F14" s="1863">
        <f>'WP Plant Detail'!C26</f>
        <v>2317304</v>
      </c>
      <c r="G14" s="1863"/>
      <c r="H14" s="1860" t="s">
        <v>1519</v>
      </c>
      <c r="I14" s="1861"/>
    </row>
    <row r="15" spans="2:9" ht="30.75" customHeight="1" x14ac:dyDescent="0.3">
      <c r="B15" s="668" t="s">
        <v>433</v>
      </c>
      <c r="C15" s="1868" t="s">
        <v>1520</v>
      </c>
      <c r="D15" s="1918"/>
      <c r="E15" s="1112"/>
      <c r="F15" s="1926">
        <f>F13/F14</f>
        <v>5.118827741202708E-3</v>
      </c>
      <c r="G15" s="1926"/>
      <c r="H15" s="1860" t="s">
        <v>1521</v>
      </c>
      <c r="I15" s="1861"/>
    </row>
    <row r="16" spans="2:9" ht="30.75" customHeight="1" x14ac:dyDescent="0.3">
      <c r="B16" s="768" t="s">
        <v>317</v>
      </c>
      <c r="C16" s="1860" t="s">
        <v>1522</v>
      </c>
      <c r="D16" s="1921"/>
      <c r="E16" s="1111"/>
      <c r="F16" s="1864">
        <f>F15*E12</f>
        <v>961.16228496563247</v>
      </c>
      <c r="G16" s="1865"/>
      <c r="H16" s="1868" t="s">
        <v>1523</v>
      </c>
      <c r="I16" s="1869"/>
    </row>
    <row r="17" spans="2:9" ht="30.75" customHeight="1" thickBot="1" x14ac:dyDescent="0.35">
      <c r="B17" s="360" t="s">
        <v>320</v>
      </c>
      <c r="C17" s="1912" t="s">
        <v>1524</v>
      </c>
      <c r="D17" s="1913"/>
      <c r="E17" s="1113"/>
      <c r="F17" s="1922">
        <f>F16+F13</f>
        <v>12823.042284965632</v>
      </c>
      <c r="G17" s="1923"/>
      <c r="H17" s="1916" t="s">
        <v>1525</v>
      </c>
      <c r="I17" s="1917"/>
    </row>
    <row r="18" spans="2:9" ht="16.2" thickTop="1" x14ac:dyDescent="0.3">
      <c r="B18" s="69"/>
      <c r="C18" s="52"/>
      <c r="D18" s="52"/>
      <c r="E18" s="52"/>
      <c r="F18" s="52"/>
      <c r="G18" s="52"/>
      <c r="H18" s="52"/>
      <c r="I18" s="52"/>
    </row>
    <row r="19" spans="2:9" ht="16.2" thickBot="1" x14ac:dyDescent="0.35">
      <c r="B19" s="669" t="s">
        <v>1526</v>
      </c>
    </row>
    <row r="20" spans="2:9" ht="13.8" thickTop="1" x14ac:dyDescent="0.25">
      <c r="B20" s="71" t="s">
        <v>187</v>
      </c>
      <c r="C20" s="72" t="s">
        <v>188</v>
      </c>
      <c r="D20" s="73" t="s">
        <v>14</v>
      </c>
      <c r="E20" s="74" t="s">
        <v>15</v>
      </c>
      <c r="F20" s="73" t="s">
        <v>189</v>
      </c>
      <c r="G20" s="75" t="s">
        <v>377</v>
      </c>
      <c r="H20" s="76"/>
      <c r="I20" s="77" t="s">
        <v>191</v>
      </c>
    </row>
    <row r="21" spans="2:9" x14ac:dyDescent="0.25">
      <c r="B21" s="78" t="s">
        <v>1527</v>
      </c>
      <c r="C21" s="1907" t="s">
        <v>1528</v>
      </c>
      <c r="D21" s="5" t="s">
        <v>1529</v>
      </c>
      <c r="E21" s="79" t="s">
        <v>1530</v>
      </c>
      <c r="F21" s="5" t="s">
        <v>1531</v>
      </c>
      <c r="G21" s="1909" t="s">
        <v>416</v>
      </c>
      <c r="H21" s="1910"/>
      <c r="I21" s="1899" t="s">
        <v>1530</v>
      </c>
    </row>
    <row r="22" spans="2:9" x14ac:dyDescent="0.25">
      <c r="B22" s="80" t="s">
        <v>1532</v>
      </c>
      <c r="C22" s="1908"/>
      <c r="D22" s="81" t="s">
        <v>1533</v>
      </c>
      <c r="E22" s="82" t="s">
        <v>650</v>
      </c>
      <c r="F22" s="81" t="s">
        <v>1534</v>
      </c>
      <c r="G22" s="1862"/>
      <c r="H22" s="1911"/>
      <c r="I22" s="1900"/>
    </row>
    <row r="23" spans="2:9" x14ac:dyDescent="0.25">
      <c r="B23" s="83"/>
      <c r="C23" s="84"/>
      <c r="D23" s="85"/>
      <c r="E23" s="84"/>
      <c r="F23" s="85"/>
      <c r="G23" s="1904" t="s">
        <v>1535</v>
      </c>
      <c r="H23" s="1905"/>
      <c r="I23" s="86" t="s">
        <v>1536</v>
      </c>
    </row>
    <row r="24" spans="2:9" ht="15.6" x14ac:dyDescent="0.3">
      <c r="B24" s="1849" t="s">
        <v>322</v>
      </c>
      <c r="C24" s="1870" t="s">
        <v>1537</v>
      </c>
      <c r="D24" s="1535" t="s">
        <v>1707</v>
      </c>
      <c r="E24" s="1535" t="s">
        <v>1707</v>
      </c>
      <c r="F24" s="1535" t="s">
        <v>1707</v>
      </c>
      <c r="G24" s="1857" t="s">
        <v>1540</v>
      </c>
      <c r="H24" s="1858"/>
      <c r="I24" s="1902" t="s">
        <v>1707</v>
      </c>
    </row>
    <row r="25" spans="2:9" ht="15.6" x14ac:dyDescent="0.3">
      <c r="B25" s="1853"/>
      <c r="C25" s="1871"/>
      <c r="D25" s="118"/>
      <c r="E25" s="1116"/>
      <c r="F25" s="1117"/>
      <c r="G25" s="1859" t="s">
        <v>1541</v>
      </c>
      <c r="H25" s="1705"/>
      <c r="I25" s="1903"/>
    </row>
    <row r="26" spans="2:9" ht="15.6" x14ac:dyDescent="0.3">
      <c r="B26" s="1849" t="s">
        <v>402</v>
      </c>
      <c r="C26" s="1870" t="s">
        <v>1542</v>
      </c>
      <c r="D26" s="117" t="s">
        <v>1538</v>
      </c>
      <c r="E26" s="1114" t="s">
        <v>1539</v>
      </c>
      <c r="F26" s="1115"/>
      <c r="G26" s="1857" t="s">
        <v>1543</v>
      </c>
      <c r="H26" s="1858"/>
      <c r="I26" s="1872"/>
    </row>
    <row r="27" spans="2:9" ht="15.6" x14ac:dyDescent="0.3">
      <c r="B27" s="1852"/>
      <c r="C27" s="1871"/>
      <c r="D27" s="118"/>
      <c r="E27" s="1116"/>
      <c r="F27" s="1117"/>
      <c r="G27" s="1859" t="s">
        <v>1541</v>
      </c>
      <c r="H27" s="1705"/>
      <c r="I27" s="1874"/>
    </row>
    <row r="28" spans="2:9" ht="15.6" x14ac:dyDescent="0.3">
      <c r="B28" s="1855">
        <v>11</v>
      </c>
      <c r="C28" s="1760" t="s">
        <v>1544</v>
      </c>
      <c r="D28" s="119" t="s">
        <v>1545</v>
      </c>
      <c r="E28" s="1114" t="s">
        <v>1539</v>
      </c>
      <c r="F28" s="1118"/>
      <c r="G28" s="1857"/>
      <c r="H28" s="1858"/>
      <c r="I28" s="1872"/>
    </row>
    <row r="29" spans="2:9" ht="15.6" x14ac:dyDescent="0.3">
      <c r="B29" s="1852"/>
      <c r="C29" s="1856"/>
      <c r="D29" s="118"/>
      <c r="E29" s="1116"/>
      <c r="F29" s="1117"/>
      <c r="G29" s="1859"/>
      <c r="H29" s="1705"/>
      <c r="I29" s="1873"/>
    </row>
    <row r="30" spans="2:9" ht="15.6" x14ac:dyDescent="0.3">
      <c r="B30" s="1851" t="s">
        <v>1546</v>
      </c>
      <c r="C30" s="1906" t="s">
        <v>1547</v>
      </c>
      <c r="D30" s="117" t="s">
        <v>1538</v>
      </c>
      <c r="E30" s="1114" t="s">
        <v>1539</v>
      </c>
      <c r="F30" s="1115"/>
      <c r="G30" s="1857" t="s">
        <v>1548</v>
      </c>
      <c r="H30" s="1858"/>
      <c r="I30" s="1901"/>
    </row>
    <row r="31" spans="2:9" ht="15.6" x14ac:dyDescent="0.3">
      <c r="B31" s="1852"/>
      <c r="C31" s="1871"/>
      <c r="D31" s="118"/>
      <c r="E31" s="1116"/>
      <c r="F31" s="1117"/>
      <c r="G31" s="1859" t="s">
        <v>1541</v>
      </c>
      <c r="H31" s="1705"/>
      <c r="I31" s="1874"/>
    </row>
    <row r="32" spans="2:9" ht="15.6" x14ac:dyDescent="0.3">
      <c r="B32" s="1849" t="s">
        <v>1360</v>
      </c>
      <c r="C32" s="1870" t="s">
        <v>1549</v>
      </c>
      <c r="D32" s="117" t="s">
        <v>1538</v>
      </c>
      <c r="E32" s="1114" t="s">
        <v>1539</v>
      </c>
      <c r="F32" s="1115"/>
      <c r="G32" s="1857" t="s">
        <v>1550</v>
      </c>
      <c r="H32" s="1858"/>
      <c r="I32" s="1872"/>
    </row>
    <row r="33" spans="2:9" ht="15.6" x14ac:dyDescent="0.3">
      <c r="B33" s="1852"/>
      <c r="C33" s="1871"/>
      <c r="D33" s="118"/>
      <c r="E33" s="1116"/>
      <c r="F33" s="1117"/>
      <c r="G33" s="1859" t="s">
        <v>1541</v>
      </c>
      <c r="H33" s="1705"/>
      <c r="I33" s="1874"/>
    </row>
    <row r="34" spans="2:9" ht="15.6" x14ac:dyDescent="0.3">
      <c r="B34" s="1849" t="s">
        <v>1551</v>
      </c>
      <c r="C34" s="89" t="s">
        <v>306</v>
      </c>
      <c r="D34" s="90"/>
      <c r="E34" s="1119"/>
      <c r="F34" s="1118"/>
      <c r="G34" s="91"/>
      <c r="H34" s="92"/>
      <c r="I34" s="1872" t="s">
        <v>70</v>
      </c>
    </row>
    <row r="35" spans="2:9" ht="16.2" thickBot="1" x14ac:dyDescent="0.35">
      <c r="B35" s="1850"/>
      <c r="C35" s="93" t="s">
        <v>1552</v>
      </c>
      <c r="D35" s="94"/>
      <c r="E35" s="1120"/>
      <c r="F35" s="1121"/>
      <c r="G35" s="95"/>
      <c r="H35" s="96"/>
      <c r="I35" s="1877"/>
    </row>
    <row r="36" spans="2:9" ht="20.25" customHeight="1" thickBot="1" x14ac:dyDescent="0.35">
      <c r="B36" s="97" t="s">
        <v>1553</v>
      </c>
      <c r="C36" s="93" t="s">
        <v>1554</v>
      </c>
      <c r="D36" s="98" t="s">
        <v>1555</v>
      </c>
      <c r="E36" s="1122" t="s">
        <v>1539</v>
      </c>
      <c r="F36" s="1123"/>
      <c r="G36" s="95"/>
      <c r="H36" s="96"/>
      <c r="I36" s="1127"/>
    </row>
    <row r="37" spans="2:9" ht="20.25" customHeight="1" thickBot="1" x14ac:dyDescent="0.35">
      <c r="B37" s="544" t="s">
        <v>1556</v>
      </c>
      <c r="C37" s="99" t="s">
        <v>1557</v>
      </c>
      <c r="D37" s="100" t="s">
        <v>1558</v>
      </c>
      <c r="E37" s="1124"/>
      <c r="F37" s="1125"/>
      <c r="G37" s="101"/>
      <c r="H37" s="102"/>
      <c r="I37" s="1126"/>
    </row>
    <row r="38" spans="2:9" ht="20.25" customHeight="1" thickTop="1" thickBot="1" x14ac:dyDescent="0.35">
      <c r="B38" s="66" t="s">
        <v>1559</v>
      </c>
      <c r="C38" s="67" t="s">
        <v>1560</v>
      </c>
      <c r="D38" s="68"/>
      <c r="E38" s="670"/>
      <c r="F38" s="671" t="s">
        <v>1561</v>
      </c>
      <c r="G38" s="671"/>
      <c r="H38" s="672"/>
      <c r="I38" s="1537" t="s">
        <v>1707</v>
      </c>
    </row>
    <row r="39" spans="2:9" ht="13.8" thickTop="1" x14ac:dyDescent="0.25"/>
    <row r="40" spans="2:9" ht="16.2" thickBot="1" x14ac:dyDescent="0.35">
      <c r="B40" s="669" t="s">
        <v>1562</v>
      </c>
      <c r="C40" s="70"/>
    </row>
    <row r="41" spans="2:9" ht="16.5" customHeight="1" thickTop="1" x14ac:dyDescent="0.25">
      <c r="B41" s="103" t="s">
        <v>187</v>
      </c>
      <c r="C41" s="1886" t="s">
        <v>188</v>
      </c>
      <c r="D41" s="1896"/>
      <c r="E41" s="74" t="s">
        <v>14</v>
      </c>
      <c r="F41" s="74" t="s">
        <v>15</v>
      </c>
      <c r="G41" s="1886" t="s">
        <v>189</v>
      </c>
      <c r="H41" s="1887"/>
    </row>
    <row r="42" spans="2:9" ht="38.25" customHeight="1" x14ac:dyDescent="0.25">
      <c r="B42" s="105" t="s">
        <v>1563</v>
      </c>
      <c r="C42" s="106" t="s">
        <v>445</v>
      </c>
      <c r="D42" s="85"/>
      <c r="E42" s="107" t="s">
        <v>1564</v>
      </c>
      <c r="F42" s="108" t="s">
        <v>1565</v>
      </c>
      <c r="G42" s="1880" t="s">
        <v>1566</v>
      </c>
      <c r="H42" s="1881"/>
    </row>
    <row r="43" spans="2:9" ht="15" customHeight="1" x14ac:dyDescent="0.3">
      <c r="B43" s="109">
        <v>18</v>
      </c>
      <c r="C43" s="61" t="s">
        <v>1567</v>
      </c>
      <c r="D43" s="110"/>
      <c r="E43" s="1536" t="s">
        <v>1707</v>
      </c>
      <c r="F43" s="1536" t="s">
        <v>1707</v>
      </c>
      <c r="G43" s="1894" t="s">
        <v>1707</v>
      </c>
      <c r="H43" s="1895"/>
    </row>
    <row r="44" spans="2:9" ht="15" customHeight="1" x14ac:dyDescent="0.3">
      <c r="B44" s="109">
        <v>19</v>
      </c>
      <c r="C44" s="111"/>
      <c r="D44" s="110"/>
      <c r="E44" s="1128"/>
      <c r="F44" s="1129"/>
      <c r="G44" s="1878"/>
      <c r="H44" s="1879"/>
    </row>
    <row r="45" spans="2:9" ht="16.2" thickBot="1" x14ac:dyDescent="0.35">
      <c r="B45" s="112" t="s">
        <v>1568</v>
      </c>
      <c r="C45" s="111"/>
      <c r="D45" s="110"/>
      <c r="E45" s="1130"/>
      <c r="F45" s="1131"/>
      <c r="G45" s="1884"/>
      <c r="H45" s="1885"/>
    </row>
    <row r="46" spans="2:9" ht="16.2" thickBot="1" x14ac:dyDescent="0.35">
      <c r="B46" s="62" t="s">
        <v>1569</v>
      </c>
      <c r="C46" s="65" t="s">
        <v>1570</v>
      </c>
      <c r="D46" s="64"/>
      <c r="E46" s="1132"/>
      <c r="F46" s="1133"/>
      <c r="G46" s="1888" t="s">
        <v>70</v>
      </c>
      <c r="H46" s="1889"/>
    </row>
    <row r="47" spans="2:9" ht="15.6" x14ac:dyDescent="0.3">
      <c r="B47" s="113" t="s">
        <v>1571</v>
      </c>
      <c r="C47" s="114" t="s">
        <v>1572</v>
      </c>
      <c r="D47" s="114"/>
      <c r="E47" s="1134"/>
      <c r="F47" s="1135"/>
      <c r="G47" s="1890" t="s">
        <v>70</v>
      </c>
      <c r="H47" s="1891"/>
    </row>
    <row r="48" spans="2:9" ht="28.5" customHeight="1" thickBot="1" x14ac:dyDescent="0.35">
      <c r="B48" s="115"/>
      <c r="C48" s="1897" t="s">
        <v>1573</v>
      </c>
      <c r="D48" s="1898"/>
      <c r="E48" s="1136"/>
      <c r="F48" s="1137"/>
      <c r="G48" s="1892"/>
      <c r="H48" s="1893"/>
      <c r="I48" s="116" t="str">
        <f>+G47</f>
        <v xml:space="preserve"> </v>
      </c>
    </row>
    <row r="49" spans="2:9" ht="44.25" customHeight="1" thickTop="1" thickBot="1" x14ac:dyDescent="0.35">
      <c r="B49" s="66" t="s">
        <v>1574</v>
      </c>
      <c r="C49" s="1875" t="s">
        <v>1575</v>
      </c>
      <c r="D49" s="1876"/>
      <c r="E49" s="1138"/>
      <c r="F49" s="1139"/>
      <c r="G49" s="1882" t="s">
        <v>1707</v>
      </c>
      <c r="H49" s="1883"/>
      <c r="I49" s="116" t="s">
        <v>70</v>
      </c>
    </row>
    <row r="50" spans="2:9" ht="13.8" thickTop="1" x14ac:dyDescent="0.25">
      <c r="I50" s="116" t="str">
        <f>+G49</f>
        <v>n/a</v>
      </c>
    </row>
  </sheetData>
  <mergeCells count="75">
    <mergeCell ref="C16:D16"/>
    <mergeCell ref="H12:I12"/>
    <mergeCell ref="F17:G17"/>
    <mergeCell ref="F10:G10"/>
    <mergeCell ref="F11:G11"/>
    <mergeCell ref="F12:G12"/>
    <mergeCell ref="F15:G15"/>
    <mergeCell ref="H14:I14"/>
    <mergeCell ref="F14:G14"/>
    <mergeCell ref="B3:I3"/>
    <mergeCell ref="B2:I2"/>
    <mergeCell ref="H16:I16"/>
    <mergeCell ref="C17:D17"/>
    <mergeCell ref="C7:D7"/>
    <mergeCell ref="H17:I17"/>
    <mergeCell ref="C13:D13"/>
    <mergeCell ref="H13:I13"/>
    <mergeCell ref="F8:G9"/>
    <mergeCell ref="H8:I9"/>
    <mergeCell ref="C8:D9"/>
    <mergeCell ref="C10:D10"/>
    <mergeCell ref="C11:D11"/>
    <mergeCell ref="C12:D12"/>
    <mergeCell ref="C15:D15"/>
    <mergeCell ref="C14:D14"/>
    <mergeCell ref="I21:I22"/>
    <mergeCell ref="I26:I27"/>
    <mergeCell ref="I30:I31"/>
    <mergeCell ref="I24:I25"/>
    <mergeCell ref="C26:C27"/>
    <mergeCell ref="G23:H23"/>
    <mergeCell ref="C30:C31"/>
    <mergeCell ref="C21:C22"/>
    <mergeCell ref="G21:H22"/>
    <mergeCell ref="G26:H26"/>
    <mergeCell ref="G30:H30"/>
    <mergeCell ref="G27:H27"/>
    <mergeCell ref="G31:H31"/>
    <mergeCell ref="I32:I33"/>
    <mergeCell ref="C49:D49"/>
    <mergeCell ref="C32:C33"/>
    <mergeCell ref="I34:I35"/>
    <mergeCell ref="G44:H44"/>
    <mergeCell ref="G42:H42"/>
    <mergeCell ref="G49:H49"/>
    <mergeCell ref="G45:H45"/>
    <mergeCell ref="G41:H41"/>
    <mergeCell ref="G46:H46"/>
    <mergeCell ref="G47:H48"/>
    <mergeCell ref="G43:H43"/>
    <mergeCell ref="G32:H32"/>
    <mergeCell ref="G33:H33"/>
    <mergeCell ref="C41:D41"/>
    <mergeCell ref="C48:D48"/>
    <mergeCell ref="D1:H1"/>
    <mergeCell ref="B28:B29"/>
    <mergeCell ref="C28:C29"/>
    <mergeCell ref="G28:H28"/>
    <mergeCell ref="G29:H29"/>
    <mergeCell ref="H15:I15"/>
    <mergeCell ref="E8:E9"/>
    <mergeCell ref="F13:G13"/>
    <mergeCell ref="F16:G16"/>
    <mergeCell ref="C4:I4"/>
    <mergeCell ref="H10:I10"/>
    <mergeCell ref="H11:I11"/>
    <mergeCell ref="C24:C25"/>
    <mergeCell ref="G24:H24"/>
    <mergeCell ref="G25:H25"/>
    <mergeCell ref="I28:I29"/>
    <mergeCell ref="B34:B35"/>
    <mergeCell ref="B30:B31"/>
    <mergeCell ref="B32:B33"/>
    <mergeCell ref="B24:B25"/>
    <mergeCell ref="B26:B27"/>
  </mergeCells>
  <phoneticPr fontId="5" type="noConversion"/>
  <printOptions horizontalCentered="1" verticalCentered="1"/>
  <pageMargins left="0.7" right="0.7" top="0.75" bottom="0.75" header="0.3" footer="0.3"/>
  <pageSetup scale="72" orientation="portrait" cellComments="asDisplayed" r:id="rId1"/>
  <headerFooter scaleWithDoc="0"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43">
    <tabColor rgb="FF0070C0"/>
    <pageSetUpPr fitToPage="1"/>
  </sheetPr>
  <dimension ref="B3:H37"/>
  <sheetViews>
    <sheetView zoomScaleNormal="100" workbookViewId="0">
      <selection activeCell="H43" sqref="H43"/>
    </sheetView>
  </sheetViews>
  <sheetFormatPr defaultColWidth="9" defaultRowHeight="13.2" x14ac:dyDescent="0.25"/>
  <cols>
    <col min="1" max="1" width="1.5" style="6" customWidth="1"/>
    <col min="2" max="2" width="5" style="6" customWidth="1"/>
    <col min="3" max="3" width="36.3984375" style="6" customWidth="1"/>
    <col min="4" max="4" width="12.5" style="6" customWidth="1"/>
    <col min="5" max="5" width="14.3984375" style="6" customWidth="1"/>
    <col min="6" max="6" width="11.09765625" style="6" customWidth="1"/>
    <col min="7" max="7" width="13.3984375" style="6" customWidth="1"/>
    <col min="8" max="8" width="15.59765625" style="6" customWidth="1"/>
    <col min="9" max="9" width="11.19921875" style="6" customWidth="1"/>
    <col min="10" max="16384" width="9" style="6"/>
  </cols>
  <sheetData>
    <row r="3" spans="2:8" ht="23.25" customHeight="1" x14ac:dyDescent="0.25">
      <c r="B3" s="11"/>
      <c r="C3" s="1927" t="s">
        <v>410</v>
      </c>
      <c r="D3" s="1928"/>
      <c r="E3" s="1677" t="str">
        <f>Cover!C20</f>
        <v>Horseshoe Bend Water Company, LLC</v>
      </c>
      <c r="F3" s="1678"/>
      <c r="G3" s="1678"/>
      <c r="H3" s="14"/>
    </row>
    <row r="4" spans="2:8" ht="13.8" x14ac:dyDescent="0.25">
      <c r="B4" s="35" t="s">
        <v>183</v>
      </c>
      <c r="C4" s="36"/>
      <c r="D4" s="36"/>
      <c r="E4" s="36"/>
      <c r="F4" s="36"/>
      <c r="G4" s="36"/>
      <c r="H4" s="37"/>
    </row>
    <row r="5" spans="2:8" ht="13.8" x14ac:dyDescent="0.25">
      <c r="B5" s="51" t="s">
        <v>1576</v>
      </c>
      <c r="C5" s="36"/>
      <c r="D5" s="36"/>
      <c r="E5" s="36"/>
      <c r="F5" s="36"/>
      <c r="G5" s="36"/>
      <c r="H5" s="37"/>
    </row>
    <row r="6" spans="2:8" ht="26.25" customHeight="1" x14ac:dyDescent="0.3">
      <c r="B6" s="22" t="s">
        <v>70</v>
      </c>
      <c r="C6" s="1866" t="s">
        <v>1577</v>
      </c>
      <c r="D6" s="1704"/>
      <c r="E6" s="1929"/>
      <c r="F6" s="1929"/>
      <c r="G6" s="1929"/>
      <c r="H6" s="203"/>
    </row>
    <row r="7" spans="2:8" customFormat="1" ht="16.2" thickBot="1" x14ac:dyDescent="0.35"/>
    <row r="8" spans="2:8" ht="13.8" thickTop="1" x14ac:dyDescent="0.25">
      <c r="B8" s="71"/>
      <c r="C8" s="352" t="s">
        <v>187</v>
      </c>
      <c r="D8" s="352" t="s">
        <v>188</v>
      </c>
      <c r="E8" s="352" t="s">
        <v>14</v>
      </c>
      <c r="F8" s="352" t="s">
        <v>15</v>
      </c>
      <c r="G8" s="351" t="s">
        <v>189</v>
      </c>
      <c r="H8" s="435" t="s">
        <v>377</v>
      </c>
    </row>
    <row r="9" spans="2:8" ht="39" customHeight="1" x14ac:dyDescent="0.25">
      <c r="B9" s="675" t="s">
        <v>1563</v>
      </c>
      <c r="C9" s="127"/>
      <c r="D9" s="108" t="s">
        <v>1578</v>
      </c>
      <c r="E9" s="354" t="s">
        <v>1579</v>
      </c>
      <c r="F9" s="108" t="s">
        <v>1580</v>
      </c>
      <c r="G9" s="128" t="s">
        <v>1581</v>
      </c>
      <c r="H9" s="129" t="s">
        <v>1582</v>
      </c>
    </row>
    <row r="10" spans="2:8" ht="19.5" customHeight="1" x14ac:dyDescent="0.3">
      <c r="B10" s="130" t="s">
        <v>447</v>
      </c>
      <c r="C10" s="131" t="s">
        <v>1583</v>
      </c>
      <c r="D10" s="1538" t="s">
        <v>1707</v>
      </c>
      <c r="E10" s="1538" t="s">
        <v>1707</v>
      </c>
      <c r="F10" s="1538" t="s">
        <v>1707</v>
      </c>
      <c r="G10" s="1538" t="s">
        <v>1707</v>
      </c>
      <c r="H10" s="1538" t="s">
        <v>1707</v>
      </c>
    </row>
    <row r="11" spans="2:8" ht="38.25" customHeight="1" x14ac:dyDescent="0.3">
      <c r="B11" s="130" t="s">
        <v>450</v>
      </c>
      <c r="C11" s="131" t="s">
        <v>1584</v>
      </c>
      <c r="D11" s="1538" t="s">
        <v>1707</v>
      </c>
      <c r="E11" s="1538" t="s">
        <v>1707</v>
      </c>
      <c r="F11" s="1538" t="s">
        <v>1707</v>
      </c>
      <c r="G11" s="1538" t="s">
        <v>1707</v>
      </c>
      <c r="H11" s="1538" t="s">
        <v>1707</v>
      </c>
    </row>
    <row r="12" spans="2:8" ht="30" customHeight="1" x14ac:dyDescent="0.3">
      <c r="B12" s="130" t="s">
        <v>424</v>
      </c>
      <c r="C12" s="131" t="s">
        <v>1585</v>
      </c>
      <c r="D12" s="1538" t="s">
        <v>1707</v>
      </c>
      <c r="E12" s="1538" t="s">
        <v>1707</v>
      </c>
      <c r="F12" s="1538" t="s">
        <v>1707</v>
      </c>
      <c r="G12" s="1538" t="s">
        <v>1707</v>
      </c>
      <c r="H12" s="1538" t="s">
        <v>1707</v>
      </c>
    </row>
    <row r="13" spans="2:8" ht="15" customHeight="1" x14ac:dyDescent="0.3">
      <c r="B13" s="132"/>
      <c r="C13" s="133"/>
      <c r="D13" s="1140"/>
      <c r="E13" s="1141"/>
      <c r="F13" s="1142"/>
      <c r="G13" s="1143"/>
      <c r="H13" s="1144"/>
    </row>
    <row r="14" spans="2:8" s="125" customFormat="1" ht="15" customHeight="1" x14ac:dyDescent="0.3">
      <c r="B14" s="134" t="s">
        <v>428</v>
      </c>
      <c r="C14" s="673" t="s">
        <v>1586</v>
      </c>
      <c r="D14" s="1145"/>
      <c r="E14" s="1145"/>
      <c r="F14" s="1146"/>
      <c r="G14" s="1147"/>
      <c r="H14" s="1148"/>
    </row>
    <row r="15" spans="2:8" ht="27.75" customHeight="1" thickBot="1" x14ac:dyDescent="0.35">
      <c r="B15" s="135" t="s">
        <v>432</v>
      </c>
      <c r="C15" s="674" t="s">
        <v>1587</v>
      </c>
      <c r="D15" s="1149"/>
      <c r="E15" s="1149"/>
      <c r="F15" s="1150"/>
      <c r="G15" s="1151"/>
      <c r="H15" s="1152"/>
    </row>
    <row r="16" spans="2:8" ht="15" customHeight="1" x14ac:dyDescent="0.3">
      <c r="B16" s="136" t="s">
        <v>433</v>
      </c>
      <c r="C16" s="137" t="s">
        <v>1588</v>
      </c>
      <c r="D16" s="1153"/>
      <c r="E16" s="1153"/>
      <c r="F16" s="1154"/>
      <c r="G16" s="1155"/>
      <c r="H16" s="1156"/>
    </row>
    <row r="17" spans="2:8" ht="15" customHeight="1" thickBot="1" x14ac:dyDescent="0.35">
      <c r="B17" s="138" t="s">
        <v>317</v>
      </c>
      <c r="C17" s="139" t="s">
        <v>1589</v>
      </c>
      <c r="D17" s="1157"/>
      <c r="E17" s="1157"/>
      <c r="F17" s="1158"/>
      <c r="G17" s="1159"/>
      <c r="H17" s="1160"/>
    </row>
    <row r="18" spans="2:8" ht="27.6" thickBot="1" x14ac:dyDescent="0.35">
      <c r="B18" s="140">
        <v>8</v>
      </c>
      <c r="C18" s="141" t="s">
        <v>1590</v>
      </c>
      <c r="D18" s="1161"/>
      <c r="E18" s="1161"/>
      <c r="F18" s="1162"/>
      <c r="G18" s="1162"/>
      <c r="H18" s="1538" t="s">
        <v>1707</v>
      </c>
    </row>
    <row r="19" spans="2:8" ht="13.8" thickTop="1" x14ac:dyDescent="0.25"/>
    <row r="20" spans="2:8" x14ac:dyDescent="0.25">
      <c r="C20" s="6" t="s">
        <v>1591</v>
      </c>
      <c r="D20" s="142">
        <v>100</v>
      </c>
    </row>
    <row r="21" spans="2:8" x14ac:dyDescent="0.25">
      <c r="C21" s="6" t="s">
        <v>1592</v>
      </c>
      <c r="D21" s="142">
        <v>2000</v>
      </c>
    </row>
    <row r="22" spans="2:8" x14ac:dyDescent="0.25">
      <c r="C22" s="6" t="s">
        <v>1593</v>
      </c>
      <c r="D22" s="143">
        <f>D20/D21</f>
        <v>0.05</v>
      </c>
    </row>
    <row r="23" spans="2:8" x14ac:dyDescent="0.25">
      <c r="C23" s="6" t="s">
        <v>1594</v>
      </c>
      <c r="D23" s="6">
        <f>1/(1-0.05)</f>
        <v>1.0526315789473684</v>
      </c>
    </row>
    <row r="28" spans="2:8" x14ac:dyDescent="0.25">
      <c r="B28" s="70"/>
    </row>
    <row r="29" spans="2:8" x14ac:dyDescent="0.25">
      <c r="B29" s="70"/>
    </row>
    <row r="30" spans="2:8" x14ac:dyDescent="0.25">
      <c r="B30" s="70"/>
    </row>
    <row r="31" spans="2:8" x14ac:dyDescent="0.25">
      <c r="B31" s="70"/>
    </row>
    <row r="32" spans="2:8" x14ac:dyDescent="0.25">
      <c r="B32" s="70"/>
    </row>
    <row r="33" spans="2:2" x14ac:dyDescent="0.25">
      <c r="B33" s="70"/>
    </row>
    <row r="34" spans="2:2" x14ac:dyDescent="0.25">
      <c r="B34" s="70"/>
    </row>
    <row r="35" spans="2:2" x14ac:dyDescent="0.25">
      <c r="B35" s="70"/>
    </row>
    <row r="36" spans="2:2" x14ac:dyDescent="0.25">
      <c r="B36" s="70"/>
    </row>
    <row r="37" spans="2:2" x14ac:dyDescent="0.25">
      <c r="B37" s="70"/>
    </row>
  </sheetData>
  <mergeCells count="3">
    <mergeCell ref="C3:D3"/>
    <mergeCell ref="E3:G3"/>
    <mergeCell ref="C6:G6"/>
  </mergeCells>
  <phoneticPr fontId="5" type="noConversion"/>
  <printOptions horizontalCentered="1" verticalCentered="1"/>
  <pageMargins left="0.7" right="0.7" top="0.75" bottom="0.75" header="0.3" footer="0.3"/>
  <pageSetup scale="78" orientation="portrait" cellComments="asDisplayed" r:id="rId1"/>
  <headerFooter scaleWithDoc="0"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45">
    <tabColor rgb="FF0070C0"/>
    <pageSetUpPr fitToPage="1"/>
  </sheetPr>
  <dimension ref="A1:E17"/>
  <sheetViews>
    <sheetView view="pageLayout" zoomScaleNormal="100" workbookViewId="0">
      <selection activeCell="H43" sqref="H43"/>
    </sheetView>
  </sheetViews>
  <sheetFormatPr defaultColWidth="9" defaultRowHeight="13.2" x14ac:dyDescent="0.25"/>
  <cols>
    <col min="1" max="1" width="4.8984375" style="6" customWidth="1"/>
    <col min="2" max="2" width="28.59765625" style="6" customWidth="1"/>
    <col min="3" max="3" width="16.3984375" style="6" customWidth="1"/>
    <col min="4" max="4" width="27.69921875" style="6" customWidth="1"/>
    <col min="5" max="5" width="14.69921875" style="6" customWidth="1"/>
    <col min="6" max="16384" width="9" style="6"/>
  </cols>
  <sheetData>
    <row r="1" spans="1:5" ht="20.25" customHeight="1" x14ac:dyDescent="0.3">
      <c r="A1" s="11"/>
      <c r="B1" s="1854" t="s">
        <v>1595</v>
      </c>
      <c r="C1" s="1932"/>
      <c r="D1" s="1933"/>
    </row>
    <row r="2" spans="1:5" ht="13.8" x14ac:dyDescent="0.25">
      <c r="A2" s="35" t="s">
        <v>183</v>
      </c>
      <c r="B2" s="35"/>
      <c r="C2" s="36"/>
      <c r="D2" s="37"/>
    </row>
    <row r="3" spans="1:5" ht="13.8" x14ac:dyDescent="0.25">
      <c r="A3" s="51" t="s">
        <v>1596</v>
      </c>
      <c r="B3" s="35"/>
      <c r="C3" s="36"/>
      <c r="D3" s="37"/>
    </row>
    <row r="4" spans="1:5" ht="18.600000000000001" customHeight="1" x14ac:dyDescent="0.25">
      <c r="A4" s="144"/>
      <c r="B4" s="1930" t="s">
        <v>1597</v>
      </c>
      <c r="C4" s="1930"/>
      <c r="D4" s="1931"/>
    </row>
    <row r="6" spans="1:5" ht="18" x14ac:dyDescent="0.35">
      <c r="A6" s="680" t="s">
        <v>1598</v>
      </c>
    </row>
    <row r="8" spans="1:5" ht="62.4" customHeight="1" x14ac:dyDescent="0.3">
      <c r="A8" s="1609" t="s">
        <v>1599</v>
      </c>
      <c r="B8" s="1609"/>
      <c r="C8" s="1609"/>
      <c r="D8" s="1609"/>
      <c r="E8" s="208"/>
    </row>
    <row r="9" spans="1:5" x14ac:dyDescent="0.25">
      <c r="A9" s="70"/>
    </row>
    <row r="10" spans="1:5" x14ac:dyDescent="0.25">
      <c r="A10" s="145" t="s">
        <v>187</v>
      </c>
      <c r="B10" s="146" t="s">
        <v>188</v>
      </c>
      <c r="C10" s="146" t="s">
        <v>14</v>
      </c>
      <c r="D10" s="146" t="s">
        <v>15</v>
      </c>
    </row>
    <row r="11" spans="1:5" ht="25.5" customHeight="1" x14ac:dyDescent="0.25">
      <c r="A11" s="147" t="s">
        <v>198</v>
      </c>
      <c r="B11" s="123"/>
      <c r="C11" s="148" t="s">
        <v>635</v>
      </c>
      <c r="D11" s="148" t="s">
        <v>416</v>
      </c>
    </row>
    <row r="12" spans="1:5" ht="28.5" customHeight="1" x14ac:dyDescent="0.3">
      <c r="A12" s="148">
        <v>1</v>
      </c>
      <c r="B12" s="149" t="s">
        <v>108</v>
      </c>
      <c r="C12" s="1000">
        <f>'SCHEDULE III-1 RETURN'!E11</f>
        <v>52580.505718794426</v>
      </c>
      <c r="D12" s="150" t="s">
        <v>1600</v>
      </c>
    </row>
    <row r="13" spans="1:5" ht="28.5" customHeight="1" x14ac:dyDescent="0.3">
      <c r="A13" s="148">
        <v>2</v>
      </c>
      <c r="B13" s="149" t="s">
        <v>1601</v>
      </c>
      <c r="C13" s="1001">
        <f>'SCHEDULE III-1 RETURN'!I23*'SCHEDULE III-1 RETURN'!E9</f>
        <v>11815.82376879442</v>
      </c>
      <c r="D13" s="150" t="s">
        <v>1602</v>
      </c>
    </row>
    <row r="14" spans="1:5" ht="26.25" customHeight="1" x14ac:dyDescent="0.3">
      <c r="A14" s="148">
        <v>3</v>
      </c>
      <c r="B14" s="149" t="s">
        <v>1603</v>
      </c>
      <c r="C14" s="1001">
        <f>C12-C13</f>
        <v>40764.681950000006</v>
      </c>
      <c r="D14" s="151" t="s">
        <v>1604</v>
      </c>
    </row>
    <row r="15" spans="1:5" ht="66.599999999999994" x14ac:dyDescent="0.3">
      <c r="A15" s="148">
        <v>4</v>
      </c>
      <c r="B15" s="149" t="s">
        <v>1605</v>
      </c>
      <c r="C15" s="1002">
        <f>0.21*C14</f>
        <v>8560.5832095000005</v>
      </c>
      <c r="D15" s="150" t="s">
        <v>1606</v>
      </c>
    </row>
    <row r="16" spans="1:5" ht="38.25" customHeight="1" x14ac:dyDescent="0.3">
      <c r="A16" s="148">
        <v>5</v>
      </c>
      <c r="B16" s="152" t="s">
        <v>1607</v>
      </c>
      <c r="C16" s="1539">
        <v>1.2658227849999999</v>
      </c>
      <c r="D16" s="150" t="s">
        <v>1608</v>
      </c>
    </row>
    <row r="17" spans="1:5" ht="27" customHeight="1" x14ac:dyDescent="0.3">
      <c r="A17" s="148">
        <v>6</v>
      </c>
      <c r="B17" s="149" t="s">
        <v>1609</v>
      </c>
      <c r="C17" s="1000">
        <f>C16*C15</f>
        <v>10836.181279473529</v>
      </c>
      <c r="D17" s="150" t="s">
        <v>1610</v>
      </c>
      <c r="E17" s="6" t="s">
        <v>1611</v>
      </c>
    </row>
  </sheetData>
  <mergeCells count="3">
    <mergeCell ref="B4:D4"/>
    <mergeCell ref="B1:D1"/>
    <mergeCell ref="A8:D8"/>
  </mergeCells>
  <phoneticPr fontId="5" type="noConversion"/>
  <printOptions horizontalCentered="1" verticalCentered="1"/>
  <pageMargins left="0.7" right="0.7" top="0.75" bottom="0.75" header="0.3" footer="0.3"/>
  <pageSetup scale="92" orientation="portrait" cellComments="asDisplayed" r:id="rId1"/>
  <headerFooter scaleWithDoc="0"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0070C0"/>
    <pageSetUpPr fitToPage="1"/>
  </sheetPr>
  <dimension ref="A1:L37"/>
  <sheetViews>
    <sheetView view="pageLayout" topLeftCell="A4" zoomScaleNormal="100" workbookViewId="0">
      <selection activeCell="H43" sqref="H43"/>
    </sheetView>
  </sheetViews>
  <sheetFormatPr defaultColWidth="9.19921875" defaultRowHeight="15.6" x14ac:dyDescent="0.3"/>
  <cols>
    <col min="1" max="2" width="9.19921875" style="412"/>
    <col min="3" max="3" width="9.59765625" style="412" customWidth="1"/>
    <col min="4" max="4" width="37.5" style="412" customWidth="1"/>
    <col min="5" max="5" width="22.19921875" style="412" customWidth="1"/>
    <col min="6" max="6" width="21.09765625" style="412" customWidth="1"/>
    <col min="7" max="7" width="16.3984375" style="412" customWidth="1"/>
    <col min="8" max="8" width="18.3984375" style="412" customWidth="1"/>
    <col min="9" max="9" width="25.8984375" style="412" customWidth="1"/>
    <col min="10" max="11" width="6.59765625" customWidth="1"/>
    <col min="13" max="259" width="9.19921875" style="412"/>
    <col min="260" max="260" width="9.59765625" style="412" customWidth="1"/>
    <col min="261" max="261" width="36.59765625" style="412" customWidth="1"/>
    <col min="262" max="262" width="29.3984375" style="412" customWidth="1"/>
    <col min="263" max="263" width="27.09765625" style="412" customWidth="1"/>
    <col min="264" max="264" width="21.5" style="412" customWidth="1"/>
    <col min="265" max="265" width="18.3984375" style="412" customWidth="1"/>
    <col min="266" max="515" width="9.19921875" style="412"/>
    <col min="516" max="516" width="9.59765625" style="412" customWidth="1"/>
    <col min="517" max="517" width="36.59765625" style="412" customWidth="1"/>
    <col min="518" max="518" width="29.3984375" style="412" customWidth="1"/>
    <col min="519" max="519" width="27.09765625" style="412" customWidth="1"/>
    <col min="520" max="520" width="21.5" style="412" customWidth="1"/>
    <col min="521" max="521" width="18.3984375" style="412" customWidth="1"/>
    <col min="522" max="771" width="9.19921875" style="412"/>
    <col min="772" max="772" width="9.59765625" style="412" customWidth="1"/>
    <col min="773" max="773" width="36.59765625" style="412" customWidth="1"/>
    <col min="774" max="774" width="29.3984375" style="412" customWidth="1"/>
    <col min="775" max="775" width="27.09765625" style="412" customWidth="1"/>
    <col min="776" max="776" width="21.5" style="412" customWidth="1"/>
    <col min="777" max="777" width="18.3984375" style="412" customWidth="1"/>
    <col min="778" max="1027" width="9.19921875" style="412"/>
    <col min="1028" max="1028" width="9.59765625" style="412" customWidth="1"/>
    <col min="1029" max="1029" width="36.59765625" style="412" customWidth="1"/>
    <col min="1030" max="1030" width="29.3984375" style="412" customWidth="1"/>
    <col min="1031" max="1031" width="27.09765625" style="412" customWidth="1"/>
    <col min="1032" max="1032" width="21.5" style="412" customWidth="1"/>
    <col min="1033" max="1033" width="18.3984375" style="412" customWidth="1"/>
    <col min="1034" max="1283" width="9.19921875" style="412"/>
    <col min="1284" max="1284" width="9.59765625" style="412" customWidth="1"/>
    <col min="1285" max="1285" width="36.59765625" style="412" customWidth="1"/>
    <col min="1286" max="1286" width="29.3984375" style="412" customWidth="1"/>
    <col min="1287" max="1287" width="27.09765625" style="412" customWidth="1"/>
    <col min="1288" max="1288" width="21.5" style="412" customWidth="1"/>
    <col min="1289" max="1289" width="18.3984375" style="412" customWidth="1"/>
    <col min="1290" max="1539" width="9.19921875" style="412"/>
    <col min="1540" max="1540" width="9.59765625" style="412" customWidth="1"/>
    <col min="1541" max="1541" width="36.59765625" style="412" customWidth="1"/>
    <col min="1542" max="1542" width="29.3984375" style="412" customWidth="1"/>
    <col min="1543" max="1543" width="27.09765625" style="412" customWidth="1"/>
    <col min="1544" max="1544" width="21.5" style="412" customWidth="1"/>
    <col min="1545" max="1545" width="18.3984375" style="412" customWidth="1"/>
    <col min="1546" max="1795" width="9.19921875" style="412"/>
    <col min="1796" max="1796" width="9.59765625" style="412" customWidth="1"/>
    <col min="1797" max="1797" width="36.59765625" style="412" customWidth="1"/>
    <col min="1798" max="1798" width="29.3984375" style="412" customWidth="1"/>
    <col min="1799" max="1799" width="27.09765625" style="412" customWidth="1"/>
    <col min="1800" max="1800" width="21.5" style="412" customWidth="1"/>
    <col min="1801" max="1801" width="18.3984375" style="412" customWidth="1"/>
    <col min="1802" max="2051" width="9.19921875" style="412"/>
    <col min="2052" max="2052" width="9.59765625" style="412" customWidth="1"/>
    <col min="2053" max="2053" width="36.59765625" style="412" customWidth="1"/>
    <col min="2054" max="2054" width="29.3984375" style="412" customWidth="1"/>
    <col min="2055" max="2055" width="27.09765625" style="412" customWidth="1"/>
    <col min="2056" max="2056" width="21.5" style="412" customWidth="1"/>
    <col min="2057" max="2057" width="18.3984375" style="412" customWidth="1"/>
    <col min="2058" max="2307" width="9.19921875" style="412"/>
    <col min="2308" max="2308" width="9.59765625" style="412" customWidth="1"/>
    <col min="2309" max="2309" width="36.59765625" style="412" customWidth="1"/>
    <col min="2310" max="2310" width="29.3984375" style="412" customWidth="1"/>
    <col min="2311" max="2311" width="27.09765625" style="412" customWidth="1"/>
    <col min="2312" max="2312" width="21.5" style="412" customWidth="1"/>
    <col min="2313" max="2313" width="18.3984375" style="412" customWidth="1"/>
    <col min="2314" max="2563" width="9.19921875" style="412"/>
    <col min="2564" max="2564" width="9.59765625" style="412" customWidth="1"/>
    <col min="2565" max="2565" width="36.59765625" style="412" customWidth="1"/>
    <col min="2566" max="2566" width="29.3984375" style="412" customWidth="1"/>
    <col min="2567" max="2567" width="27.09765625" style="412" customWidth="1"/>
    <col min="2568" max="2568" width="21.5" style="412" customWidth="1"/>
    <col min="2569" max="2569" width="18.3984375" style="412" customWidth="1"/>
    <col min="2570" max="2819" width="9.19921875" style="412"/>
    <col min="2820" max="2820" width="9.59765625" style="412" customWidth="1"/>
    <col min="2821" max="2821" width="36.59765625" style="412" customWidth="1"/>
    <col min="2822" max="2822" width="29.3984375" style="412" customWidth="1"/>
    <col min="2823" max="2823" width="27.09765625" style="412" customWidth="1"/>
    <col min="2824" max="2824" width="21.5" style="412" customWidth="1"/>
    <col min="2825" max="2825" width="18.3984375" style="412" customWidth="1"/>
    <col min="2826" max="3075" width="9.19921875" style="412"/>
    <col min="3076" max="3076" width="9.59765625" style="412" customWidth="1"/>
    <col min="3077" max="3077" width="36.59765625" style="412" customWidth="1"/>
    <col min="3078" max="3078" width="29.3984375" style="412" customWidth="1"/>
    <col min="3079" max="3079" width="27.09765625" style="412" customWidth="1"/>
    <col min="3080" max="3080" width="21.5" style="412" customWidth="1"/>
    <col min="3081" max="3081" width="18.3984375" style="412" customWidth="1"/>
    <col min="3082" max="3331" width="9.19921875" style="412"/>
    <col min="3332" max="3332" width="9.59765625" style="412" customWidth="1"/>
    <col min="3333" max="3333" width="36.59765625" style="412" customWidth="1"/>
    <col min="3334" max="3334" width="29.3984375" style="412" customWidth="1"/>
    <col min="3335" max="3335" width="27.09765625" style="412" customWidth="1"/>
    <col min="3336" max="3336" width="21.5" style="412" customWidth="1"/>
    <col min="3337" max="3337" width="18.3984375" style="412" customWidth="1"/>
    <col min="3338" max="3587" width="9.19921875" style="412"/>
    <col min="3588" max="3588" width="9.59765625" style="412" customWidth="1"/>
    <col min="3589" max="3589" width="36.59765625" style="412" customWidth="1"/>
    <col min="3590" max="3590" width="29.3984375" style="412" customWidth="1"/>
    <col min="3591" max="3591" width="27.09765625" style="412" customWidth="1"/>
    <col min="3592" max="3592" width="21.5" style="412" customWidth="1"/>
    <col min="3593" max="3593" width="18.3984375" style="412" customWidth="1"/>
    <col min="3594" max="3843" width="9.19921875" style="412"/>
    <col min="3844" max="3844" width="9.59765625" style="412" customWidth="1"/>
    <col min="3845" max="3845" width="36.59765625" style="412" customWidth="1"/>
    <col min="3846" max="3846" width="29.3984375" style="412" customWidth="1"/>
    <col min="3847" max="3847" width="27.09765625" style="412" customWidth="1"/>
    <col min="3848" max="3848" width="21.5" style="412" customWidth="1"/>
    <col min="3849" max="3849" width="18.3984375" style="412" customWidth="1"/>
    <col min="3850" max="4099" width="9.19921875" style="412"/>
    <col min="4100" max="4100" width="9.59765625" style="412" customWidth="1"/>
    <col min="4101" max="4101" width="36.59765625" style="412" customWidth="1"/>
    <col min="4102" max="4102" width="29.3984375" style="412" customWidth="1"/>
    <col min="4103" max="4103" width="27.09765625" style="412" customWidth="1"/>
    <col min="4104" max="4104" width="21.5" style="412" customWidth="1"/>
    <col min="4105" max="4105" width="18.3984375" style="412" customWidth="1"/>
    <col min="4106" max="4355" width="9.19921875" style="412"/>
    <col min="4356" max="4356" width="9.59765625" style="412" customWidth="1"/>
    <col min="4357" max="4357" width="36.59765625" style="412" customWidth="1"/>
    <col min="4358" max="4358" width="29.3984375" style="412" customWidth="1"/>
    <col min="4359" max="4359" width="27.09765625" style="412" customWidth="1"/>
    <col min="4360" max="4360" width="21.5" style="412" customWidth="1"/>
    <col min="4361" max="4361" width="18.3984375" style="412" customWidth="1"/>
    <col min="4362" max="4611" width="9.19921875" style="412"/>
    <col min="4612" max="4612" width="9.59765625" style="412" customWidth="1"/>
    <col min="4613" max="4613" width="36.59765625" style="412" customWidth="1"/>
    <col min="4614" max="4614" width="29.3984375" style="412" customWidth="1"/>
    <col min="4615" max="4615" width="27.09765625" style="412" customWidth="1"/>
    <col min="4616" max="4616" width="21.5" style="412" customWidth="1"/>
    <col min="4617" max="4617" width="18.3984375" style="412" customWidth="1"/>
    <col min="4618" max="4867" width="9.19921875" style="412"/>
    <col min="4868" max="4868" width="9.59765625" style="412" customWidth="1"/>
    <col min="4869" max="4869" width="36.59765625" style="412" customWidth="1"/>
    <col min="4870" max="4870" width="29.3984375" style="412" customWidth="1"/>
    <col min="4871" max="4871" width="27.09765625" style="412" customWidth="1"/>
    <col min="4872" max="4872" width="21.5" style="412" customWidth="1"/>
    <col min="4873" max="4873" width="18.3984375" style="412" customWidth="1"/>
    <col min="4874" max="5123" width="9.19921875" style="412"/>
    <col min="5124" max="5124" width="9.59765625" style="412" customWidth="1"/>
    <col min="5125" max="5125" width="36.59765625" style="412" customWidth="1"/>
    <col min="5126" max="5126" width="29.3984375" style="412" customWidth="1"/>
    <col min="5127" max="5127" width="27.09765625" style="412" customWidth="1"/>
    <col min="5128" max="5128" width="21.5" style="412" customWidth="1"/>
    <col min="5129" max="5129" width="18.3984375" style="412" customWidth="1"/>
    <col min="5130" max="5379" width="9.19921875" style="412"/>
    <col min="5380" max="5380" width="9.59765625" style="412" customWidth="1"/>
    <col min="5381" max="5381" width="36.59765625" style="412" customWidth="1"/>
    <col min="5382" max="5382" width="29.3984375" style="412" customWidth="1"/>
    <col min="5383" max="5383" width="27.09765625" style="412" customWidth="1"/>
    <col min="5384" max="5384" width="21.5" style="412" customWidth="1"/>
    <col min="5385" max="5385" width="18.3984375" style="412" customWidth="1"/>
    <col min="5386" max="5635" width="9.19921875" style="412"/>
    <col min="5636" max="5636" width="9.59765625" style="412" customWidth="1"/>
    <col min="5637" max="5637" width="36.59765625" style="412" customWidth="1"/>
    <col min="5638" max="5638" width="29.3984375" style="412" customWidth="1"/>
    <col min="5639" max="5639" width="27.09765625" style="412" customWidth="1"/>
    <col min="5640" max="5640" width="21.5" style="412" customWidth="1"/>
    <col min="5641" max="5641" width="18.3984375" style="412" customWidth="1"/>
    <col min="5642" max="5891" width="9.19921875" style="412"/>
    <col min="5892" max="5892" width="9.59765625" style="412" customWidth="1"/>
    <col min="5893" max="5893" width="36.59765625" style="412" customWidth="1"/>
    <col min="5894" max="5894" width="29.3984375" style="412" customWidth="1"/>
    <col min="5895" max="5895" width="27.09765625" style="412" customWidth="1"/>
    <col min="5896" max="5896" width="21.5" style="412" customWidth="1"/>
    <col min="5897" max="5897" width="18.3984375" style="412" customWidth="1"/>
    <col min="5898" max="6147" width="9.19921875" style="412"/>
    <col min="6148" max="6148" width="9.59765625" style="412" customWidth="1"/>
    <col min="6149" max="6149" width="36.59765625" style="412" customWidth="1"/>
    <col min="6150" max="6150" width="29.3984375" style="412" customWidth="1"/>
    <col min="6151" max="6151" width="27.09765625" style="412" customWidth="1"/>
    <col min="6152" max="6152" width="21.5" style="412" customWidth="1"/>
    <col min="6153" max="6153" width="18.3984375" style="412" customWidth="1"/>
    <col min="6154" max="6403" width="9.19921875" style="412"/>
    <col min="6404" max="6404" width="9.59765625" style="412" customWidth="1"/>
    <col min="6405" max="6405" width="36.59765625" style="412" customWidth="1"/>
    <col min="6406" max="6406" width="29.3984375" style="412" customWidth="1"/>
    <col min="6407" max="6407" width="27.09765625" style="412" customWidth="1"/>
    <col min="6408" max="6408" width="21.5" style="412" customWidth="1"/>
    <col min="6409" max="6409" width="18.3984375" style="412" customWidth="1"/>
    <col min="6410" max="6659" width="9.19921875" style="412"/>
    <col min="6660" max="6660" width="9.59765625" style="412" customWidth="1"/>
    <col min="6661" max="6661" width="36.59765625" style="412" customWidth="1"/>
    <col min="6662" max="6662" width="29.3984375" style="412" customWidth="1"/>
    <col min="6663" max="6663" width="27.09765625" style="412" customWidth="1"/>
    <col min="6664" max="6664" width="21.5" style="412" customWidth="1"/>
    <col min="6665" max="6665" width="18.3984375" style="412" customWidth="1"/>
    <col min="6666" max="6915" width="9.19921875" style="412"/>
    <col min="6916" max="6916" width="9.59765625" style="412" customWidth="1"/>
    <col min="6917" max="6917" width="36.59765625" style="412" customWidth="1"/>
    <col min="6918" max="6918" width="29.3984375" style="412" customWidth="1"/>
    <col min="6919" max="6919" width="27.09765625" style="412" customWidth="1"/>
    <col min="6920" max="6920" width="21.5" style="412" customWidth="1"/>
    <col min="6921" max="6921" width="18.3984375" style="412" customWidth="1"/>
    <col min="6922" max="7171" width="9.19921875" style="412"/>
    <col min="7172" max="7172" width="9.59765625" style="412" customWidth="1"/>
    <col min="7173" max="7173" width="36.59765625" style="412" customWidth="1"/>
    <col min="7174" max="7174" width="29.3984375" style="412" customWidth="1"/>
    <col min="7175" max="7175" width="27.09765625" style="412" customWidth="1"/>
    <col min="7176" max="7176" width="21.5" style="412" customWidth="1"/>
    <col min="7177" max="7177" width="18.3984375" style="412" customWidth="1"/>
    <col min="7178" max="7427" width="9.19921875" style="412"/>
    <col min="7428" max="7428" width="9.59765625" style="412" customWidth="1"/>
    <col min="7429" max="7429" width="36.59765625" style="412" customWidth="1"/>
    <col min="7430" max="7430" width="29.3984375" style="412" customWidth="1"/>
    <col min="7431" max="7431" width="27.09765625" style="412" customWidth="1"/>
    <col min="7432" max="7432" width="21.5" style="412" customWidth="1"/>
    <col min="7433" max="7433" width="18.3984375" style="412" customWidth="1"/>
    <col min="7434" max="7683" width="9.19921875" style="412"/>
    <col min="7684" max="7684" width="9.59765625" style="412" customWidth="1"/>
    <col min="7685" max="7685" width="36.59765625" style="412" customWidth="1"/>
    <col min="7686" max="7686" width="29.3984375" style="412" customWidth="1"/>
    <col min="7687" max="7687" width="27.09765625" style="412" customWidth="1"/>
    <col min="7688" max="7688" width="21.5" style="412" customWidth="1"/>
    <col min="7689" max="7689" width="18.3984375" style="412" customWidth="1"/>
    <col min="7690" max="7939" width="9.19921875" style="412"/>
    <col min="7940" max="7940" width="9.59765625" style="412" customWidth="1"/>
    <col min="7941" max="7941" width="36.59765625" style="412" customWidth="1"/>
    <col min="7942" max="7942" width="29.3984375" style="412" customWidth="1"/>
    <col min="7943" max="7943" width="27.09765625" style="412" customWidth="1"/>
    <col min="7944" max="7944" width="21.5" style="412" customWidth="1"/>
    <col min="7945" max="7945" width="18.3984375" style="412" customWidth="1"/>
    <col min="7946" max="8195" width="9.19921875" style="412"/>
    <col min="8196" max="8196" width="9.59765625" style="412" customWidth="1"/>
    <col min="8197" max="8197" width="36.59765625" style="412" customWidth="1"/>
    <col min="8198" max="8198" width="29.3984375" style="412" customWidth="1"/>
    <col min="8199" max="8199" width="27.09765625" style="412" customWidth="1"/>
    <col min="8200" max="8200" width="21.5" style="412" customWidth="1"/>
    <col min="8201" max="8201" width="18.3984375" style="412" customWidth="1"/>
    <col min="8202" max="8451" width="9.19921875" style="412"/>
    <col min="8452" max="8452" width="9.59765625" style="412" customWidth="1"/>
    <col min="8453" max="8453" width="36.59765625" style="412" customWidth="1"/>
    <col min="8454" max="8454" width="29.3984375" style="412" customWidth="1"/>
    <col min="8455" max="8455" width="27.09765625" style="412" customWidth="1"/>
    <col min="8456" max="8456" width="21.5" style="412" customWidth="1"/>
    <col min="8457" max="8457" width="18.3984375" style="412" customWidth="1"/>
    <col min="8458" max="8707" width="9.19921875" style="412"/>
    <col min="8708" max="8708" width="9.59765625" style="412" customWidth="1"/>
    <col min="8709" max="8709" width="36.59765625" style="412" customWidth="1"/>
    <col min="8710" max="8710" width="29.3984375" style="412" customWidth="1"/>
    <col min="8711" max="8711" width="27.09765625" style="412" customWidth="1"/>
    <col min="8712" max="8712" width="21.5" style="412" customWidth="1"/>
    <col min="8713" max="8713" width="18.3984375" style="412" customWidth="1"/>
    <col min="8714" max="8963" width="9.19921875" style="412"/>
    <col min="8964" max="8964" width="9.59765625" style="412" customWidth="1"/>
    <col min="8965" max="8965" width="36.59765625" style="412" customWidth="1"/>
    <col min="8966" max="8966" width="29.3984375" style="412" customWidth="1"/>
    <col min="8967" max="8967" width="27.09765625" style="412" customWidth="1"/>
    <col min="8968" max="8968" width="21.5" style="412" customWidth="1"/>
    <col min="8969" max="8969" width="18.3984375" style="412" customWidth="1"/>
    <col min="8970" max="9219" width="9.19921875" style="412"/>
    <col min="9220" max="9220" width="9.59765625" style="412" customWidth="1"/>
    <col min="9221" max="9221" width="36.59765625" style="412" customWidth="1"/>
    <col min="9222" max="9222" width="29.3984375" style="412" customWidth="1"/>
    <col min="9223" max="9223" width="27.09765625" style="412" customWidth="1"/>
    <col min="9224" max="9224" width="21.5" style="412" customWidth="1"/>
    <col min="9225" max="9225" width="18.3984375" style="412" customWidth="1"/>
    <col min="9226" max="9475" width="9.19921875" style="412"/>
    <col min="9476" max="9476" width="9.59765625" style="412" customWidth="1"/>
    <col min="9477" max="9477" width="36.59765625" style="412" customWidth="1"/>
    <col min="9478" max="9478" width="29.3984375" style="412" customWidth="1"/>
    <col min="9479" max="9479" width="27.09765625" style="412" customWidth="1"/>
    <col min="9480" max="9480" width="21.5" style="412" customWidth="1"/>
    <col min="9481" max="9481" width="18.3984375" style="412" customWidth="1"/>
    <col min="9482" max="9731" width="9.19921875" style="412"/>
    <col min="9732" max="9732" width="9.59765625" style="412" customWidth="1"/>
    <col min="9733" max="9733" width="36.59765625" style="412" customWidth="1"/>
    <col min="9734" max="9734" width="29.3984375" style="412" customWidth="1"/>
    <col min="9735" max="9735" width="27.09765625" style="412" customWidth="1"/>
    <col min="9736" max="9736" width="21.5" style="412" customWidth="1"/>
    <col min="9737" max="9737" width="18.3984375" style="412" customWidth="1"/>
    <col min="9738" max="9987" width="9.19921875" style="412"/>
    <col min="9988" max="9988" width="9.59765625" style="412" customWidth="1"/>
    <col min="9989" max="9989" width="36.59765625" style="412" customWidth="1"/>
    <col min="9990" max="9990" width="29.3984375" style="412" customWidth="1"/>
    <col min="9991" max="9991" width="27.09765625" style="412" customWidth="1"/>
    <col min="9992" max="9992" width="21.5" style="412" customWidth="1"/>
    <col min="9993" max="9993" width="18.3984375" style="412" customWidth="1"/>
    <col min="9994" max="10243" width="9.19921875" style="412"/>
    <col min="10244" max="10244" width="9.59765625" style="412" customWidth="1"/>
    <col min="10245" max="10245" width="36.59765625" style="412" customWidth="1"/>
    <col min="10246" max="10246" width="29.3984375" style="412" customWidth="1"/>
    <col min="10247" max="10247" width="27.09765625" style="412" customWidth="1"/>
    <col min="10248" max="10248" width="21.5" style="412" customWidth="1"/>
    <col min="10249" max="10249" width="18.3984375" style="412" customWidth="1"/>
    <col min="10250" max="10499" width="9.19921875" style="412"/>
    <col min="10500" max="10500" width="9.59765625" style="412" customWidth="1"/>
    <col min="10501" max="10501" width="36.59765625" style="412" customWidth="1"/>
    <col min="10502" max="10502" width="29.3984375" style="412" customWidth="1"/>
    <col min="10503" max="10503" width="27.09765625" style="412" customWidth="1"/>
    <col min="10504" max="10504" width="21.5" style="412" customWidth="1"/>
    <col min="10505" max="10505" width="18.3984375" style="412" customWidth="1"/>
    <col min="10506" max="10755" width="9.19921875" style="412"/>
    <col min="10756" max="10756" width="9.59765625" style="412" customWidth="1"/>
    <col min="10757" max="10757" width="36.59765625" style="412" customWidth="1"/>
    <col min="10758" max="10758" width="29.3984375" style="412" customWidth="1"/>
    <col min="10759" max="10759" width="27.09765625" style="412" customWidth="1"/>
    <col min="10760" max="10760" width="21.5" style="412" customWidth="1"/>
    <col min="10761" max="10761" width="18.3984375" style="412" customWidth="1"/>
    <col min="10762" max="11011" width="9.19921875" style="412"/>
    <col min="11012" max="11012" width="9.59765625" style="412" customWidth="1"/>
    <col min="11013" max="11013" width="36.59765625" style="412" customWidth="1"/>
    <col min="11014" max="11014" width="29.3984375" style="412" customWidth="1"/>
    <col min="11015" max="11015" width="27.09765625" style="412" customWidth="1"/>
    <col min="11016" max="11016" width="21.5" style="412" customWidth="1"/>
    <col min="11017" max="11017" width="18.3984375" style="412" customWidth="1"/>
    <col min="11018" max="11267" width="9.19921875" style="412"/>
    <col min="11268" max="11268" width="9.59765625" style="412" customWidth="1"/>
    <col min="11269" max="11269" width="36.59765625" style="412" customWidth="1"/>
    <col min="11270" max="11270" width="29.3984375" style="412" customWidth="1"/>
    <col min="11271" max="11271" width="27.09765625" style="412" customWidth="1"/>
    <col min="11272" max="11272" width="21.5" style="412" customWidth="1"/>
    <col min="11273" max="11273" width="18.3984375" style="412" customWidth="1"/>
    <col min="11274" max="11523" width="9.19921875" style="412"/>
    <col min="11524" max="11524" width="9.59765625" style="412" customWidth="1"/>
    <col min="11525" max="11525" width="36.59765625" style="412" customWidth="1"/>
    <col min="11526" max="11526" width="29.3984375" style="412" customWidth="1"/>
    <col min="11527" max="11527" width="27.09765625" style="412" customWidth="1"/>
    <col min="11528" max="11528" width="21.5" style="412" customWidth="1"/>
    <col min="11529" max="11529" width="18.3984375" style="412" customWidth="1"/>
    <col min="11530" max="11779" width="9.19921875" style="412"/>
    <col min="11780" max="11780" width="9.59765625" style="412" customWidth="1"/>
    <col min="11781" max="11781" width="36.59765625" style="412" customWidth="1"/>
    <col min="11782" max="11782" width="29.3984375" style="412" customWidth="1"/>
    <col min="11783" max="11783" width="27.09765625" style="412" customWidth="1"/>
    <col min="11784" max="11784" width="21.5" style="412" customWidth="1"/>
    <col min="11785" max="11785" width="18.3984375" style="412" customWidth="1"/>
    <col min="11786" max="12035" width="9.19921875" style="412"/>
    <col min="12036" max="12036" width="9.59765625" style="412" customWidth="1"/>
    <col min="12037" max="12037" width="36.59765625" style="412" customWidth="1"/>
    <col min="12038" max="12038" width="29.3984375" style="412" customWidth="1"/>
    <col min="12039" max="12039" width="27.09765625" style="412" customWidth="1"/>
    <col min="12040" max="12040" width="21.5" style="412" customWidth="1"/>
    <col min="12041" max="12041" width="18.3984375" style="412" customWidth="1"/>
    <col min="12042" max="12291" width="9.19921875" style="412"/>
    <col min="12292" max="12292" width="9.59765625" style="412" customWidth="1"/>
    <col min="12293" max="12293" width="36.59765625" style="412" customWidth="1"/>
    <col min="12294" max="12294" width="29.3984375" style="412" customWidth="1"/>
    <col min="12295" max="12295" width="27.09765625" style="412" customWidth="1"/>
    <col min="12296" max="12296" width="21.5" style="412" customWidth="1"/>
    <col min="12297" max="12297" width="18.3984375" style="412" customWidth="1"/>
    <col min="12298" max="12547" width="9.19921875" style="412"/>
    <col min="12548" max="12548" width="9.59765625" style="412" customWidth="1"/>
    <col min="12549" max="12549" width="36.59765625" style="412" customWidth="1"/>
    <col min="12550" max="12550" width="29.3984375" style="412" customWidth="1"/>
    <col min="12551" max="12551" width="27.09765625" style="412" customWidth="1"/>
    <col min="12552" max="12552" width="21.5" style="412" customWidth="1"/>
    <col min="12553" max="12553" width="18.3984375" style="412" customWidth="1"/>
    <col min="12554" max="12803" width="9.19921875" style="412"/>
    <col min="12804" max="12804" width="9.59765625" style="412" customWidth="1"/>
    <col min="12805" max="12805" width="36.59765625" style="412" customWidth="1"/>
    <col min="12806" max="12806" width="29.3984375" style="412" customWidth="1"/>
    <col min="12807" max="12807" width="27.09765625" style="412" customWidth="1"/>
    <col min="12808" max="12808" width="21.5" style="412" customWidth="1"/>
    <col min="12809" max="12809" width="18.3984375" style="412" customWidth="1"/>
    <col min="12810" max="13059" width="9.19921875" style="412"/>
    <col min="13060" max="13060" width="9.59765625" style="412" customWidth="1"/>
    <col min="13061" max="13061" width="36.59765625" style="412" customWidth="1"/>
    <col min="13062" max="13062" width="29.3984375" style="412" customWidth="1"/>
    <col min="13063" max="13063" width="27.09765625" style="412" customWidth="1"/>
    <col min="13064" max="13064" width="21.5" style="412" customWidth="1"/>
    <col min="13065" max="13065" width="18.3984375" style="412" customWidth="1"/>
    <col min="13066" max="13315" width="9.19921875" style="412"/>
    <col min="13316" max="13316" width="9.59765625" style="412" customWidth="1"/>
    <col min="13317" max="13317" width="36.59765625" style="412" customWidth="1"/>
    <col min="13318" max="13318" width="29.3984375" style="412" customWidth="1"/>
    <col min="13319" max="13319" width="27.09765625" style="412" customWidth="1"/>
    <col min="13320" max="13320" width="21.5" style="412" customWidth="1"/>
    <col min="13321" max="13321" width="18.3984375" style="412" customWidth="1"/>
    <col min="13322" max="13571" width="9.19921875" style="412"/>
    <col min="13572" max="13572" width="9.59765625" style="412" customWidth="1"/>
    <col min="13573" max="13573" width="36.59765625" style="412" customWidth="1"/>
    <col min="13574" max="13574" width="29.3984375" style="412" customWidth="1"/>
    <col min="13575" max="13575" width="27.09765625" style="412" customWidth="1"/>
    <col min="13576" max="13576" width="21.5" style="412" customWidth="1"/>
    <col min="13577" max="13577" width="18.3984375" style="412" customWidth="1"/>
    <col min="13578" max="13827" width="9.19921875" style="412"/>
    <col min="13828" max="13828" width="9.59765625" style="412" customWidth="1"/>
    <col min="13829" max="13829" width="36.59765625" style="412" customWidth="1"/>
    <col min="13830" max="13830" width="29.3984375" style="412" customWidth="1"/>
    <col min="13831" max="13831" width="27.09765625" style="412" customWidth="1"/>
    <col min="13832" max="13832" width="21.5" style="412" customWidth="1"/>
    <col min="13833" max="13833" width="18.3984375" style="412" customWidth="1"/>
    <col min="13834" max="14083" width="9.19921875" style="412"/>
    <col min="14084" max="14084" width="9.59765625" style="412" customWidth="1"/>
    <col min="14085" max="14085" width="36.59765625" style="412" customWidth="1"/>
    <col min="14086" max="14086" width="29.3984375" style="412" customWidth="1"/>
    <col min="14087" max="14087" width="27.09765625" style="412" customWidth="1"/>
    <col min="14088" max="14088" width="21.5" style="412" customWidth="1"/>
    <col min="14089" max="14089" width="18.3984375" style="412" customWidth="1"/>
    <col min="14090" max="14339" width="9.19921875" style="412"/>
    <col min="14340" max="14340" width="9.59765625" style="412" customWidth="1"/>
    <col min="14341" max="14341" width="36.59765625" style="412" customWidth="1"/>
    <col min="14342" max="14342" width="29.3984375" style="412" customWidth="1"/>
    <col min="14343" max="14343" width="27.09765625" style="412" customWidth="1"/>
    <col min="14344" max="14344" width="21.5" style="412" customWidth="1"/>
    <col min="14345" max="14345" width="18.3984375" style="412" customWidth="1"/>
    <col min="14346" max="14595" width="9.19921875" style="412"/>
    <col min="14596" max="14596" width="9.59765625" style="412" customWidth="1"/>
    <col min="14597" max="14597" width="36.59765625" style="412" customWidth="1"/>
    <col min="14598" max="14598" width="29.3984375" style="412" customWidth="1"/>
    <col min="14599" max="14599" width="27.09765625" style="412" customWidth="1"/>
    <col min="14600" max="14600" width="21.5" style="412" customWidth="1"/>
    <col min="14601" max="14601" width="18.3984375" style="412" customWidth="1"/>
    <col min="14602" max="14851" width="9.19921875" style="412"/>
    <col min="14852" max="14852" width="9.59765625" style="412" customWidth="1"/>
    <col min="14853" max="14853" width="36.59765625" style="412" customWidth="1"/>
    <col min="14854" max="14854" width="29.3984375" style="412" customWidth="1"/>
    <col min="14855" max="14855" width="27.09765625" style="412" customWidth="1"/>
    <col min="14856" max="14856" width="21.5" style="412" customWidth="1"/>
    <col min="14857" max="14857" width="18.3984375" style="412" customWidth="1"/>
    <col min="14858" max="15107" width="9.19921875" style="412"/>
    <col min="15108" max="15108" width="9.59765625" style="412" customWidth="1"/>
    <col min="15109" max="15109" width="36.59765625" style="412" customWidth="1"/>
    <col min="15110" max="15110" width="29.3984375" style="412" customWidth="1"/>
    <col min="15111" max="15111" width="27.09765625" style="412" customWidth="1"/>
    <col min="15112" max="15112" width="21.5" style="412" customWidth="1"/>
    <col min="15113" max="15113" width="18.3984375" style="412" customWidth="1"/>
    <col min="15114" max="15363" width="9.19921875" style="412"/>
    <col min="15364" max="15364" width="9.59765625" style="412" customWidth="1"/>
    <col min="15365" max="15365" width="36.59765625" style="412" customWidth="1"/>
    <col min="15366" max="15366" width="29.3984375" style="412" customWidth="1"/>
    <col min="15367" max="15367" width="27.09765625" style="412" customWidth="1"/>
    <col min="15368" max="15368" width="21.5" style="412" customWidth="1"/>
    <col min="15369" max="15369" width="18.3984375" style="412" customWidth="1"/>
    <col min="15370" max="15619" width="9.19921875" style="412"/>
    <col min="15620" max="15620" width="9.59765625" style="412" customWidth="1"/>
    <col min="15621" max="15621" width="36.59765625" style="412" customWidth="1"/>
    <col min="15622" max="15622" width="29.3984375" style="412" customWidth="1"/>
    <col min="15623" max="15623" width="27.09765625" style="412" customWidth="1"/>
    <col min="15624" max="15624" width="21.5" style="412" customWidth="1"/>
    <col min="15625" max="15625" width="18.3984375" style="412" customWidth="1"/>
    <col min="15626" max="15875" width="9.19921875" style="412"/>
    <col min="15876" max="15876" width="9.59765625" style="412" customWidth="1"/>
    <col min="15877" max="15877" width="36.59765625" style="412" customWidth="1"/>
    <col min="15878" max="15878" width="29.3984375" style="412" customWidth="1"/>
    <col min="15879" max="15879" width="27.09765625" style="412" customWidth="1"/>
    <col min="15880" max="15880" width="21.5" style="412" customWidth="1"/>
    <col min="15881" max="15881" width="18.3984375" style="412" customWidth="1"/>
    <col min="15882" max="16131" width="9.19921875" style="412"/>
    <col min="16132" max="16132" width="9.59765625" style="412" customWidth="1"/>
    <col min="16133" max="16133" width="36.59765625" style="412" customWidth="1"/>
    <col min="16134" max="16134" width="29.3984375" style="412" customWidth="1"/>
    <col min="16135" max="16135" width="27.09765625" style="412" customWidth="1"/>
    <col min="16136" max="16136" width="21.5" style="412" customWidth="1"/>
    <col min="16137" max="16137" width="18.3984375" style="412" customWidth="1"/>
    <col min="16138" max="16384" width="9.19921875" style="412"/>
  </cols>
  <sheetData>
    <row r="1" spans="1:9" s="6" customFormat="1" ht="24.75" customHeight="1" x14ac:dyDescent="0.3">
      <c r="A1" s="65"/>
      <c r="B1" s="64"/>
      <c r="C1" s="12"/>
      <c r="D1" s="1854" t="s">
        <v>1612</v>
      </c>
      <c r="E1" s="1932"/>
      <c r="F1" s="1932"/>
      <c r="G1" s="64"/>
      <c r="H1" s="64"/>
      <c r="I1" s="63"/>
    </row>
    <row r="2" spans="1:9" s="6" customFormat="1" ht="13.8" x14ac:dyDescent="0.25">
      <c r="A2" s="1650" t="s">
        <v>183</v>
      </c>
      <c r="B2" s="1651"/>
      <c r="C2" s="1651"/>
      <c r="D2" s="1651"/>
      <c r="E2" s="1651"/>
      <c r="F2" s="1651"/>
      <c r="G2" s="1651"/>
      <c r="H2" s="1651"/>
      <c r="I2" s="1652"/>
    </row>
    <row r="3" spans="1:9" s="6" customFormat="1" ht="13.8" x14ac:dyDescent="0.25">
      <c r="A3" s="1655" t="s">
        <v>1613</v>
      </c>
      <c r="B3" s="1656"/>
      <c r="C3" s="1656"/>
      <c r="D3" s="1656"/>
      <c r="E3" s="1656"/>
      <c r="F3" s="1656"/>
      <c r="G3" s="1656"/>
      <c r="H3" s="1656"/>
      <c r="I3" s="1657"/>
    </row>
    <row r="4" spans="1:9" s="6" customFormat="1" ht="21" customHeight="1" x14ac:dyDescent="0.25">
      <c r="A4" s="153"/>
      <c r="B4" s="120"/>
      <c r="C4" s="702"/>
      <c r="D4" s="1930" t="s">
        <v>1424</v>
      </c>
      <c r="E4" s="1930"/>
      <c r="F4" s="1930"/>
      <c r="G4" s="120"/>
      <c r="H4" s="120"/>
      <c r="I4" s="358"/>
    </row>
    <row r="5" spans="1:9" customFormat="1" x14ac:dyDescent="0.3"/>
    <row r="6" spans="1:9" s="494" customFormat="1" ht="13.8" thickBot="1" x14ac:dyDescent="0.3">
      <c r="A6" s="495"/>
      <c r="B6" s="495"/>
      <c r="C6" s="495"/>
      <c r="D6" s="495"/>
      <c r="E6" s="495" t="s">
        <v>187</v>
      </c>
      <c r="F6" s="495" t="s">
        <v>188</v>
      </c>
      <c r="G6" s="495" t="s">
        <v>14</v>
      </c>
      <c r="H6" s="495" t="s">
        <v>15</v>
      </c>
      <c r="I6" s="495" t="s">
        <v>189</v>
      </c>
    </row>
    <row r="7" spans="1:9" ht="28.5" customHeight="1" thickTop="1" x14ac:dyDescent="0.3">
      <c r="A7" s="1940" t="s">
        <v>288</v>
      </c>
      <c r="B7" s="1934" t="s">
        <v>192</v>
      </c>
      <c r="C7" s="1935"/>
      <c r="D7" s="1942" t="s">
        <v>200</v>
      </c>
      <c r="E7" s="1944" t="s">
        <v>1614</v>
      </c>
      <c r="F7" s="1946" t="s">
        <v>1615</v>
      </c>
      <c r="G7" s="496" t="s">
        <v>1616</v>
      </c>
      <c r="H7" s="742" t="s">
        <v>1617</v>
      </c>
      <c r="I7" s="497" t="s">
        <v>416</v>
      </c>
    </row>
    <row r="8" spans="1:9" ht="28.5" customHeight="1" thickBot="1" x14ac:dyDescent="0.35">
      <c r="A8" s="1941"/>
      <c r="B8" s="513" t="s">
        <v>199</v>
      </c>
      <c r="C8" s="519" t="s">
        <v>595</v>
      </c>
      <c r="D8" s="1943"/>
      <c r="E8" s="1945"/>
      <c r="F8" s="1947"/>
      <c r="G8" s="498" t="s">
        <v>1618</v>
      </c>
      <c r="H8" s="743" t="s">
        <v>1619</v>
      </c>
      <c r="I8" s="499"/>
    </row>
    <row r="9" spans="1:9" ht="19.5" customHeight="1" thickTop="1" x14ac:dyDescent="0.3">
      <c r="A9" s="500" t="s">
        <v>39</v>
      </c>
      <c r="B9" s="203">
        <v>610</v>
      </c>
      <c r="C9" s="501">
        <v>710</v>
      </c>
      <c r="D9" s="747" t="s">
        <v>202</v>
      </c>
      <c r="E9" s="1472">
        <f>'SCHEDULE I-1 REV REQUIREMENT'!H1</f>
        <v>0</v>
      </c>
      <c r="F9" s="1163"/>
      <c r="G9" s="1567"/>
      <c r="H9" s="1568"/>
      <c r="I9" s="744" t="s">
        <v>1620</v>
      </c>
    </row>
    <row r="10" spans="1:9" ht="19.5" customHeight="1" x14ac:dyDescent="0.3">
      <c r="A10" s="500" t="s">
        <v>40</v>
      </c>
      <c r="B10" s="203"/>
      <c r="C10" s="501">
        <v>711</v>
      </c>
      <c r="D10" s="747" t="s">
        <v>204</v>
      </c>
      <c r="E10" s="1472">
        <f>'SCHEDULE I-1 REV REQUIREMENT'!H11</f>
        <v>0</v>
      </c>
      <c r="F10" s="1163"/>
      <c r="G10" s="1567"/>
      <c r="H10" s="1568"/>
      <c r="I10" s="744" t="s">
        <v>1621</v>
      </c>
    </row>
    <row r="11" spans="1:9" ht="19.5" customHeight="1" x14ac:dyDescent="0.3">
      <c r="A11" s="502" t="s">
        <v>41</v>
      </c>
      <c r="B11" s="875">
        <v>615.1</v>
      </c>
      <c r="C11" s="501">
        <v>715.1</v>
      </c>
      <c r="D11" s="747" t="s">
        <v>1622</v>
      </c>
      <c r="E11" s="1473">
        <f>'SCHEDULE I-1 REV REQUIREMENT'!H12</f>
        <v>22072.6</v>
      </c>
      <c r="F11" s="1487">
        <v>0</v>
      </c>
      <c r="G11" s="1569"/>
      <c r="H11" s="1570">
        <f>E11</f>
        <v>22072.6</v>
      </c>
      <c r="I11" s="744" t="s">
        <v>1623</v>
      </c>
    </row>
    <row r="12" spans="1:9" x14ac:dyDescent="0.3">
      <c r="A12" s="502" t="s">
        <v>42</v>
      </c>
      <c r="B12" s="875">
        <v>618</v>
      </c>
      <c r="C12" s="501">
        <v>718</v>
      </c>
      <c r="D12" s="747" t="s">
        <v>208</v>
      </c>
      <c r="E12" s="1473">
        <f>'SCHEDULE I-1 REV REQUIREMENT'!H13</f>
        <v>3670.85</v>
      </c>
      <c r="F12" s="1487">
        <v>0</v>
      </c>
      <c r="G12" s="1569"/>
      <c r="H12" s="1570">
        <f>E12</f>
        <v>3670.85</v>
      </c>
      <c r="I12" s="744" t="s">
        <v>1624</v>
      </c>
    </row>
    <row r="13" spans="1:9" ht="19.5" customHeight="1" x14ac:dyDescent="0.3">
      <c r="A13" s="500" t="s">
        <v>43</v>
      </c>
      <c r="B13" s="203">
        <v>601.1</v>
      </c>
      <c r="C13" s="501">
        <v>701.1</v>
      </c>
      <c r="D13" s="747" t="s">
        <v>210</v>
      </c>
      <c r="E13" s="1473">
        <f>'SCHEDULE I-1 REV REQUIREMENT'!H14</f>
        <v>0</v>
      </c>
      <c r="F13" s="1488"/>
      <c r="G13" s="1567"/>
      <c r="H13" s="1568"/>
      <c r="I13" s="744" t="s">
        <v>1625</v>
      </c>
    </row>
    <row r="14" spans="1:9" ht="19.5" customHeight="1" x14ac:dyDescent="0.3">
      <c r="A14" s="502" t="s">
        <v>44</v>
      </c>
      <c r="B14" s="875">
        <v>620</v>
      </c>
      <c r="C14" s="501">
        <v>720</v>
      </c>
      <c r="D14" s="747" t="s">
        <v>1626</v>
      </c>
      <c r="E14" s="1473">
        <f>'SCHEDULE I-1 REV REQUIREMENT'!H15</f>
        <v>63330.07</v>
      </c>
      <c r="F14" s="1487">
        <f>F17</f>
        <v>0.14199999999999999</v>
      </c>
      <c r="G14" s="1569">
        <f>F14*E14</f>
        <v>8992.8699399999987</v>
      </c>
      <c r="H14" s="1570">
        <f>E14-G14</f>
        <v>54337.200060000003</v>
      </c>
      <c r="I14" s="744" t="s">
        <v>1627</v>
      </c>
    </row>
    <row r="15" spans="1:9" ht="19.5" customHeight="1" x14ac:dyDescent="0.3">
      <c r="A15" s="502" t="s">
        <v>45</v>
      </c>
      <c r="B15" s="875" t="s">
        <v>1628</v>
      </c>
      <c r="C15" s="501" t="s">
        <v>1629</v>
      </c>
      <c r="D15" s="747" t="s">
        <v>214</v>
      </c>
      <c r="E15" s="1473">
        <f>'SCHEDULE I-1 REV REQUIREMENT'!H16</f>
        <v>183751.03</v>
      </c>
      <c r="F15" s="1487">
        <v>1</v>
      </c>
      <c r="G15" s="1569">
        <f>F15*E15</f>
        <v>183751.03</v>
      </c>
      <c r="H15" s="1570">
        <f>E15-G15</f>
        <v>0</v>
      </c>
      <c r="I15" s="744" t="s">
        <v>1630</v>
      </c>
    </row>
    <row r="16" spans="1:9" ht="19.5" customHeight="1" x14ac:dyDescent="0.3">
      <c r="A16" s="502" t="s">
        <v>46</v>
      </c>
      <c r="B16" s="875">
        <v>650</v>
      </c>
      <c r="C16" s="501">
        <v>750</v>
      </c>
      <c r="D16" s="747" t="s">
        <v>216</v>
      </c>
      <c r="E16" s="1473">
        <f>'SCHEDULE I-1 REV REQUIREMENT'!H17</f>
        <v>0</v>
      </c>
      <c r="F16" s="1487"/>
      <c r="G16" s="1569"/>
      <c r="H16" s="1570"/>
      <c r="I16" s="744" t="s">
        <v>1631</v>
      </c>
    </row>
    <row r="17" spans="1:9" ht="19.5" customHeight="1" x14ac:dyDescent="0.3">
      <c r="A17" s="502" t="s">
        <v>47</v>
      </c>
      <c r="B17" s="875">
        <v>664</v>
      </c>
      <c r="C17" s="501">
        <v>764</v>
      </c>
      <c r="D17" s="747" t="s">
        <v>218</v>
      </c>
      <c r="E17" s="1473">
        <f>'SCHEDULE I-1 REV REQUIREMENT'!H18</f>
        <v>15575.68</v>
      </c>
      <c r="F17" s="1487">
        <f>F25</f>
        <v>0.14199999999999999</v>
      </c>
      <c r="G17" s="1569">
        <f>F17*E17</f>
        <v>2211.74656</v>
      </c>
      <c r="H17" s="1570">
        <f>E17-G17</f>
        <v>13363.933440000001</v>
      </c>
      <c r="I17" s="744" t="s">
        <v>1632</v>
      </c>
    </row>
    <row r="18" spans="1:9" ht="19.5" customHeight="1" x14ac:dyDescent="0.3">
      <c r="A18" s="502" t="s">
        <v>48</v>
      </c>
      <c r="B18" s="875">
        <v>601.20000000000005</v>
      </c>
      <c r="C18" s="501">
        <v>702.2</v>
      </c>
      <c r="D18" s="747" t="s">
        <v>220</v>
      </c>
      <c r="E18" s="1473">
        <f>'SCHEDULE I-1 REV REQUIREMENT'!H19</f>
        <v>0</v>
      </c>
      <c r="F18" s="1487"/>
      <c r="G18" s="1569"/>
      <c r="H18" s="1570"/>
      <c r="I18" s="744" t="s">
        <v>1633</v>
      </c>
    </row>
    <row r="19" spans="1:9" ht="19.5" customHeight="1" x14ac:dyDescent="0.3">
      <c r="A19" s="502" t="s">
        <v>50</v>
      </c>
      <c r="B19" s="875">
        <v>603</v>
      </c>
      <c r="C19" s="501">
        <v>703</v>
      </c>
      <c r="D19" s="747" t="s">
        <v>222</v>
      </c>
      <c r="E19" s="1473">
        <f>'SCHEDULE I-1 REV REQUIREMENT'!H20</f>
        <v>0</v>
      </c>
      <c r="F19" s="1487"/>
      <c r="G19" s="1569"/>
      <c r="H19" s="1570"/>
      <c r="I19" s="744" t="s">
        <v>1634</v>
      </c>
    </row>
    <row r="20" spans="1:9" ht="19.5" customHeight="1" x14ac:dyDescent="0.3">
      <c r="A20" s="502" t="s">
        <v>51</v>
      </c>
      <c r="B20" s="875">
        <v>604</v>
      </c>
      <c r="C20" s="501">
        <v>704</v>
      </c>
      <c r="D20" s="747" t="s">
        <v>224</v>
      </c>
      <c r="E20" s="1473">
        <f>'SCHEDULE I-1 REV REQUIREMENT'!H21</f>
        <v>0</v>
      </c>
      <c r="F20" s="1487"/>
      <c r="G20" s="1569"/>
      <c r="H20" s="1570"/>
      <c r="I20" s="744" t="s">
        <v>1635</v>
      </c>
    </row>
    <row r="21" spans="1:9" ht="19.5" customHeight="1" x14ac:dyDescent="0.3">
      <c r="A21" s="502" t="s">
        <v>226</v>
      </c>
      <c r="B21" s="875">
        <v>615.79999999999995</v>
      </c>
      <c r="C21" s="501">
        <v>715.8</v>
      </c>
      <c r="D21" s="747" t="s">
        <v>1636</v>
      </c>
      <c r="E21" s="1473">
        <f>'SCHEDULE I-1 REV REQUIREMENT'!H22</f>
        <v>0</v>
      </c>
      <c r="F21" s="1487"/>
      <c r="G21" s="1569"/>
      <c r="H21" s="1570"/>
      <c r="I21" s="744" t="s">
        <v>1637</v>
      </c>
    </row>
    <row r="22" spans="1:9" ht="19.5" customHeight="1" x14ac:dyDescent="0.3">
      <c r="A22" s="502" t="s">
        <v>229</v>
      </c>
      <c r="B22" s="875">
        <v>670</v>
      </c>
      <c r="C22" s="501">
        <v>770</v>
      </c>
      <c r="D22" s="747" t="s">
        <v>230</v>
      </c>
      <c r="E22" s="1473">
        <f>'SCHEDULE I-1 REV REQUIREMENT'!H23</f>
        <v>0</v>
      </c>
      <c r="F22" s="1487"/>
      <c r="G22" s="1569"/>
      <c r="H22" s="1570"/>
      <c r="I22" s="744" t="s">
        <v>1638</v>
      </c>
    </row>
    <row r="23" spans="1:9" ht="19.5" customHeight="1" x14ac:dyDescent="0.3">
      <c r="A23" s="502" t="s">
        <v>232</v>
      </c>
      <c r="B23" s="875">
        <v>676</v>
      </c>
      <c r="C23" s="501">
        <v>776</v>
      </c>
      <c r="D23" s="747" t="s">
        <v>233</v>
      </c>
      <c r="E23" s="1473">
        <f>'SCHEDULE I-1 REV REQUIREMENT'!H24</f>
        <v>0</v>
      </c>
      <c r="F23" s="1487"/>
      <c r="G23" s="1569"/>
      <c r="H23" s="1570"/>
      <c r="I23" s="744" t="s">
        <v>1639</v>
      </c>
    </row>
    <row r="24" spans="1:9" ht="19.5" customHeight="1" x14ac:dyDescent="0.3">
      <c r="A24" s="502" t="s">
        <v>235</v>
      </c>
      <c r="B24" s="875">
        <v>677</v>
      </c>
      <c r="C24" s="501">
        <v>777</v>
      </c>
      <c r="D24" s="747" t="s">
        <v>236</v>
      </c>
      <c r="E24" s="1473">
        <f>'SCHEDULE I-1 REV REQUIREMENT'!H25</f>
        <v>0</v>
      </c>
      <c r="F24" s="1487"/>
      <c r="G24" s="1569"/>
      <c r="H24" s="1570"/>
      <c r="I24" s="744" t="s">
        <v>1640</v>
      </c>
    </row>
    <row r="25" spans="1:9" ht="19.5" customHeight="1" x14ac:dyDescent="0.3">
      <c r="A25" s="502" t="s">
        <v>238</v>
      </c>
      <c r="B25" s="875" t="s">
        <v>1641</v>
      </c>
      <c r="C25" s="501" t="s">
        <v>1642</v>
      </c>
      <c r="D25" s="747" t="s">
        <v>239</v>
      </c>
      <c r="E25" s="1473">
        <f>'SCHEDULE I-1 REV REQUIREMENT'!H26</f>
        <v>7452.2999999999993</v>
      </c>
      <c r="F25" s="1487">
        <f>F26</f>
        <v>0.14199999999999999</v>
      </c>
      <c r="G25" s="1569">
        <f>F25*E25</f>
        <v>1058.2265999999997</v>
      </c>
      <c r="H25" s="1570">
        <f>E25-G25</f>
        <v>6394.0733999999993</v>
      </c>
      <c r="I25" s="744" t="s">
        <v>1643</v>
      </c>
    </row>
    <row r="26" spans="1:9" ht="19.5" customHeight="1" x14ac:dyDescent="0.3">
      <c r="A26" s="502" t="s">
        <v>241</v>
      </c>
      <c r="B26" s="875">
        <v>667</v>
      </c>
      <c r="C26" s="501">
        <v>767</v>
      </c>
      <c r="D26" s="747" t="s">
        <v>242</v>
      </c>
      <c r="E26" s="1473">
        <f>'SCHEDULE I-1 REV REQUIREMENT'!H27</f>
        <v>12917.71</v>
      </c>
      <c r="F26" s="1487">
        <f>F27</f>
        <v>0.14199999999999999</v>
      </c>
      <c r="G26" s="1569">
        <f>F26*E26</f>
        <v>1834.3148199999996</v>
      </c>
      <c r="H26" s="1570">
        <f>E26-G26</f>
        <v>11083.39518</v>
      </c>
      <c r="I26" s="744" t="s">
        <v>1644</v>
      </c>
    </row>
    <row r="27" spans="1:9" ht="19.5" customHeight="1" x14ac:dyDescent="0.3">
      <c r="A27" s="502" t="s">
        <v>244</v>
      </c>
      <c r="B27" s="875">
        <v>675</v>
      </c>
      <c r="C27" s="501">
        <v>775</v>
      </c>
      <c r="D27" s="747" t="s">
        <v>245</v>
      </c>
      <c r="E27" s="1473">
        <f>'SCHEDULE I-1 REV REQUIREMENT'!H28</f>
        <v>4446.1500000000005</v>
      </c>
      <c r="F27" s="1487">
        <v>0.14199999999999999</v>
      </c>
      <c r="G27" s="1569">
        <f>F27*E27</f>
        <v>631.35329999999999</v>
      </c>
      <c r="H27" s="1570">
        <f>E27-G27</f>
        <v>3814.7967000000008</v>
      </c>
      <c r="I27" s="744" t="s">
        <v>1645</v>
      </c>
    </row>
    <row r="28" spans="1:9" ht="19.5" customHeight="1" x14ac:dyDescent="0.3">
      <c r="A28" s="502" t="s">
        <v>247</v>
      </c>
      <c r="B28" s="514"/>
      <c r="C28" s="501"/>
      <c r="D28" s="747"/>
      <c r="E28" s="1473">
        <f>'SCHEDULE I-1 REV REQUIREMENT'!H29</f>
        <v>0</v>
      </c>
      <c r="F28" s="1487"/>
      <c r="G28" s="1569"/>
      <c r="H28" s="1570"/>
      <c r="I28" s="744" t="s">
        <v>1646</v>
      </c>
    </row>
    <row r="29" spans="1:9" ht="19.5" customHeight="1" x14ac:dyDescent="0.3">
      <c r="A29" s="502" t="s">
        <v>249</v>
      </c>
      <c r="B29" s="1936">
        <v>403</v>
      </c>
      <c r="C29" s="1937"/>
      <c r="D29" s="748" t="s">
        <v>1647</v>
      </c>
      <c r="E29" s="1473">
        <f>'SCHEDULE I-1 REV REQUIREMENT'!H31</f>
        <v>57813.008999999998</v>
      </c>
      <c r="F29" s="1487">
        <v>1</v>
      </c>
      <c r="G29" s="1569">
        <f>E29</f>
        <v>57813.008999999998</v>
      </c>
      <c r="H29" s="1570">
        <f>E29-G29</f>
        <v>0</v>
      </c>
      <c r="I29" s="744" t="s">
        <v>1648</v>
      </c>
    </row>
    <row r="30" spans="1:9" ht="19.5" customHeight="1" x14ac:dyDescent="0.3">
      <c r="A30" s="502" t="s">
        <v>252</v>
      </c>
      <c r="B30" s="1936">
        <v>408</v>
      </c>
      <c r="C30" s="1937"/>
      <c r="D30" s="748" t="s">
        <v>1649</v>
      </c>
      <c r="E30" s="1473">
        <f>'SCHEDULE I-1 REV REQUIREMENT'!H32</f>
        <v>12823.042284965632</v>
      </c>
      <c r="F30" s="1487">
        <v>1</v>
      </c>
      <c r="G30" s="1569">
        <f>E30</f>
        <v>12823.042284965632</v>
      </c>
      <c r="H30" s="1570">
        <f>E30-G30</f>
        <v>0</v>
      </c>
      <c r="I30" s="744" t="s">
        <v>1650</v>
      </c>
    </row>
    <row r="31" spans="1:9" ht="19.5" customHeight="1" thickBot="1" x14ac:dyDescent="0.35">
      <c r="A31" s="502" t="s">
        <v>255</v>
      </c>
      <c r="B31" s="1938" t="s">
        <v>1651</v>
      </c>
      <c r="C31" s="1939"/>
      <c r="D31" s="749" t="s">
        <v>1652</v>
      </c>
      <c r="E31" s="1473">
        <f>'SCHEDULE I-1 REV REQUIREMENT'!H33</f>
        <v>10836.181279473529</v>
      </c>
      <c r="F31" s="1489">
        <v>1</v>
      </c>
      <c r="G31" s="1571">
        <f>E31</f>
        <v>10836.181279473529</v>
      </c>
      <c r="H31" s="1570">
        <f>E31-G31</f>
        <v>0</v>
      </c>
      <c r="I31" s="744" t="s">
        <v>1653</v>
      </c>
    </row>
    <row r="32" spans="1:9" ht="19.5" customHeight="1" x14ac:dyDescent="0.3">
      <c r="A32" s="503" t="s">
        <v>258</v>
      </c>
      <c r="B32" s="515"/>
      <c r="C32" s="504"/>
      <c r="D32" s="505" t="s">
        <v>263</v>
      </c>
      <c r="E32" s="1474">
        <f>SUM(E9:E31)</f>
        <v>394688.6225644392</v>
      </c>
      <c r="F32" s="1490"/>
      <c r="G32" s="1474">
        <f>SUM(G9:G31)</f>
        <v>279951.77378443914</v>
      </c>
      <c r="H32" s="1474">
        <f>SUM(H9:H31)</f>
        <v>114736.84878</v>
      </c>
      <c r="I32" s="746" t="s">
        <v>1654</v>
      </c>
    </row>
    <row r="33" spans="1:9" ht="19.5" customHeight="1" thickBot="1" x14ac:dyDescent="0.35">
      <c r="A33" s="506" t="s">
        <v>262</v>
      </c>
      <c r="B33" s="516"/>
      <c r="C33" s="507"/>
      <c r="D33" s="508" t="s">
        <v>272</v>
      </c>
      <c r="E33" s="1475">
        <f>'SCHEDULE I-1 REV REQUIREMENT'!H37</f>
        <v>52580.505718794426</v>
      </c>
      <c r="F33" s="1491">
        <v>1</v>
      </c>
      <c r="G33" s="1572">
        <f>E33</f>
        <v>52580.505718794426</v>
      </c>
      <c r="H33" s="1570">
        <f>E33-G33</f>
        <v>0</v>
      </c>
      <c r="I33" s="745" t="s">
        <v>1655</v>
      </c>
    </row>
    <row r="34" spans="1:9" ht="19.5" customHeight="1" x14ac:dyDescent="0.3">
      <c r="A34" s="503" t="s">
        <v>265</v>
      </c>
      <c r="B34" s="515"/>
      <c r="C34" s="509"/>
      <c r="D34" s="505" t="s">
        <v>275</v>
      </c>
      <c r="E34" s="1474">
        <f>SUM(E32:E33)</f>
        <v>447269.12828323361</v>
      </c>
      <c r="F34" s="1492"/>
      <c r="G34" s="1573"/>
      <c r="H34" s="1574"/>
      <c r="I34" s="746" t="s">
        <v>1656</v>
      </c>
    </row>
    <row r="35" spans="1:9" ht="19.5" customHeight="1" thickBot="1" x14ac:dyDescent="0.35">
      <c r="A35" s="506" t="s">
        <v>268</v>
      </c>
      <c r="B35" s="516"/>
      <c r="C35" s="507"/>
      <c r="D35" s="508" t="s">
        <v>278</v>
      </c>
      <c r="E35" s="1475">
        <f>'SCHEDULE I-1 REV REQUIREMENT'!H39</f>
        <v>-14457.029999999999</v>
      </c>
      <c r="F35" s="1491">
        <v>0.5</v>
      </c>
      <c r="G35" s="1572">
        <f>F35*E35</f>
        <v>-7228.5149999999994</v>
      </c>
      <c r="H35" s="1475">
        <f>E35-G35</f>
        <v>-7228.5149999999994</v>
      </c>
      <c r="I35" s="745" t="s">
        <v>1657</v>
      </c>
    </row>
    <row r="36" spans="1:9" ht="27.75" customHeight="1" thickBot="1" x14ac:dyDescent="0.35">
      <c r="A36" s="510" t="s">
        <v>271</v>
      </c>
      <c r="B36" s="517"/>
      <c r="C36" s="511"/>
      <c r="D36" s="512" t="s">
        <v>1658</v>
      </c>
      <c r="E36" s="1476">
        <f>SUM(E34:E35)</f>
        <v>432812.09828323359</v>
      </c>
      <c r="F36" s="1164"/>
      <c r="G36" s="1575">
        <f>SUM(G9:G31)+G33+G35</f>
        <v>325303.76450323354</v>
      </c>
      <c r="H36" s="1576">
        <f>H35+H32</f>
        <v>107508.33378</v>
      </c>
      <c r="I36" s="1477" t="s">
        <v>1659</v>
      </c>
    </row>
    <row r="37" spans="1:9" customFormat="1" ht="40.799999999999997" thickTop="1" x14ac:dyDescent="0.3">
      <c r="E37" s="288" t="s">
        <v>1660</v>
      </c>
    </row>
  </sheetData>
  <mergeCells count="12">
    <mergeCell ref="B7:C7"/>
    <mergeCell ref="B29:C29"/>
    <mergeCell ref="B30:C30"/>
    <mergeCell ref="B31:C31"/>
    <mergeCell ref="D1:F1"/>
    <mergeCell ref="D4:F4"/>
    <mergeCell ref="A3:I3"/>
    <mergeCell ref="A2:I2"/>
    <mergeCell ref="A7:A8"/>
    <mergeCell ref="D7:D8"/>
    <mergeCell ref="E7:E8"/>
    <mergeCell ref="F7:F8"/>
  </mergeCells>
  <printOptions horizontalCentered="1" verticalCentered="1"/>
  <pageMargins left="0.7" right="0.7" top="0.75" bottom="0.75" header="0.3" footer="0.3"/>
  <pageSetup scale="66" orientation="landscape" cellComments="asDisplayed" r:id="rId1"/>
  <headerFooter scaleWithDoc="0"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0070C0"/>
    <pageSetUpPr fitToPage="1"/>
  </sheetPr>
  <dimension ref="A1:H15"/>
  <sheetViews>
    <sheetView zoomScaleNormal="100" workbookViewId="0">
      <selection activeCell="H43" sqref="H43"/>
    </sheetView>
  </sheetViews>
  <sheetFormatPr defaultColWidth="9.09765625" defaultRowHeight="15.6" x14ac:dyDescent="0.3"/>
  <cols>
    <col min="1" max="1" width="8.59765625" style="530" customWidth="1"/>
    <col min="2" max="2" width="30" style="412" customWidth="1"/>
    <col min="3" max="3" width="28.19921875" style="412" customWidth="1"/>
    <col min="4" max="4" width="18.09765625" style="412" customWidth="1"/>
    <col min="5" max="5" width="11.09765625" customWidth="1"/>
    <col min="6" max="6" width="18.19921875" customWidth="1"/>
    <col min="9" max="256" width="9.09765625" style="412"/>
    <col min="257" max="257" width="9.09765625" style="412" customWidth="1"/>
    <col min="258" max="258" width="30" style="412" customWidth="1"/>
    <col min="259" max="259" width="39.5" style="412" customWidth="1"/>
    <col min="260" max="260" width="17.19921875" style="412" customWidth="1"/>
    <col min="261" max="261" width="11.09765625" style="412" customWidth="1"/>
    <col min="262" max="262" width="18.19921875" style="412" customWidth="1"/>
    <col min="263" max="512" width="9.09765625" style="412"/>
    <col min="513" max="513" width="9.09765625" style="412" customWidth="1"/>
    <col min="514" max="514" width="30" style="412" customWidth="1"/>
    <col min="515" max="515" width="39.5" style="412" customWidth="1"/>
    <col min="516" max="516" width="17.19921875" style="412" customWidth="1"/>
    <col min="517" max="517" width="11.09765625" style="412" customWidth="1"/>
    <col min="518" max="518" width="18.19921875" style="412" customWidth="1"/>
    <col min="519" max="768" width="9.09765625" style="412"/>
    <col min="769" max="769" width="9.09765625" style="412" customWidth="1"/>
    <col min="770" max="770" width="30" style="412" customWidth="1"/>
    <col min="771" max="771" width="39.5" style="412" customWidth="1"/>
    <col min="772" max="772" width="17.19921875" style="412" customWidth="1"/>
    <col min="773" max="773" width="11.09765625" style="412" customWidth="1"/>
    <col min="774" max="774" width="18.19921875" style="412" customWidth="1"/>
    <col min="775" max="1024" width="9.09765625" style="412"/>
    <col min="1025" max="1025" width="9.09765625" style="412" customWidth="1"/>
    <col min="1026" max="1026" width="30" style="412" customWidth="1"/>
    <col min="1027" max="1027" width="39.5" style="412" customWidth="1"/>
    <col min="1028" max="1028" width="17.19921875" style="412" customWidth="1"/>
    <col min="1029" max="1029" width="11.09765625" style="412" customWidth="1"/>
    <col min="1030" max="1030" width="18.19921875" style="412" customWidth="1"/>
    <col min="1031" max="1280" width="9.09765625" style="412"/>
    <col min="1281" max="1281" width="9.09765625" style="412" customWidth="1"/>
    <col min="1282" max="1282" width="30" style="412" customWidth="1"/>
    <col min="1283" max="1283" width="39.5" style="412" customWidth="1"/>
    <col min="1284" max="1284" width="17.19921875" style="412" customWidth="1"/>
    <col min="1285" max="1285" width="11.09765625" style="412" customWidth="1"/>
    <col min="1286" max="1286" width="18.19921875" style="412" customWidth="1"/>
    <col min="1287" max="1536" width="9.09765625" style="412"/>
    <col min="1537" max="1537" width="9.09765625" style="412" customWidth="1"/>
    <col min="1538" max="1538" width="30" style="412" customWidth="1"/>
    <col min="1539" max="1539" width="39.5" style="412" customWidth="1"/>
    <col min="1540" max="1540" width="17.19921875" style="412" customWidth="1"/>
    <col min="1541" max="1541" width="11.09765625" style="412" customWidth="1"/>
    <col min="1542" max="1542" width="18.19921875" style="412" customWidth="1"/>
    <col min="1543" max="1792" width="9.09765625" style="412"/>
    <col min="1793" max="1793" width="9.09765625" style="412" customWidth="1"/>
    <col min="1794" max="1794" width="30" style="412" customWidth="1"/>
    <col min="1795" max="1795" width="39.5" style="412" customWidth="1"/>
    <col min="1796" max="1796" width="17.19921875" style="412" customWidth="1"/>
    <col min="1797" max="1797" width="11.09765625" style="412" customWidth="1"/>
    <col min="1798" max="1798" width="18.19921875" style="412" customWidth="1"/>
    <col min="1799" max="2048" width="9.09765625" style="412"/>
    <col min="2049" max="2049" width="9.09765625" style="412" customWidth="1"/>
    <col min="2050" max="2050" width="30" style="412" customWidth="1"/>
    <col min="2051" max="2051" width="39.5" style="412" customWidth="1"/>
    <col min="2052" max="2052" width="17.19921875" style="412" customWidth="1"/>
    <col min="2053" max="2053" width="11.09765625" style="412" customWidth="1"/>
    <col min="2054" max="2054" width="18.19921875" style="412" customWidth="1"/>
    <col min="2055" max="2304" width="9.09765625" style="412"/>
    <col min="2305" max="2305" width="9.09765625" style="412" customWidth="1"/>
    <col min="2306" max="2306" width="30" style="412" customWidth="1"/>
    <col min="2307" max="2307" width="39.5" style="412" customWidth="1"/>
    <col min="2308" max="2308" width="17.19921875" style="412" customWidth="1"/>
    <col min="2309" max="2309" width="11.09765625" style="412" customWidth="1"/>
    <col min="2310" max="2310" width="18.19921875" style="412" customWidth="1"/>
    <col min="2311" max="2560" width="9.09765625" style="412"/>
    <col min="2561" max="2561" width="9.09765625" style="412" customWidth="1"/>
    <col min="2562" max="2562" width="30" style="412" customWidth="1"/>
    <col min="2563" max="2563" width="39.5" style="412" customWidth="1"/>
    <col min="2564" max="2564" width="17.19921875" style="412" customWidth="1"/>
    <col min="2565" max="2565" width="11.09765625" style="412" customWidth="1"/>
    <col min="2566" max="2566" width="18.19921875" style="412" customWidth="1"/>
    <col min="2567" max="2816" width="9.09765625" style="412"/>
    <col min="2817" max="2817" width="9.09765625" style="412" customWidth="1"/>
    <col min="2818" max="2818" width="30" style="412" customWidth="1"/>
    <col min="2819" max="2819" width="39.5" style="412" customWidth="1"/>
    <col min="2820" max="2820" width="17.19921875" style="412" customWidth="1"/>
    <col min="2821" max="2821" width="11.09765625" style="412" customWidth="1"/>
    <col min="2822" max="2822" width="18.19921875" style="412" customWidth="1"/>
    <col min="2823" max="3072" width="9.09765625" style="412"/>
    <col min="3073" max="3073" width="9.09765625" style="412" customWidth="1"/>
    <col min="3074" max="3074" width="30" style="412" customWidth="1"/>
    <col min="3075" max="3075" width="39.5" style="412" customWidth="1"/>
    <col min="3076" max="3076" width="17.19921875" style="412" customWidth="1"/>
    <col min="3077" max="3077" width="11.09765625" style="412" customWidth="1"/>
    <col min="3078" max="3078" width="18.19921875" style="412" customWidth="1"/>
    <col min="3079" max="3328" width="9.09765625" style="412"/>
    <col min="3329" max="3329" width="9.09765625" style="412" customWidth="1"/>
    <col min="3330" max="3330" width="30" style="412" customWidth="1"/>
    <col min="3331" max="3331" width="39.5" style="412" customWidth="1"/>
    <col min="3332" max="3332" width="17.19921875" style="412" customWidth="1"/>
    <col min="3333" max="3333" width="11.09765625" style="412" customWidth="1"/>
    <col min="3334" max="3334" width="18.19921875" style="412" customWidth="1"/>
    <col min="3335" max="3584" width="9.09765625" style="412"/>
    <col min="3585" max="3585" width="9.09765625" style="412" customWidth="1"/>
    <col min="3586" max="3586" width="30" style="412" customWidth="1"/>
    <col min="3587" max="3587" width="39.5" style="412" customWidth="1"/>
    <col min="3588" max="3588" width="17.19921875" style="412" customWidth="1"/>
    <col min="3589" max="3589" width="11.09765625" style="412" customWidth="1"/>
    <col min="3590" max="3590" width="18.19921875" style="412" customWidth="1"/>
    <col min="3591" max="3840" width="9.09765625" style="412"/>
    <col min="3841" max="3841" width="9.09765625" style="412" customWidth="1"/>
    <col min="3842" max="3842" width="30" style="412" customWidth="1"/>
    <col min="3843" max="3843" width="39.5" style="412" customWidth="1"/>
    <col min="3844" max="3844" width="17.19921875" style="412" customWidth="1"/>
    <col min="3845" max="3845" width="11.09765625" style="412" customWidth="1"/>
    <col min="3846" max="3846" width="18.19921875" style="412" customWidth="1"/>
    <col min="3847" max="4096" width="9.09765625" style="412"/>
    <col min="4097" max="4097" width="9.09765625" style="412" customWidth="1"/>
    <col min="4098" max="4098" width="30" style="412" customWidth="1"/>
    <col min="4099" max="4099" width="39.5" style="412" customWidth="1"/>
    <col min="4100" max="4100" width="17.19921875" style="412" customWidth="1"/>
    <col min="4101" max="4101" width="11.09765625" style="412" customWidth="1"/>
    <col min="4102" max="4102" width="18.19921875" style="412" customWidth="1"/>
    <col min="4103" max="4352" width="9.09765625" style="412"/>
    <col min="4353" max="4353" width="9.09765625" style="412" customWidth="1"/>
    <col min="4354" max="4354" width="30" style="412" customWidth="1"/>
    <col min="4355" max="4355" width="39.5" style="412" customWidth="1"/>
    <col min="4356" max="4356" width="17.19921875" style="412" customWidth="1"/>
    <col min="4357" max="4357" width="11.09765625" style="412" customWidth="1"/>
    <col min="4358" max="4358" width="18.19921875" style="412" customWidth="1"/>
    <col min="4359" max="4608" width="9.09765625" style="412"/>
    <col min="4609" max="4609" width="9.09765625" style="412" customWidth="1"/>
    <col min="4610" max="4610" width="30" style="412" customWidth="1"/>
    <col min="4611" max="4611" width="39.5" style="412" customWidth="1"/>
    <col min="4612" max="4612" width="17.19921875" style="412" customWidth="1"/>
    <col min="4613" max="4613" width="11.09765625" style="412" customWidth="1"/>
    <col min="4614" max="4614" width="18.19921875" style="412" customWidth="1"/>
    <col min="4615" max="4864" width="9.09765625" style="412"/>
    <col min="4865" max="4865" width="9.09765625" style="412" customWidth="1"/>
    <col min="4866" max="4866" width="30" style="412" customWidth="1"/>
    <col min="4867" max="4867" width="39.5" style="412" customWidth="1"/>
    <col min="4868" max="4868" width="17.19921875" style="412" customWidth="1"/>
    <col min="4869" max="4869" width="11.09765625" style="412" customWidth="1"/>
    <col min="4870" max="4870" width="18.19921875" style="412" customWidth="1"/>
    <col min="4871" max="5120" width="9.09765625" style="412"/>
    <col min="5121" max="5121" width="9.09765625" style="412" customWidth="1"/>
    <col min="5122" max="5122" width="30" style="412" customWidth="1"/>
    <col min="5123" max="5123" width="39.5" style="412" customWidth="1"/>
    <col min="5124" max="5124" width="17.19921875" style="412" customWidth="1"/>
    <col min="5125" max="5125" width="11.09765625" style="412" customWidth="1"/>
    <col min="5126" max="5126" width="18.19921875" style="412" customWidth="1"/>
    <col min="5127" max="5376" width="9.09765625" style="412"/>
    <col min="5377" max="5377" width="9.09765625" style="412" customWidth="1"/>
    <col min="5378" max="5378" width="30" style="412" customWidth="1"/>
    <col min="5379" max="5379" width="39.5" style="412" customWidth="1"/>
    <col min="5380" max="5380" width="17.19921875" style="412" customWidth="1"/>
    <col min="5381" max="5381" width="11.09765625" style="412" customWidth="1"/>
    <col min="5382" max="5382" width="18.19921875" style="412" customWidth="1"/>
    <col min="5383" max="5632" width="9.09765625" style="412"/>
    <col min="5633" max="5633" width="9.09765625" style="412" customWidth="1"/>
    <col min="5634" max="5634" width="30" style="412" customWidth="1"/>
    <col min="5635" max="5635" width="39.5" style="412" customWidth="1"/>
    <col min="5636" max="5636" width="17.19921875" style="412" customWidth="1"/>
    <col min="5637" max="5637" width="11.09765625" style="412" customWidth="1"/>
    <col min="5638" max="5638" width="18.19921875" style="412" customWidth="1"/>
    <col min="5639" max="5888" width="9.09765625" style="412"/>
    <col min="5889" max="5889" width="9.09765625" style="412" customWidth="1"/>
    <col min="5890" max="5890" width="30" style="412" customWidth="1"/>
    <col min="5891" max="5891" width="39.5" style="412" customWidth="1"/>
    <col min="5892" max="5892" width="17.19921875" style="412" customWidth="1"/>
    <col min="5893" max="5893" width="11.09765625" style="412" customWidth="1"/>
    <col min="5894" max="5894" width="18.19921875" style="412" customWidth="1"/>
    <col min="5895" max="6144" width="9.09765625" style="412"/>
    <col min="6145" max="6145" width="9.09765625" style="412" customWidth="1"/>
    <col min="6146" max="6146" width="30" style="412" customWidth="1"/>
    <col min="6147" max="6147" width="39.5" style="412" customWidth="1"/>
    <col min="6148" max="6148" width="17.19921875" style="412" customWidth="1"/>
    <col min="6149" max="6149" width="11.09765625" style="412" customWidth="1"/>
    <col min="6150" max="6150" width="18.19921875" style="412" customWidth="1"/>
    <col min="6151" max="6400" width="9.09765625" style="412"/>
    <col min="6401" max="6401" width="9.09765625" style="412" customWidth="1"/>
    <col min="6402" max="6402" width="30" style="412" customWidth="1"/>
    <col min="6403" max="6403" width="39.5" style="412" customWidth="1"/>
    <col min="6404" max="6404" width="17.19921875" style="412" customWidth="1"/>
    <col min="6405" max="6405" width="11.09765625" style="412" customWidth="1"/>
    <col min="6406" max="6406" width="18.19921875" style="412" customWidth="1"/>
    <col min="6407" max="6656" width="9.09765625" style="412"/>
    <col min="6657" max="6657" width="9.09765625" style="412" customWidth="1"/>
    <col min="6658" max="6658" width="30" style="412" customWidth="1"/>
    <col min="6659" max="6659" width="39.5" style="412" customWidth="1"/>
    <col min="6660" max="6660" width="17.19921875" style="412" customWidth="1"/>
    <col min="6661" max="6661" width="11.09765625" style="412" customWidth="1"/>
    <col min="6662" max="6662" width="18.19921875" style="412" customWidth="1"/>
    <col min="6663" max="6912" width="9.09765625" style="412"/>
    <col min="6913" max="6913" width="9.09765625" style="412" customWidth="1"/>
    <col min="6914" max="6914" width="30" style="412" customWidth="1"/>
    <col min="6915" max="6915" width="39.5" style="412" customWidth="1"/>
    <col min="6916" max="6916" width="17.19921875" style="412" customWidth="1"/>
    <col min="6917" max="6917" width="11.09765625" style="412" customWidth="1"/>
    <col min="6918" max="6918" width="18.19921875" style="412" customWidth="1"/>
    <col min="6919" max="7168" width="9.09765625" style="412"/>
    <col min="7169" max="7169" width="9.09765625" style="412" customWidth="1"/>
    <col min="7170" max="7170" width="30" style="412" customWidth="1"/>
    <col min="7171" max="7171" width="39.5" style="412" customWidth="1"/>
    <col min="7172" max="7172" width="17.19921875" style="412" customWidth="1"/>
    <col min="7173" max="7173" width="11.09765625" style="412" customWidth="1"/>
    <col min="7174" max="7174" width="18.19921875" style="412" customWidth="1"/>
    <col min="7175" max="7424" width="9.09765625" style="412"/>
    <col min="7425" max="7425" width="9.09765625" style="412" customWidth="1"/>
    <col min="7426" max="7426" width="30" style="412" customWidth="1"/>
    <col min="7427" max="7427" width="39.5" style="412" customWidth="1"/>
    <col min="7428" max="7428" width="17.19921875" style="412" customWidth="1"/>
    <col min="7429" max="7429" width="11.09765625" style="412" customWidth="1"/>
    <col min="7430" max="7430" width="18.19921875" style="412" customWidth="1"/>
    <col min="7431" max="7680" width="9.09765625" style="412"/>
    <col min="7681" max="7681" width="9.09765625" style="412" customWidth="1"/>
    <col min="7682" max="7682" width="30" style="412" customWidth="1"/>
    <col min="7683" max="7683" width="39.5" style="412" customWidth="1"/>
    <col min="7684" max="7684" width="17.19921875" style="412" customWidth="1"/>
    <col min="7685" max="7685" width="11.09765625" style="412" customWidth="1"/>
    <col min="7686" max="7686" width="18.19921875" style="412" customWidth="1"/>
    <col min="7687" max="7936" width="9.09765625" style="412"/>
    <col min="7937" max="7937" width="9.09765625" style="412" customWidth="1"/>
    <col min="7938" max="7938" width="30" style="412" customWidth="1"/>
    <col min="7939" max="7939" width="39.5" style="412" customWidth="1"/>
    <col min="7940" max="7940" width="17.19921875" style="412" customWidth="1"/>
    <col min="7941" max="7941" width="11.09765625" style="412" customWidth="1"/>
    <col min="7942" max="7942" width="18.19921875" style="412" customWidth="1"/>
    <col min="7943" max="8192" width="9.09765625" style="412"/>
    <col min="8193" max="8193" width="9.09765625" style="412" customWidth="1"/>
    <col min="8194" max="8194" width="30" style="412" customWidth="1"/>
    <col min="8195" max="8195" width="39.5" style="412" customWidth="1"/>
    <col min="8196" max="8196" width="17.19921875" style="412" customWidth="1"/>
    <col min="8197" max="8197" width="11.09765625" style="412" customWidth="1"/>
    <col min="8198" max="8198" width="18.19921875" style="412" customWidth="1"/>
    <col min="8199" max="8448" width="9.09765625" style="412"/>
    <col min="8449" max="8449" width="9.09765625" style="412" customWidth="1"/>
    <col min="8450" max="8450" width="30" style="412" customWidth="1"/>
    <col min="8451" max="8451" width="39.5" style="412" customWidth="1"/>
    <col min="8452" max="8452" width="17.19921875" style="412" customWidth="1"/>
    <col min="8453" max="8453" width="11.09765625" style="412" customWidth="1"/>
    <col min="8454" max="8454" width="18.19921875" style="412" customWidth="1"/>
    <col min="8455" max="8704" width="9.09765625" style="412"/>
    <col min="8705" max="8705" width="9.09765625" style="412" customWidth="1"/>
    <col min="8706" max="8706" width="30" style="412" customWidth="1"/>
    <col min="8707" max="8707" width="39.5" style="412" customWidth="1"/>
    <col min="8708" max="8708" width="17.19921875" style="412" customWidth="1"/>
    <col min="8709" max="8709" width="11.09765625" style="412" customWidth="1"/>
    <col min="8710" max="8710" width="18.19921875" style="412" customWidth="1"/>
    <col min="8711" max="8960" width="9.09765625" style="412"/>
    <col min="8961" max="8961" width="9.09765625" style="412" customWidth="1"/>
    <col min="8962" max="8962" width="30" style="412" customWidth="1"/>
    <col min="8963" max="8963" width="39.5" style="412" customWidth="1"/>
    <col min="8964" max="8964" width="17.19921875" style="412" customWidth="1"/>
    <col min="8965" max="8965" width="11.09765625" style="412" customWidth="1"/>
    <col min="8966" max="8966" width="18.19921875" style="412" customWidth="1"/>
    <col min="8967" max="9216" width="9.09765625" style="412"/>
    <col min="9217" max="9217" width="9.09765625" style="412" customWidth="1"/>
    <col min="9218" max="9218" width="30" style="412" customWidth="1"/>
    <col min="9219" max="9219" width="39.5" style="412" customWidth="1"/>
    <col min="9220" max="9220" width="17.19921875" style="412" customWidth="1"/>
    <col min="9221" max="9221" width="11.09765625" style="412" customWidth="1"/>
    <col min="9222" max="9222" width="18.19921875" style="412" customWidth="1"/>
    <col min="9223" max="9472" width="9.09765625" style="412"/>
    <col min="9473" max="9473" width="9.09765625" style="412" customWidth="1"/>
    <col min="9474" max="9474" width="30" style="412" customWidth="1"/>
    <col min="9475" max="9475" width="39.5" style="412" customWidth="1"/>
    <col min="9476" max="9476" width="17.19921875" style="412" customWidth="1"/>
    <col min="9477" max="9477" width="11.09765625" style="412" customWidth="1"/>
    <col min="9478" max="9478" width="18.19921875" style="412" customWidth="1"/>
    <col min="9479" max="9728" width="9.09765625" style="412"/>
    <col min="9729" max="9729" width="9.09765625" style="412" customWidth="1"/>
    <col min="9730" max="9730" width="30" style="412" customWidth="1"/>
    <col min="9731" max="9731" width="39.5" style="412" customWidth="1"/>
    <col min="9732" max="9732" width="17.19921875" style="412" customWidth="1"/>
    <col min="9733" max="9733" width="11.09765625" style="412" customWidth="1"/>
    <col min="9734" max="9734" width="18.19921875" style="412" customWidth="1"/>
    <col min="9735" max="9984" width="9.09765625" style="412"/>
    <col min="9985" max="9985" width="9.09765625" style="412" customWidth="1"/>
    <col min="9986" max="9986" width="30" style="412" customWidth="1"/>
    <col min="9987" max="9987" width="39.5" style="412" customWidth="1"/>
    <col min="9988" max="9988" width="17.19921875" style="412" customWidth="1"/>
    <col min="9989" max="9989" width="11.09765625" style="412" customWidth="1"/>
    <col min="9990" max="9990" width="18.19921875" style="412" customWidth="1"/>
    <col min="9991" max="10240" width="9.09765625" style="412"/>
    <col min="10241" max="10241" width="9.09765625" style="412" customWidth="1"/>
    <col min="10242" max="10242" width="30" style="412" customWidth="1"/>
    <col min="10243" max="10243" width="39.5" style="412" customWidth="1"/>
    <col min="10244" max="10244" width="17.19921875" style="412" customWidth="1"/>
    <col min="10245" max="10245" width="11.09765625" style="412" customWidth="1"/>
    <col min="10246" max="10246" width="18.19921875" style="412" customWidth="1"/>
    <col min="10247" max="10496" width="9.09765625" style="412"/>
    <col min="10497" max="10497" width="9.09765625" style="412" customWidth="1"/>
    <col min="10498" max="10498" width="30" style="412" customWidth="1"/>
    <col min="10499" max="10499" width="39.5" style="412" customWidth="1"/>
    <col min="10500" max="10500" width="17.19921875" style="412" customWidth="1"/>
    <col min="10501" max="10501" width="11.09765625" style="412" customWidth="1"/>
    <col min="10502" max="10502" width="18.19921875" style="412" customWidth="1"/>
    <col min="10503" max="10752" width="9.09765625" style="412"/>
    <col min="10753" max="10753" width="9.09765625" style="412" customWidth="1"/>
    <col min="10754" max="10754" width="30" style="412" customWidth="1"/>
    <col min="10755" max="10755" width="39.5" style="412" customWidth="1"/>
    <col min="10756" max="10756" width="17.19921875" style="412" customWidth="1"/>
    <col min="10757" max="10757" width="11.09765625" style="412" customWidth="1"/>
    <col min="10758" max="10758" width="18.19921875" style="412" customWidth="1"/>
    <col min="10759" max="11008" width="9.09765625" style="412"/>
    <col min="11009" max="11009" width="9.09765625" style="412" customWidth="1"/>
    <col min="11010" max="11010" width="30" style="412" customWidth="1"/>
    <col min="11011" max="11011" width="39.5" style="412" customWidth="1"/>
    <col min="11012" max="11012" width="17.19921875" style="412" customWidth="1"/>
    <col min="11013" max="11013" width="11.09765625" style="412" customWidth="1"/>
    <col min="11014" max="11014" width="18.19921875" style="412" customWidth="1"/>
    <col min="11015" max="11264" width="9.09765625" style="412"/>
    <col min="11265" max="11265" width="9.09765625" style="412" customWidth="1"/>
    <col min="11266" max="11266" width="30" style="412" customWidth="1"/>
    <col min="11267" max="11267" width="39.5" style="412" customWidth="1"/>
    <col min="11268" max="11268" width="17.19921875" style="412" customWidth="1"/>
    <col min="11269" max="11269" width="11.09765625" style="412" customWidth="1"/>
    <col min="11270" max="11270" width="18.19921875" style="412" customWidth="1"/>
    <col min="11271" max="11520" width="9.09765625" style="412"/>
    <col min="11521" max="11521" width="9.09765625" style="412" customWidth="1"/>
    <col min="11522" max="11522" width="30" style="412" customWidth="1"/>
    <col min="11523" max="11523" width="39.5" style="412" customWidth="1"/>
    <col min="11524" max="11524" width="17.19921875" style="412" customWidth="1"/>
    <col min="11525" max="11525" width="11.09765625" style="412" customWidth="1"/>
    <col min="11526" max="11526" width="18.19921875" style="412" customWidth="1"/>
    <col min="11527" max="11776" width="9.09765625" style="412"/>
    <col min="11777" max="11777" width="9.09765625" style="412" customWidth="1"/>
    <col min="11778" max="11778" width="30" style="412" customWidth="1"/>
    <col min="11779" max="11779" width="39.5" style="412" customWidth="1"/>
    <col min="11780" max="11780" width="17.19921875" style="412" customWidth="1"/>
    <col min="11781" max="11781" width="11.09765625" style="412" customWidth="1"/>
    <col min="11782" max="11782" width="18.19921875" style="412" customWidth="1"/>
    <col min="11783" max="12032" width="9.09765625" style="412"/>
    <col min="12033" max="12033" width="9.09765625" style="412" customWidth="1"/>
    <col min="12034" max="12034" width="30" style="412" customWidth="1"/>
    <col min="12035" max="12035" width="39.5" style="412" customWidth="1"/>
    <col min="12036" max="12036" width="17.19921875" style="412" customWidth="1"/>
    <col min="12037" max="12037" width="11.09765625" style="412" customWidth="1"/>
    <col min="12038" max="12038" width="18.19921875" style="412" customWidth="1"/>
    <col min="12039" max="12288" width="9.09765625" style="412"/>
    <col min="12289" max="12289" width="9.09765625" style="412" customWidth="1"/>
    <col min="12290" max="12290" width="30" style="412" customWidth="1"/>
    <col min="12291" max="12291" width="39.5" style="412" customWidth="1"/>
    <col min="12292" max="12292" width="17.19921875" style="412" customWidth="1"/>
    <col min="12293" max="12293" width="11.09765625" style="412" customWidth="1"/>
    <col min="12294" max="12294" width="18.19921875" style="412" customWidth="1"/>
    <col min="12295" max="12544" width="9.09765625" style="412"/>
    <col min="12545" max="12545" width="9.09765625" style="412" customWidth="1"/>
    <col min="12546" max="12546" width="30" style="412" customWidth="1"/>
    <col min="12547" max="12547" width="39.5" style="412" customWidth="1"/>
    <col min="12548" max="12548" width="17.19921875" style="412" customWidth="1"/>
    <col min="12549" max="12549" width="11.09765625" style="412" customWidth="1"/>
    <col min="12550" max="12550" width="18.19921875" style="412" customWidth="1"/>
    <col min="12551" max="12800" width="9.09765625" style="412"/>
    <col min="12801" max="12801" width="9.09765625" style="412" customWidth="1"/>
    <col min="12802" max="12802" width="30" style="412" customWidth="1"/>
    <col min="12803" max="12803" width="39.5" style="412" customWidth="1"/>
    <col min="12804" max="12804" width="17.19921875" style="412" customWidth="1"/>
    <col min="12805" max="12805" width="11.09765625" style="412" customWidth="1"/>
    <col min="12806" max="12806" width="18.19921875" style="412" customWidth="1"/>
    <col min="12807" max="13056" width="9.09765625" style="412"/>
    <col min="13057" max="13057" width="9.09765625" style="412" customWidth="1"/>
    <col min="13058" max="13058" width="30" style="412" customWidth="1"/>
    <col min="13059" max="13059" width="39.5" style="412" customWidth="1"/>
    <col min="13060" max="13060" width="17.19921875" style="412" customWidth="1"/>
    <col min="13061" max="13061" width="11.09765625" style="412" customWidth="1"/>
    <col min="13062" max="13062" width="18.19921875" style="412" customWidth="1"/>
    <col min="13063" max="13312" width="9.09765625" style="412"/>
    <col min="13313" max="13313" width="9.09765625" style="412" customWidth="1"/>
    <col min="13314" max="13314" width="30" style="412" customWidth="1"/>
    <col min="13315" max="13315" width="39.5" style="412" customWidth="1"/>
    <col min="13316" max="13316" width="17.19921875" style="412" customWidth="1"/>
    <col min="13317" max="13317" width="11.09765625" style="412" customWidth="1"/>
    <col min="13318" max="13318" width="18.19921875" style="412" customWidth="1"/>
    <col min="13319" max="13568" width="9.09765625" style="412"/>
    <col min="13569" max="13569" width="9.09765625" style="412" customWidth="1"/>
    <col min="13570" max="13570" width="30" style="412" customWidth="1"/>
    <col min="13571" max="13571" width="39.5" style="412" customWidth="1"/>
    <col min="13572" max="13572" width="17.19921875" style="412" customWidth="1"/>
    <col min="13573" max="13573" width="11.09765625" style="412" customWidth="1"/>
    <col min="13574" max="13574" width="18.19921875" style="412" customWidth="1"/>
    <col min="13575" max="13824" width="9.09765625" style="412"/>
    <col min="13825" max="13825" width="9.09765625" style="412" customWidth="1"/>
    <col min="13826" max="13826" width="30" style="412" customWidth="1"/>
    <col min="13827" max="13827" width="39.5" style="412" customWidth="1"/>
    <col min="13828" max="13828" width="17.19921875" style="412" customWidth="1"/>
    <col min="13829" max="13829" width="11.09765625" style="412" customWidth="1"/>
    <col min="13830" max="13830" width="18.19921875" style="412" customWidth="1"/>
    <col min="13831" max="14080" width="9.09765625" style="412"/>
    <col min="14081" max="14081" width="9.09765625" style="412" customWidth="1"/>
    <col min="14082" max="14082" width="30" style="412" customWidth="1"/>
    <col min="14083" max="14083" width="39.5" style="412" customWidth="1"/>
    <col min="14084" max="14084" width="17.19921875" style="412" customWidth="1"/>
    <col min="14085" max="14085" width="11.09765625" style="412" customWidth="1"/>
    <col min="14086" max="14086" width="18.19921875" style="412" customWidth="1"/>
    <col min="14087" max="14336" width="9.09765625" style="412"/>
    <col min="14337" max="14337" width="9.09765625" style="412" customWidth="1"/>
    <col min="14338" max="14338" width="30" style="412" customWidth="1"/>
    <col min="14339" max="14339" width="39.5" style="412" customWidth="1"/>
    <col min="14340" max="14340" width="17.19921875" style="412" customWidth="1"/>
    <col min="14341" max="14341" width="11.09765625" style="412" customWidth="1"/>
    <col min="14342" max="14342" width="18.19921875" style="412" customWidth="1"/>
    <col min="14343" max="14592" width="9.09765625" style="412"/>
    <col min="14593" max="14593" width="9.09765625" style="412" customWidth="1"/>
    <col min="14594" max="14594" width="30" style="412" customWidth="1"/>
    <col min="14595" max="14595" width="39.5" style="412" customWidth="1"/>
    <col min="14596" max="14596" width="17.19921875" style="412" customWidth="1"/>
    <col min="14597" max="14597" width="11.09765625" style="412" customWidth="1"/>
    <col min="14598" max="14598" width="18.19921875" style="412" customWidth="1"/>
    <col min="14599" max="14848" width="9.09765625" style="412"/>
    <col min="14849" max="14849" width="9.09765625" style="412" customWidth="1"/>
    <col min="14850" max="14850" width="30" style="412" customWidth="1"/>
    <col min="14851" max="14851" width="39.5" style="412" customWidth="1"/>
    <col min="14852" max="14852" width="17.19921875" style="412" customWidth="1"/>
    <col min="14853" max="14853" width="11.09765625" style="412" customWidth="1"/>
    <col min="14854" max="14854" width="18.19921875" style="412" customWidth="1"/>
    <col min="14855" max="15104" width="9.09765625" style="412"/>
    <col min="15105" max="15105" width="9.09765625" style="412" customWidth="1"/>
    <col min="15106" max="15106" width="30" style="412" customWidth="1"/>
    <col min="15107" max="15107" width="39.5" style="412" customWidth="1"/>
    <col min="15108" max="15108" width="17.19921875" style="412" customWidth="1"/>
    <col min="15109" max="15109" width="11.09765625" style="412" customWidth="1"/>
    <col min="15110" max="15110" width="18.19921875" style="412" customWidth="1"/>
    <col min="15111" max="15360" width="9.09765625" style="412"/>
    <col min="15361" max="15361" width="9.09765625" style="412" customWidth="1"/>
    <col min="15362" max="15362" width="30" style="412" customWidth="1"/>
    <col min="15363" max="15363" width="39.5" style="412" customWidth="1"/>
    <col min="15364" max="15364" width="17.19921875" style="412" customWidth="1"/>
    <col min="15365" max="15365" width="11.09765625" style="412" customWidth="1"/>
    <col min="15366" max="15366" width="18.19921875" style="412" customWidth="1"/>
    <col min="15367" max="15616" width="9.09765625" style="412"/>
    <col min="15617" max="15617" width="9.09765625" style="412" customWidth="1"/>
    <col min="15618" max="15618" width="30" style="412" customWidth="1"/>
    <col min="15619" max="15619" width="39.5" style="412" customWidth="1"/>
    <col min="15620" max="15620" width="17.19921875" style="412" customWidth="1"/>
    <col min="15621" max="15621" width="11.09765625" style="412" customWidth="1"/>
    <col min="15622" max="15622" width="18.19921875" style="412" customWidth="1"/>
    <col min="15623" max="15872" width="9.09765625" style="412"/>
    <col min="15873" max="15873" width="9.09765625" style="412" customWidth="1"/>
    <col min="15874" max="15874" width="30" style="412" customWidth="1"/>
    <col min="15875" max="15875" width="39.5" style="412" customWidth="1"/>
    <col min="15876" max="15876" width="17.19921875" style="412" customWidth="1"/>
    <col min="15877" max="15877" width="11.09765625" style="412" customWidth="1"/>
    <col min="15878" max="15878" width="18.19921875" style="412" customWidth="1"/>
    <col min="15879" max="16128" width="9.09765625" style="412"/>
    <col min="16129" max="16129" width="9.09765625" style="412" customWidth="1"/>
    <col min="16130" max="16130" width="30" style="412" customWidth="1"/>
    <col min="16131" max="16131" width="39.5" style="412" customWidth="1"/>
    <col min="16132" max="16132" width="17.19921875" style="412" customWidth="1"/>
    <col min="16133" max="16133" width="11.09765625" style="412" customWidth="1"/>
    <col min="16134" max="16134" width="18.19921875" style="412" customWidth="1"/>
    <col min="16135" max="16384" width="9.09765625" style="412"/>
  </cols>
  <sheetData>
    <row r="1" spans="1:4" s="6" customFormat="1" ht="20.25" customHeight="1" x14ac:dyDescent="0.3">
      <c r="A1" s="65"/>
      <c r="B1" s="13" t="s">
        <v>1321</v>
      </c>
      <c r="C1" s="923" t="s">
        <v>1663</v>
      </c>
      <c r="D1" s="921"/>
    </row>
    <row r="2" spans="1:4" s="6" customFormat="1" ht="13.8" x14ac:dyDescent="0.25">
      <c r="A2" s="1650" t="s">
        <v>183</v>
      </c>
      <c r="B2" s="1651"/>
      <c r="C2" s="1651"/>
      <c r="D2" s="1652"/>
    </row>
    <row r="3" spans="1:4" s="6" customFormat="1" ht="13.8" x14ac:dyDescent="0.25">
      <c r="A3" s="1655" t="s">
        <v>1664</v>
      </c>
      <c r="B3" s="1656"/>
      <c r="C3" s="1656"/>
      <c r="D3" s="1657"/>
    </row>
    <row r="4" spans="1:4" s="6" customFormat="1" ht="18.600000000000001" customHeight="1" x14ac:dyDescent="0.3">
      <c r="A4" s="153"/>
      <c r="B4" s="922" t="s">
        <v>1665</v>
      </c>
      <c r="C4" s="920" t="str">
        <f>Cover!D41</f>
        <v>December 31, 2024</v>
      </c>
      <c r="D4" s="532"/>
    </row>
    <row r="5" spans="1:4" customFormat="1" ht="18.600000000000001" customHeight="1" x14ac:dyDescent="0.3"/>
    <row r="6" spans="1:4" customFormat="1" ht="18.600000000000001" customHeight="1" thickBot="1" x14ac:dyDescent="0.35">
      <c r="B6" s="495" t="s">
        <v>187</v>
      </c>
      <c r="C6" s="495" t="s">
        <v>188</v>
      </c>
      <c r="D6" s="495" t="s">
        <v>14</v>
      </c>
    </row>
    <row r="7" spans="1:4" ht="17.25" customHeight="1" thickTop="1" thickBot="1" x14ac:dyDescent="0.35">
      <c r="A7" s="520" t="s">
        <v>288</v>
      </c>
      <c r="B7" s="521" t="s">
        <v>445</v>
      </c>
      <c r="C7" s="521" t="s">
        <v>416</v>
      </c>
      <c r="D7" s="522" t="s">
        <v>635</v>
      </c>
    </row>
    <row r="8" spans="1:4" ht="30.75" customHeight="1" thickTop="1" x14ac:dyDescent="0.3">
      <c r="A8" s="523" t="s">
        <v>39</v>
      </c>
      <c r="B8" s="524" t="s">
        <v>1616</v>
      </c>
      <c r="C8" s="524" t="s">
        <v>1661</v>
      </c>
      <c r="D8" s="1167">
        <f>'VI-1 Fixed &amp; Variable Alloc'!G36</f>
        <v>325303.76450323354</v>
      </c>
    </row>
    <row r="9" spans="1:4" ht="30.75" customHeight="1" x14ac:dyDescent="0.3">
      <c r="A9" s="525" t="s">
        <v>40</v>
      </c>
      <c r="B9" s="526" t="s">
        <v>1666</v>
      </c>
      <c r="C9" s="526" t="s">
        <v>1667</v>
      </c>
      <c r="D9" s="1165">
        <f>'SCHEDULE I-3 CONNECTION COUNT'!H24</f>
        <v>600</v>
      </c>
    </row>
    <row r="10" spans="1:4" ht="30.75" customHeight="1" thickBot="1" x14ac:dyDescent="0.35">
      <c r="A10" s="527" t="s">
        <v>41</v>
      </c>
      <c r="B10" s="1950" t="s">
        <v>1662</v>
      </c>
      <c r="C10" s="1951"/>
      <c r="D10" s="1166">
        <v>12</v>
      </c>
    </row>
    <row r="11" spans="1:4" ht="30.75" customHeight="1" thickBot="1" x14ac:dyDescent="0.35">
      <c r="A11" s="528" t="s">
        <v>42</v>
      </c>
      <c r="B11" s="1948" t="s">
        <v>1668</v>
      </c>
      <c r="C11" s="1949"/>
      <c r="D11" s="1493">
        <f>ROUND(D8/D9/D10,2)</f>
        <v>45.18</v>
      </c>
    </row>
    <row r="12" spans="1:4" ht="16.8" thickTop="1" thickBot="1" x14ac:dyDescent="0.35">
      <c r="A12" s="520" t="s">
        <v>288</v>
      </c>
      <c r="B12" s="521" t="s">
        <v>445</v>
      </c>
      <c r="C12" s="521" t="s">
        <v>416</v>
      </c>
      <c r="D12" s="522" t="s">
        <v>635</v>
      </c>
    </row>
    <row r="13" spans="1:4" ht="24.75" customHeight="1" thickTop="1" x14ac:dyDescent="0.3">
      <c r="A13" s="529" t="s">
        <v>43</v>
      </c>
      <c r="B13" s="524" t="s">
        <v>1617</v>
      </c>
      <c r="C13" s="524" t="s">
        <v>1669</v>
      </c>
      <c r="D13" s="1167">
        <f>'VI-1 Fixed &amp; Variable Alloc'!H36</f>
        <v>107508.33378</v>
      </c>
    </row>
    <row r="14" spans="1:4" ht="24.75" customHeight="1" thickBot="1" x14ac:dyDescent="0.35">
      <c r="A14" s="525" t="s">
        <v>44</v>
      </c>
      <c r="B14" s="526" t="s">
        <v>1670</v>
      </c>
      <c r="C14" s="526" t="s">
        <v>1671</v>
      </c>
      <c r="D14" s="1168">
        <f>'SCHEDULE II-1 PRODUCTION'!F14/1000</f>
        <v>26886.918000000001</v>
      </c>
    </row>
    <row r="15" spans="1:4" ht="24.75" customHeight="1" thickBot="1" x14ac:dyDescent="0.35">
      <c r="A15" s="528" t="s">
        <v>45</v>
      </c>
      <c r="B15" s="1948" t="s">
        <v>1672</v>
      </c>
      <c r="C15" s="1949"/>
      <c r="D15" s="1493">
        <f>ROUND(D13/D14,2)</f>
        <v>4</v>
      </c>
    </row>
  </sheetData>
  <mergeCells count="5">
    <mergeCell ref="A2:D2"/>
    <mergeCell ref="A3:D3"/>
    <mergeCell ref="B15:C15"/>
    <mergeCell ref="B10:C10"/>
    <mergeCell ref="B11:C11"/>
  </mergeCells>
  <printOptions horizontalCentered="1" verticalCentered="1"/>
  <pageMargins left="0.7" right="0.7" top="0.75" bottom="0.75" header="0.3" footer="0.3"/>
  <pageSetup orientation="portrait" cellComments="asDisplayed" r:id="rId1"/>
  <headerFooter scaleWithDoc="0"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0070C0"/>
    <pageSetUpPr fitToPage="1"/>
  </sheetPr>
  <dimension ref="A1:G51"/>
  <sheetViews>
    <sheetView zoomScaleNormal="100" workbookViewId="0">
      <selection activeCell="B10" sqref="B10:E18"/>
    </sheetView>
  </sheetViews>
  <sheetFormatPr defaultRowHeight="15.6" x14ac:dyDescent="0.3"/>
  <cols>
    <col min="1" max="1" width="6.09765625" style="681" customWidth="1"/>
    <col min="2" max="2" width="32.69921875" style="681" customWidth="1"/>
    <col min="3" max="3" width="9.69921875" style="681" customWidth="1"/>
    <col min="4" max="4" width="29.69921875" customWidth="1"/>
    <col min="5" max="5" width="31.19921875" style="681" customWidth="1"/>
    <col min="6" max="6" width="14.09765625" style="681" customWidth="1"/>
    <col min="7" max="7" width="21.09765625" customWidth="1"/>
  </cols>
  <sheetData>
    <row r="1" spans="1:7" s="6" customFormat="1" ht="20.25" customHeight="1" x14ac:dyDescent="0.3">
      <c r="A1" s="1909" t="s">
        <v>1830</v>
      </c>
      <c r="B1" s="1661"/>
      <c r="C1" s="1661"/>
      <c r="D1" s="1661"/>
      <c r="E1" s="1661"/>
      <c r="F1" s="1952"/>
      <c r="G1"/>
    </row>
    <row r="2" spans="1:7" s="6" customFormat="1" x14ac:dyDescent="0.3">
      <c r="A2" s="1650" t="s">
        <v>183</v>
      </c>
      <c r="B2" s="1651"/>
      <c r="C2" s="1651"/>
      <c r="D2" s="1651"/>
      <c r="E2" s="1651"/>
      <c r="F2" s="1652"/>
      <c r="G2"/>
    </row>
    <row r="3" spans="1:7" s="6" customFormat="1" x14ac:dyDescent="0.3">
      <c r="A3" s="1655" t="s">
        <v>1681</v>
      </c>
      <c r="B3" s="1656"/>
      <c r="C3" s="1656"/>
      <c r="D3" s="1656"/>
      <c r="E3" s="1656"/>
      <c r="F3" s="1657"/>
      <c r="G3"/>
    </row>
    <row r="4" spans="1:7" s="6" customFormat="1" ht="18.600000000000001" customHeight="1" x14ac:dyDescent="0.3">
      <c r="A4" s="1663" t="s">
        <v>1831</v>
      </c>
      <c r="B4" s="1664"/>
      <c r="C4" s="1664"/>
      <c r="D4" s="1664"/>
      <c r="E4" s="1664"/>
      <c r="F4" s="1953"/>
      <c r="G4"/>
    </row>
    <row r="5" spans="1:7" x14ac:dyDescent="0.3">
      <c r="A5"/>
      <c r="B5"/>
      <c r="C5"/>
      <c r="E5"/>
      <c r="F5"/>
    </row>
    <row r="6" spans="1:7" ht="16.2" thickBot="1" x14ac:dyDescent="0.35">
      <c r="A6"/>
      <c r="B6" s="690" t="s">
        <v>187</v>
      </c>
      <c r="C6" s="687" t="s">
        <v>188</v>
      </c>
      <c r="D6" s="687" t="s">
        <v>14</v>
      </c>
      <c r="E6" s="126" t="s">
        <v>15</v>
      </c>
      <c r="F6" s="687" t="s">
        <v>377</v>
      </c>
    </row>
    <row r="7" spans="1:7" ht="32.4" thickTop="1" thickBot="1" x14ac:dyDescent="0.35">
      <c r="A7" s="686" t="s">
        <v>288</v>
      </c>
      <c r="B7" s="688"/>
      <c r="C7" s="692" t="s">
        <v>1682</v>
      </c>
      <c r="D7" s="693" t="s">
        <v>1673</v>
      </c>
      <c r="E7" s="692" t="s">
        <v>1674</v>
      </c>
      <c r="F7" s="721" t="s">
        <v>1675</v>
      </c>
    </row>
    <row r="8" spans="1:7" ht="16.2" thickTop="1" x14ac:dyDescent="0.3">
      <c r="A8" s="794"/>
      <c r="B8" s="720" t="s">
        <v>1683</v>
      </c>
      <c r="C8" s="791"/>
      <c r="D8" s="791"/>
      <c r="E8" s="792"/>
      <c r="F8" s="808"/>
    </row>
    <row r="9" spans="1:7" x14ac:dyDescent="0.3">
      <c r="A9" s="795"/>
      <c r="B9" s="682" t="s">
        <v>1684</v>
      </c>
      <c r="C9" s="790"/>
      <c r="D9" s="790"/>
      <c r="E9" s="793"/>
      <c r="F9" s="807"/>
    </row>
    <row r="10" spans="1:7" ht="31.5" customHeight="1" x14ac:dyDescent="0.3">
      <c r="A10" s="689" t="s">
        <v>39</v>
      </c>
      <c r="B10" s="395" t="s">
        <v>1685</v>
      </c>
      <c r="C10" s="691">
        <v>1</v>
      </c>
      <c r="D10" s="1541">
        <v>42</v>
      </c>
      <c r="E10" s="1541">
        <f>'VI-3 1 Tier Gallonage Rate Calc'!D11</f>
        <v>45.18</v>
      </c>
      <c r="F10" s="703" t="s">
        <v>1686</v>
      </c>
    </row>
    <row r="11" spans="1:7" ht="31.5" customHeight="1" x14ac:dyDescent="0.3">
      <c r="A11" s="689" t="s">
        <v>40</v>
      </c>
      <c r="B11" s="395" t="s">
        <v>1687</v>
      </c>
      <c r="C11" s="691">
        <v>1.5</v>
      </c>
      <c r="D11" s="1541">
        <v>42</v>
      </c>
      <c r="E11" s="1541">
        <f>E10</f>
        <v>45.18</v>
      </c>
      <c r="F11" s="703" t="s">
        <v>1686</v>
      </c>
    </row>
    <row r="12" spans="1:7" ht="31.5" customHeight="1" x14ac:dyDescent="0.3">
      <c r="A12" s="689" t="s">
        <v>41</v>
      </c>
      <c r="B12" s="395" t="s">
        <v>1688</v>
      </c>
      <c r="C12" s="691">
        <v>2.5</v>
      </c>
      <c r="D12" s="1542">
        <v>57</v>
      </c>
      <c r="E12" s="1543">
        <f>$E$10*C12</f>
        <v>112.95</v>
      </c>
      <c r="F12" s="703" t="s">
        <v>1686</v>
      </c>
    </row>
    <row r="13" spans="1:7" ht="31.5" customHeight="1" x14ac:dyDescent="0.3">
      <c r="A13" s="689" t="s">
        <v>42</v>
      </c>
      <c r="B13" s="395" t="s">
        <v>1689</v>
      </c>
      <c r="C13" s="691">
        <v>5</v>
      </c>
      <c r="D13" s="1544" t="s">
        <v>1707</v>
      </c>
      <c r="E13" s="1543">
        <f t="shared" ref="E13:E18" si="0">$E$10*C13</f>
        <v>225.9</v>
      </c>
      <c r="F13" s="703" t="s">
        <v>1686</v>
      </c>
    </row>
    <row r="14" spans="1:7" ht="31.5" customHeight="1" x14ac:dyDescent="0.3">
      <c r="A14" s="689" t="s">
        <v>43</v>
      </c>
      <c r="B14" s="395" t="s">
        <v>1690</v>
      </c>
      <c r="C14" s="691">
        <v>8</v>
      </c>
      <c r="D14" s="1542">
        <v>175</v>
      </c>
      <c r="E14" s="1543">
        <f t="shared" si="0"/>
        <v>361.44</v>
      </c>
      <c r="F14" s="703" t="s">
        <v>1686</v>
      </c>
      <c r="G14">
        <f>D14/D10</f>
        <v>4.166666666666667</v>
      </c>
    </row>
    <row r="15" spans="1:7" ht="31.5" customHeight="1" x14ac:dyDescent="0.3">
      <c r="A15" s="722" t="s">
        <v>44</v>
      </c>
      <c r="B15" s="395" t="s">
        <v>1691</v>
      </c>
      <c r="C15" s="691">
        <v>15</v>
      </c>
      <c r="D15" s="1519" t="s">
        <v>1707</v>
      </c>
      <c r="E15" s="1543">
        <f t="shared" si="0"/>
        <v>677.7</v>
      </c>
      <c r="F15" s="703" t="s">
        <v>1686</v>
      </c>
    </row>
    <row r="16" spans="1:7" ht="31.5" customHeight="1" x14ac:dyDescent="0.3">
      <c r="A16" s="722" t="s">
        <v>45</v>
      </c>
      <c r="B16" s="1481" t="s">
        <v>1726</v>
      </c>
      <c r="C16" s="691">
        <v>25</v>
      </c>
      <c r="D16" s="1519" t="s">
        <v>1707</v>
      </c>
      <c r="E16" s="1543">
        <f t="shared" si="0"/>
        <v>1129.5</v>
      </c>
      <c r="F16" s="703" t="s">
        <v>1686</v>
      </c>
    </row>
    <row r="17" spans="1:6" ht="31.5" customHeight="1" x14ac:dyDescent="0.3">
      <c r="A17" s="689" t="s">
        <v>46</v>
      </c>
      <c r="B17" s="1481" t="s">
        <v>1727</v>
      </c>
      <c r="C17" s="691">
        <v>50</v>
      </c>
      <c r="D17" s="1519" t="s">
        <v>1707</v>
      </c>
      <c r="E17" s="1543">
        <f t="shared" si="0"/>
        <v>2259</v>
      </c>
      <c r="F17" s="704"/>
    </row>
    <row r="18" spans="1:6" ht="31.5" customHeight="1" x14ac:dyDescent="0.3">
      <c r="A18" s="689" t="s">
        <v>47</v>
      </c>
      <c r="B18" s="1480" t="s">
        <v>1728</v>
      </c>
      <c r="C18" s="691">
        <v>80</v>
      </c>
      <c r="D18" s="1519" t="s">
        <v>1707</v>
      </c>
      <c r="E18" s="1543">
        <f t="shared" si="0"/>
        <v>3614.4</v>
      </c>
      <c r="F18" s="1479"/>
    </row>
    <row r="19" spans="1:6" x14ac:dyDescent="0.3">
      <c r="A19" s="1478"/>
      <c r="B19" s="796" t="s">
        <v>1692</v>
      </c>
      <c r="C19" s="790"/>
      <c r="D19" s="790"/>
      <c r="E19" s="793"/>
      <c r="F19" s="809"/>
    </row>
    <row r="20" spans="1:6" ht="31.5" customHeight="1" x14ac:dyDescent="0.3">
      <c r="A20" s="689" t="s">
        <v>48</v>
      </c>
      <c r="B20" s="797" t="s">
        <v>1693</v>
      </c>
      <c r="C20" s="790"/>
      <c r="D20" s="683">
        <v>4</v>
      </c>
      <c r="E20" s="694">
        <f>ROUND('VI-3 1 Tier Gallonage Rate Calc'!D15,2)</f>
        <v>4</v>
      </c>
      <c r="F20" s="703" t="s">
        <v>1686</v>
      </c>
    </row>
    <row r="21" spans="1:6" x14ac:dyDescent="0.3">
      <c r="A21" s="795"/>
      <c r="B21" s="798" t="s">
        <v>1676</v>
      </c>
      <c r="C21" s="790"/>
      <c r="D21" s="790"/>
      <c r="E21" s="793"/>
      <c r="F21" s="807"/>
    </row>
    <row r="22" spans="1:6" ht="31.5" customHeight="1" x14ac:dyDescent="0.3">
      <c r="A22" s="689" t="s">
        <v>50</v>
      </c>
      <c r="B22" s="1482" t="s">
        <v>1685</v>
      </c>
      <c r="C22" s="790"/>
      <c r="D22" s="684">
        <f>'SCHEDULE I-3 CONNECTION COUNT'!E16</f>
        <v>579</v>
      </c>
      <c r="E22" s="684">
        <f>D22</f>
        <v>579</v>
      </c>
      <c r="F22" s="807"/>
    </row>
    <row r="23" spans="1:6" ht="31.5" customHeight="1" x14ac:dyDescent="0.3">
      <c r="A23" s="689" t="s">
        <v>51</v>
      </c>
      <c r="B23" s="1482" t="s">
        <v>1687</v>
      </c>
      <c r="C23" s="790"/>
      <c r="D23" s="782"/>
      <c r="E23" s="783"/>
      <c r="F23" s="807"/>
    </row>
    <row r="24" spans="1:6" ht="31.5" customHeight="1" x14ac:dyDescent="0.3">
      <c r="A24" s="689" t="s">
        <v>226</v>
      </c>
      <c r="B24" s="1482" t="s">
        <v>1688</v>
      </c>
      <c r="C24" s="790"/>
      <c r="D24" s="684">
        <v>1</v>
      </c>
      <c r="E24" s="684">
        <f>D24</f>
        <v>1</v>
      </c>
      <c r="F24" s="807"/>
    </row>
    <row r="25" spans="1:6" ht="31.5" customHeight="1" x14ac:dyDescent="0.3">
      <c r="A25" s="689" t="s">
        <v>229</v>
      </c>
      <c r="B25" s="1482" t="s">
        <v>1689</v>
      </c>
      <c r="C25" s="790"/>
      <c r="D25" s="684"/>
      <c r="E25" s="684"/>
      <c r="F25" s="807"/>
    </row>
    <row r="26" spans="1:6" ht="31.5" customHeight="1" x14ac:dyDescent="0.3">
      <c r="A26" s="689" t="s">
        <v>232</v>
      </c>
      <c r="B26" s="1482" t="s">
        <v>1690</v>
      </c>
      <c r="C26" s="790"/>
      <c r="D26" s="684">
        <f>'SCHEDULE I-3 CONNECTION COUNT'!E20</f>
        <v>2</v>
      </c>
      <c r="E26" s="684">
        <f>D26</f>
        <v>2</v>
      </c>
      <c r="F26" s="807"/>
    </row>
    <row r="27" spans="1:6" ht="31.5" customHeight="1" x14ac:dyDescent="0.3">
      <c r="A27" s="689" t="s">
        <v>235</v>
      </c>
      <c r="B27" s="1482" t="s">
        <v>1691</v>
      </c>
      <c r="C27" s="790"/>
      <c r="D27" s="684"/>
      <c r="E27" s="684"/>
      <c r="F27" s="807"/>
    </row>
    <row r="28" spans="1:6" ht="31.5" customHeight="1" x14ac:dyDescent="0.3">
      <c r="A28" s="689" t="s">
        <v>238</v>
      </c>
      <c r="B28" s="1481" t="s">
        <v>1726</v>
      </c>
      <c r="C28" s="790"/>
      <c r="D28" s="684"/>
      <c r="E28" s="684"/>
      <c r="F28" s="807"/>
    </row>
    <row r="29" spans="1:6" ht="31.5" customHeight="1" x14ac:dyDescent="0.3">
      <c r="A29" s="689" t="s">
        <v>241</v>
      </c>
      <c r="B29" s="1481" t="s">
        <v>1727</v>
      </c>
      <c r="C29" s="790"/>
      <c r="D29" s="684"/>
      <c r="E29" s="684"/>
      <c r="F29" s="807"/>
    </row>
    <row r="30" spans="1:6" ht="31.5" customHeight="1" x14ac:dyDescent="0.3">
      <c r="A30" s="689">
        <v>19</v>
      </c>
      <c r="B30" s="1480" t="s">
        <v>1728</v>
      </c>
      <c r="C30" s="790"/>
      <c r="D30" s="684"/>
      <c r="E30" s="684"/>
      <c r="F30" s="807"/>
    </row>
    <row r="31" spans="1:6" ht="31.5" customHeight="1" x14ac:dyDescent="0.3">
      <c r="A31" s="689" t="s">
        <v>247</v>
      </c>
      <c r="B31" s="799" t="s">
        <v>306</v>
      </c>
      <c r="C31" s="790"/>
      <c r="D31" s="784"/>
      <c r="E31" s="784"/>
      <c r="F31" s="807"/>
    </row>
    <row r="32" spans="1:6" x14ac:dyDescent="0.3">
      <c r="A32" s="795"/>
      <c r="B32" s="800" t="s">
        <v>1694</v>
      </c>
      <c r="C32" s="790"/>
      <c r="D32" s="790"/>
      <c r="E32" s="793"/>
      <c r="F32" s="807"/>
    </row>
    <row r="33" spans="1:6" ht="24.75" customHeight="1" x14ac:dyDescent="0.3">
      <c r="A33" s="689" t="s">
        <v>249</v>
      </c>
      <c r="B33" s="801" t="s">
        <v>1693</v>
      </c>
      <c r="C33" s="790"/>
      <c r="D33" s="685">
        <f>'VI-3 1 Tier Gallonage Rate Calc'!D14</f>
        <v>26886.918000000001</v>
      </c>
      <c r="E33" s="685">
        <f>D33</f>
        <v>26886.918000000001</v>
      </c>
      <c r="F33" s="807"/>
    </row>
    <row r="34" spans="1:6" x14ac:dyDescent="0.3">
      <c r="A34" s="795"/>
      <c r="B34" s="802" t="s">
        <v>1695</v>
      </c>
      <c r="C34" s="790"/>
      <c r="D34" s="790"/>
      <c r="E34" s="793"/>
      <c r="F34" s="807"/>
    </row>
    <row r="35" spans="1:6" x14ac:dyDescent="0.3">
      <c r="A35" s="795"/>
      <c r="B35" s="796" t="s">
        <v>1684</v>
      </c>
      <c r="C35" s="790"/>
      <c r="D35" s="790"/>
      <c r="E35" s="793"/>
      <c r="F35" s="807"/>
    </row>
    <row r="36" spans="1:6" ht="31.5" customHeight="1" x14ac:dyDescent="0.3">
      <c r="A36" s="689" t="s">
        <v>252</v>
      </c>
      <c r="B36" s="1482" t="s">
        <v>1685</v>
      </c>
      <c r="C36" s="790"/>
      <c r="D36" s="777">
        <f>D22*D10*12</f>
        <v>291816</v>
      </c>
      <c r="E36" s="777">
        <f>E22*E10*12</f>
        <v>313910.64</v>
      </c>
      <c r="F36" s="807"/>
    </row>
    <row r="37" spans="1:6" ht="31.5" customHeight="1" x14ac:dyDescent="0.3">
      <c r="A37" s="689" t="s">
        <v>255</v>
      </c>
      <c r="B37" s="1482" t="s">
        <v>1687</v>
      </c>
      <c r="C37" s="790"/>
      <c r="D37" s="1540"/>
      <c r="E37" s="1540"/>
      <c r="F37" s="807"/>
    </row>
    <row r="38" spans="1:6" ht="31.5" customHeight="1" x14ac:dyDescent="0.3">
      <c r="A38" s="689" t="s">
        <v>258</v>
      </c>
      <c r="B38" s="1482" t="s">
        <v>1688</v>
      </c>
      <c r="C38" s="790"/>
      <c r="D38" s="777">
        <f>D24*D12*12</f>
        <v>684</v>
      </c>
      <c r="E38" s="777">
        <f>E24*E12*12</f>
        <v>1355.4</v>
      </c>
      <c r="F38" s="807"/>
    </row>
    <row r="39" spans="1:6" ht="31.5" customHeight="1" x14ac:dyDescent="0.3">
      <c r="A39" s="689" t="s">
        <v>262</v>
      </c>
      <c r="B39" s="1482" t="s">
        <v>1689</v>
      </c>
      <c r="C39" s="790"/>
      <c r="D39" s="777"/>
      <c r="E39" s="777"/>
      <c r="F39" s="807"/>
    </row>
    <row r="40" spans="1:6" ht="31.5" customHeight="1" x14ac:dyDescent="0.3">
      <c r="A40" s="689" t="s">
        <v>265</v>
      </c>
      <c r="B40" s="1482" t="s">
        <v>1690</v>
      </c>
      <c r="C40" s="790"/>
      <c r="D40" s="777">
        <f>D26*D14*12</f>
        <v>4200</v>
      </c>
      <c r="E40" s="777">
        <f>E26*E14*12</f>
        <v>8674.56</v>
      </c>
      <c r="F40" s="807"/>
    </row>
    <row r="41" spans="1:6" ht="31.5" customHeight="1" x14ac:dyDescent="0.3">
      <c r="A41" s="689" t="s">
        <v>268</v>
      </c>
      <c r="B41" s="1482" t="s">
        <v>1691</v>
      </c>
      <c r="C41" s="790"/>
      <c r="D41" s="777"/>
      <c r="E41" s="777"/>
      <c r="F41" s="807"/>
    </row>
    <row r="42" spans="1:6" ht="31.5" customHeight="1" x14ac:dyDescent="0.3">
      <c r="A42" s="689" t="s">
        <v>271</v>
      </c>
      <c r="B42" s="1483" t="s">
        <v>1726</v>
      </c>
      <c r="C42" s="790"/>
      <c r="D42" s="777"/>
      <c r="E42" s="777"/>
      <c r="F42" s="807"/>
    </row>
    <row r="43" spans="1:6" ht="31.5" customHeight="1" x14ac:dyDescent="0.3">
      <c r="A43" s="689" t="s">
        <v>274</v>
      </c>
      <c r="B43" s="1483" t="s">
        <v>1727</v>
      </c>
      <c r="C43" s="790"/>
      <c r="D43" s="777"/>
      <c r="E43" s="777"/>
      <c r="F43" s="807"/>
    </row>
    <row r="44" spans="1:6" ht="31.5" customHeight="1" x14ac:dyDescent="0.3">
      <c r="A44" s="1484" t="s">
        <v>277</v>
      </c>
      <c r="B44" s="1483" t="s">
        <v>1728</v>
      </c>
      <c r="C44" s="790"/>
      <c r="D44" s="786"/>
      <c r="E44" s="786"/>
      <c r="F44" s="807"/>
    </row>
    <row r="45" spans="1:6" ht="31.5" customHeight="1" x14ac:dyDescent="0.3">
      <c r="A45" s="1484" t="s">
        <v>280</v>
      </c>
      <c r="B45" s="803" t="s">
        <v>1696</v>
      </c>
      <c r="C45" s="790"/>
      <c r="D45" s="785">
        <f>SUM(D36,D38,D40)</f>
        <v>296700</v>
      </c>
      <c r="E45" s="785">
        <f>SUM(E36,E38,E40)</f>
        <v>323940.60000000003</v>
      </c>
      <c r="F45" s="807"/>
    </row>
    <row r="46" spans="1:6" x14ac:dyDescent="0.3">
      <c r="A46" s="795"/>
      <c r="B46" s="796" t="s">
        <v>1697</v>
      </c>
      <c r="C46" s="790"/>
      <c r="D46" s="790"/>
      <c r="E46" s="793"/>
      <c r="F46" s="807"/>
    </row>
    <row r="47" spans="1:6" ht="31.5" customHeight="1" x14ac:dyDescent="0.3">
      <c r="A47" s="1484" t="s">
        <v>284</v>
      </c>
      <c r="B47" s="803" t="s">
        <v>1698</v>
      </c>
      <c r="C47" s="790"/>
      <c r="D47" s="786">
        <f>D33*D20</f>
        <v>107547.67200000001</v>
      </c>
      <c r="E47" s="786">
        <f>E33*E20</f>
        <v>107547.67200000001</v>
      </c>
      <c r="F47" s="807"/>
    </row>
    <row r="48" spans="1:6" ht="27" customHeight="1" x14ac:dyDescent="0.3">
      <c r="A48" s="1484" t="s">
        <v>1700</v>
      </c>
      <c r="B48" s="803" t="s">
        <v>1677</v>
      </c>
      <c r="C48" s="790"/>
      <c r="D48" s="777">
        <f>SUM(D47,D45)</f>
        <v>404247.67200000002</v>
      </c>
      <c r="E48" s="777">
        <f>SUM(E47,E45)</f>
        <v>431488.27200000006</v>
      </c>
      <c r="F48" s="807"/>
    </row>
    <row r="49" spans="1:6" ht="31.5" customHeight="1" x14ac:dyDescent="0.3">
      <c r="A49" s="1484" t="s">
        <v>1701</v>
      </c>
      <c r="B49" s="726" t="s">
        <v>1678</v>
      </c>
      <c r="C49" s="790"/>
      <c r="D49" s="777">
        <f>'WP TY Revenues Detail'!P18</f>
        <v>402170.31</v>
      </c>
      <c r="E49" s="777">
        <f>'SCHEDULE I-1 REV REQUIREMENT'!H40</f>
        <v>432812.09828323359</v>
      </c>
      <c r="F49" s="807"/>
    </row>
    <row r="50" spans="1:6" ht="31.5" customHeight="1" x14ac:dyDescent="0.3">
      <c r="A50" s="1485" t="s">
        <v>1702</v>
      </c>
      <c r="B50" s="804" t="s">
        <v>1679</v>
      </c>
      <c r="C50" s="790"/>
      <c r="D50" s="787">
        <f>D48-D49</f>
        <v>2077.3620000000228</v>
      </c>
      <c r="E50" s="787">
        <f>E48-E49</f>
        <v>-1323.8262832335313</v>
      </c>
      <c r="F50" s="703" t="s">
        <v>1699</v>
      </c>
    </row>
    <row r="51" spans="1:6" ht="54" customHeight="1" thickBot="1" x14ac:dyDescent="0.35">
      <c r="A51" s="1486" t="s">
        <v>1703</v>
      </c>
      <c r="B51" s="805" t="s">
        <v>1680</v>
      </c>
      <c r="C51" s="806"/>
      <c r="D51" s="1495">
        <f>D50/D49</f>
        <v>5.165378816750602E-3</v>
      </c>
      <c r="E51" s="1495">
        <f>E50/E49</f>
        <v>-3.0586628434938418E-3</v>
      </c>
      <c r="F51" s="727" t="s">
        <v>1699</v>
      </c>
    </row>
  </sheetData>
  <mergeCells count="4">
    <mergeCell ref="A2:F2"/>
    <mergeCell ref="A3:F3"/>
    <mergeCell ref="A1:F1"/>
    <mergeCell ref="A4:F4"/>
  </mergeCells>
  <printOptions horizontalCentered="1" verticalCentered="1"/>
  <pageMargins left="0.7" right="0.7" top="0.75" bottom="0.75" header="0.3" footer="0.3"/>
  <pageSetup scale="51" orientation="portrait" cellComments="asDisplayed" r:id="rId1"/>
  <headerFooter scaleWithDoc="0" alignWithMargins="0"/>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56FD6-51E9-4C82-9684-DAFA81159DE2}">
  <sheetPr codeName="Sheet3">
    <tabColor theme="8" tint="0.79998168889431442"/>
    <pageSetUpPr fitToPage="1"/>
  </sheetPr>
  <dimension ref="A1:H56"/>
  <sheetViews>
    <sheetView workbookViewId="0">
      <selection activeCell="H50" sqref="H50"/>
    </sheetView>
  </sheetViews>
  <sheetFormatPr defaultColWidth="9" defaultRowHeight="15.6" x14ac:dyDescent="0.3"/>
  <cols>
    <col min="1" max="1" width="2.5" style="1305" customWidth="1"/>
    <col min="2" max="2" width="5.09765625" style="1305" customWidth="1"/>
    <col min="3" max="4" width="2.5" style="1305" customWidth="1"/>
    <col min="5" max="5" width="35.09765625" style="1305" customWidth="1"/>
    <col min="6" max="6" width="18.19921875" style="1298" customWidth="1"/>
    <col min="7" max="7" width="10.5" style="1298" bestFit="1" customWidth="1"/>
    <col min="8" max="8" width="7.5" style="1298" customWidth="1"/>
    <col min="9" max="9" width="9" style="1298"/>
    <col min="10" max="11" width="9.5" style="1298" bestFit="1" customWidth="1"/>
    <col min="12" max="16384" width="9" style="1298"/>
  </cols>
  <sheetData>
    <row r="1" spans="1:8" x14ac:dyDescent="0.3">
      <c r="A1" s="1294" t="s">
        <v>486</v>
      </c>
      <c r="B1" s="1295"/>
      <c r="C1" s="1295"/>
      <c r="D1" s="1295"/>
      <c r="E1" s="1295"/>
      <c r="F1" s="1296"/>
      <c r="G1" s="1296"/>
      <c r="H1" s="1296"/>
    </row>
    <row r="2" spans="1:8" x14ac:dyDescent="0.3">
      <c r="A2" s="1294" t="s">
        <v>487</v>
      </c>
      <c r="B2" s="1295"/>
      <c r="C2" s="1295"/>
      <c r="D2" s="1295"/>
      <c r="E2" s="1295"/>
      <c r="F2" s="1296"/>
      <c r="G2" s="1296"/>
      <c r="H2" s="1296"/>
    </row>
    <row r="3" spans="1:8" x14ac:dyDescent="0.3">
      <c r="A3" s="1294" t="s">
        <v>488</v>
      </c>
      <c r="B3" s="1295"/>
      <c r="C3" s="1295"/>
      <c r="D3" s="1295"/>
      <c r="E3" s="1295"/>
      <c r="F3" s="1296"/>
      <c r="G3" s="1296"/>
      <c r="H3" s="1296"/>
    </row>
    <row r="4" spans="1:8" ht="16.2" thickBot="1" x14ac:dyDescent="0.35">
      <c r="A4" s="1295"/>
      <c r="B4" s="1295"/>
      <c r="C4" s="1295"/>
      <c r="D4" s="1295"/>
      <c r="E4" s="1295"/>
      <c r="F4" s="1299"/>
      <c r="G4" s="1299"/>
      <c r="H4" s="1299"/>
    </row>
    <row r="5" spans="1:8" s="1302" customFormat="1" ht="16.8" thickTop="1" thickBot="1" x14ac:dyDescent="0.35">
      <c r="A5" s="1300"/>
      <c r="B5" s="1300"/>
      <c r="C5" s="1300"/>
      <c r="D5" s="1300"/>
      <c r="E5" s="1300"/>
      <c r="F5" s="1301" t="s">
        <v>489</v>
      </c>
      <c r="G5" s="1300"/>
      <c r="H5" s="1300"/>
    </row>
    <row r="6" spans="1:8" ht="16.2" thickTop="1" x14ac:dyDescent="0.3">
      <c r="A6" s="1295"/>
      <c r="B6" s="1295" t="s">
        <v>491</v>
      </c>
      <c r="C6" s="1295"/>
      <c r="D6" s="1295"/>
      <c r="E6" s="1295"/>
      <c r="F6" s="1309"/>
      <c r="G6" s="1307"/>
      <c r="H6" s="1307"/>
    </row>
    <row r="7" spans="1:8" x14ac:dyDescent="0.3">
      <c r="A7" s="1295"/>
      <c r="B7" s="1295"/>
      <c r="C7" s="1295" t="s">
        <v>492</v>
      </c>
      <c r="D7" s="1295"/>
      <c r="E7" s="1295"/>
      <c r="F7" s="1309"/>
      <c r="G7" s="1307"/>
      <c r="H7" s="1307"/>
    </row>
    <row r="8" spans="1:8" x14ac:dyDescent="0.3">
      <c r="A8" s="1295"/>
      <c r="B8" s="1295"/>
      <c r="C8" s="1295"/>
      <c r="D8" s="1295" t="s">
        <v>493</v>
      </c>
      <c r="E8" s="1295"/>
      <c r="F8" s="1309">
        <v>397997.88</v>
      </c>
      <c r="G8" s="1307"/>
      <c r="H8" s="1307"/>
    </row>
    <row r="9" spans="1:8" x14ac:dyDescent="0.3">
      <c r="A9" s="1295"/>
      <c r="B9" s="1295"/>
      <c r="C9" s="1295"/>
      <c r="D9" s="1295" t="s">
        <v>494</v>
      </c>
      <c r="E9" s="1295"/>
      <c r="F9" s="1309"/>
      <c r="G9" s="1307"/>
      <c r="H9" s="1307"/>
    </row>
    <row r="10" spans="1:8" x14ac:dyDescent="0.3">
      <c r="A10" s="1295"/>
      <c r="B10" s="1295"/>
      <c r="C10" s="1295"/>
      <c r="D10" s="1295"/>
      <c r="E10" s="1295" t="s">
        <v>495</v>
      </c>
      <c r="F10" s="1309">
        <v>9744.0499999999993</v>
      </c>
      <c r="G10" s="1307"/>
      <c r="H10" s="1307"/>
    </row>
    <row r="11" spans="1:8" x14ac:dyDescent="0.3">
      <c r="A11" s="1295"/>
      <c r="B11" s="1295"/>
      <c r="C11" s="1295"/>
      <c r="D11" s="1295"/>
      <c r="E11" s="1295" t="s">
        <v>496</v>
      </c>
      <c r="F11" s="1309">
        <v>4000.5</v>
      </c>
      <c r="G11" s="1307"/>
      <c r="H11" s="1307"/>
    </row>
    <row r="12" spans="1:8" x14ac:dyDescent="0.3">
      <c r="A12" s="1295"/>
      <c r="B12" s="1295"/>
      <c r="C12" s="1295"/>
      <c r="D12" s="1295"/>
      <c r="E12" s="1295" t="s">
        <v>497</v>
      </c>
      <c r="F12" s="1309">
        <v>300</v>
      </c>
      <c r="G12" s="1307"/>
      <c r="H12" s="1307"/>
    </row>
    <row r="13" spans="1:8" x14ac:dyDescent="0.3">
      <c r="A13" s="1295"/>
      <c r="B13" s="1295"/>
      <c r="C13" s="1295"/>
      <c r="D13" s="1295"/>
      <c r="E13" s="1295" t="s">
        <v>498</v>
      </c>
      <c r="F13" s="1309">
        <v>412.48</v>
      </c>
      <c r="G13" s="1307"/>
      <c r="H13" s="1307"/>
    </row>
    <row r="14" spans="1:8" ht="16.2" thickBot="1" x14ac:dyDescent="0.35">
      <c r="A14" s="1295"/>
      <c r="B14" s="1295"/>
      <c r="C14" s="1295"/>
      <c r="D14" s="1295"/>
      <c r="E14" s="1295" t="s">
        <v>499</v>
      </c>
      <c r="F14" s="1309">
        <v>0</v>
      </c>
      <c r="G14" s="1307"/>
      <c r="H14" s="1307"/>
    </row>
    <row r="15" spans="1:8" ht="16.2" thickBot="1" x14ac:dyDescent="0.35">
      <c r="A15" s="1295"/>
      <c r="B15" s="1295"/>
      <c r="C15" s="1295"/>
      <c r="D15" s="1295" t="s">
        <v>500</v>
      </c>
      <c r="E15" s="1295"/>
      <c r="F15" s="1310">
        <f>ROUND(SUM(F9:F14),5)</f>
        <v>14457.03</v>
      </c>
      <c r="G15" s="1307"/>
      <c r="H15" s="1307"/>
    </row>
    <row r="16" spans="1:8" x14ac:dyDescent="0.3">
      <c r="A16" s="1295"/>
      <c r="B16" s="1295"/>
      <c r="C16" s="1295" t="s">
        <v>501</v>
      </c>
      <c r="D16" s="1295"/>
      <c r="E16" s="1295"/>
      <c r="F16" s="1309">
        <f>ROUND(SUM(F7:F8)+F15,5)</f>
        <v>412454.91</v>
      </c>
      <c r="G16" s="1307"/>
      <c r="H16" s="1307"/>
    </row>
    <row r="17" spans="1:8" x14ac:dyDescent="0.3">
      <c r="A17" s="1295"/>
      <c r="B17" s="1295"/>
      <c r="C17" s="1295" t="s">
        <v>502</v>
      </c>
      <c r="D17" s="1295"/>
      <c r="E17" s="1295"/>
      <c r="F17" s="1309"/>
      <c r="G17" s="1307"/>
      <c r="H17" s="1307"/>
    </row>
    <row r="18" spans="1:8" x14ac:dyDescent="0.3">
      <c r="A18" s="1295"/>
      <c r="B18" s="1303">
        <v>615</v>
      </c>
      <c r="C18" s="1295"/>
      <c r="D18" s="1295" t="s">
        <v>503</v>
      </c>
      <c r="E18" s="1295"/>
      <c r="F18" s="1309">
        <v>22072.6</v>
      </c>
      <c r="G18" s="1307"/>
      <c r="H18" s="1307"/>
    </row>
    <row r="19" spans="1:8" x14ac:dyDescent="0.3">
      <c r="A19" s="1295"/>
      <c r="B19" s="1303">
        <v>618</v>
      </c>
      <c r="C19" s="1295"/>
      <c r="D19" s="1295" t="s">
        <v>504</v>
      </c>
      <c r="E19" s="1295"/>
      <c r="F19" s="1309">
        <v>3670.85</v>
      </c>
      <c r="G19" s="1307"/>
      <c r="H19" s="1307"/>
    </row>
    <row r="20" spans="1:8" x14ac:dyDescent="0.3">
      <c r="A20" s="1295"/>
      <c r="B20" s="1303">
        <v>620</v>
      </c>
      <c r="C20" s="1295"/>
      <c r="D20" s="1295" t="s">
        <v>505</v>
      </c>
      <c r="E20" s="1295"/>
      <c r="F20" s="1309">
        <v>63330.07</v>
      </c>
      <c r="G20" s="1307"/>
      <c r="H20" s="1307"/>
    </row>
    <row r="21" spans="1:8" x14ac:dyDescent="0.3">
      <c r="A21" s="1295"/>
      <c r="B21" s="1303">
        <v>620</v>
      </c>
      <c r="C21" s="1295"/>
      <c r="D21" s="1295" t="s">
        <v>506</v>
      </c>
      <c r="E21" s="1295"/>
      <c r="F21" s="1309">
        <v>0</v>
      </c>
      <c r="G21" s="1307"/>
      <c r="H21" s="1307"/>
    </row>
    <row r="22" spans="1:8" x14ac:dyDescent="0.3">
      <c r="A22" s="1295"/>
      <c r="B22" s="1303">
        <v>632</v>
      </c>
      <c r="C22" s="1295"/>
      <c r="D22" s="1295" t="s">
        <v>507</v>
      </c>
      <c r="E22" s="1295"/>
      <c r="F22" s="1309">
        <v>0</v>
      </c>
      <c r="G22" s="1307"/>
      <c r="H22" s="1307"/>
    </row>
    <row r="23" spans="1:8" x14ac:dyDescent="0.3">
      <c r="A23" s="1295"/>
      <c r="B23" s="1303">
        <v>633</v>
      </c>
      <c r="C23" s="1295"/>
      <c r="D23" s="1295" t="s">
        <v>508</v>
      </c>
      <c r="E23" s="1295"/>
      <c r="F23" s="1309">
        <v>0</v>
      </c>
      <c r="G23" s="1307"/>
      <c r="H23" s="1307"/>
    </row>
    <row r="24" spans="1:8" x14ac:dyDescent="0.3">
      <c r="A24" s="1295"/>
      <c r="B24" s="1303">
        <v>634</v>
      </c>
      <c r="C24" s="1295"/>
      <c r="D24" s="1295" t="s">
        <v>509</v>
      </c>
      <c r="E24" s="1295"/>
      <c r="F24" s="1309">
        <v>0</v>
      </c>
      <c r="G24" s="1307"/>
      <c r="H24" s="1307"/>
    </row>
    <row r="25" spans="1:8" x14ac:dyDescent="0.3">
      <c r="A25" s="1295"/>
      <c r="B25" s="1303">
        <v>634</v>
      </c>
      <c r="C25" s="1295"/>
      <c r="D25" s="1295" t="s">
        <v>510</v>
      </c>
      <c r="E25" s="1295"/>
      <c r="F25" s="1309">
        <v>69982.73</v>
      </c>
      <c r="G25" s="1370" t="s">
        <v>1718</v>
      </c>
      <c r="H25" s="1307"/>
    </row>
    <row r="26" spans="1:8" x14ac:dyDescent="0.3">
      <c r="A26" s="1295"/>
      <c r="B26" s="1303">
        <v>634</v>
      </c>
      <c r="C26" s="1295"/>
      <c r="D26" s="1295" t="s">
        <v>511</v>
      </c>
      <c r="E26" s="1295"/>
      <c r="F26" s="1309">
        <v>17465.810000000001</v>
      </c>
      <c r="G26" s="1370" t="s">
        <v>1718</v>
      </c>
      <c r="H26" s="1307"/>
    </row>
    <row r="27" spans="1:8" x14ac:dyDescent="0.3">
      <c r="A27" s="1295"/>
      <c r="B27" s="1303">
        <v>634</v>
      </c>
      <c r="C27" s="1295"/>
      <c r="D27" s="1295" t="s">
        <v>512</v>
      </c>
      <c r="E27" s="1295"/>
      <c r="F27" s="1309">
        <v>96302.49</v>
      </c>
      <c r="G27" s="1307"/>
      <c r="H27" s="1307"/>
    </row>
    <row r="28" spans="1:8" x14ac:dyDescent="0.3">
      <c r="A28" s="1295"/>
      <c r="B28" s="1303">
        <v>664</v>
      </c>
      <c r="C28" s="1295"/>
      <c r="D28" s="1295" t="s">
        <v>513</v>
      </c>
      <c r="E28" s="1295"/>
      <c r="F28" s="1309">
        <v>13843.18</v>
      </c>
      <c r="G28" s="1307"/>
      <c r="H28" s="1307"/>
    </row>
    <row r="29" spans="1:8" x14ac:dyDescent="0.3">
      <c r="A29" s="1295"/>
      <c r="B29" s="1303">
        <v>664</v>
      </c>
      <c r="C29" s="1295"/>
      <c r="D29" s="1295" t="s">
        <v>514</v>
      </c>
      <c r="E29" s="1295"/>
      <c r="F29" s="1309">
        <v>1732.5</v>
      </c>
      <c r="G29" s="1307"/>
      <c r="H29" s="1307"/>
    </row>
    <row r="30" spans="1:8" x14ac:dyDescent="0.3">
      <c r="A30" s="1295"/>
      <c r="B30" s="1303">
        <v>657</v>
      </c>
      <c r="C30" s="1295"/>
      <c r="D30" s="1295" t="s">
        <v>515</v>
      </c>
      <c r="E30" s="1295"/>
      <c r="F30" s="1309">
        <v>7018.98</v>
      </c>
      <c r="G30" s="1307"/>
      <c r="H30" s="1307"/>
    </row>
    <row r="31" spans="1:8" x14ac:dyDescent="0.3">
      <c r="A31" s="1295"/>
      <c r="B31" s="1303">
        <v>657</v>
      </c>
      <c r="C31" s="1295"/>
      <c r="D31" s="1295" t="s">
        <v>516</v>
      </c>
      <c r="E31" s="1295"/>
      <c r="F31" s="1309">
        <v>433.32</v>
      </c>
      <c r="G31" s="1307"/>
      <c r="H31" s="1307"/>
    </row>
    <row r="32" spans="1:8" x14ac:dyDescent="0.3">
      <c r="A32" s="1295"/>
      <c r="B32" s="1303">
        <v>667</v>
      </c>
      <c r="C32" s="1295"/>
      <c r="D32" s="1295" t="s">
        <v>517</v>
      </c>
      <c r="E32" s="1295"/>
      <c r="F32" s="1309">
        <v>12917.71</v>
      </c>
      <c r="G32" s="1307"/>
      <c r="H32" s="1307"/>
    </row>
    <row r="33" spans="1:8" x14ac:dyDescent="0.3">
      <c r="A33" s="1295"/>
      <c r="B33" s="1303">
        <v>675</v>
      </c>
      <c r="C33" s="1295"/>
      <c r="D33" s="1295" t="s">
        <v>518</v>
      </c>
      <c r="E33" s="1295"/>
      <c r="F33" s="1309">
        <v>1928.99</v>
      </c>
      <c r="G33" s="1307"/>
      <c r="H33" s="1307"/>
    </row>
    <row r="34" spans="1:8" x14ac:dyDescent="0.3">
      <c r="A34" s="1295"/>
      <c r="B34" s="1303">
        <v>675</v>
      </c>
      <c r="C34" s="1295"/>
      <c r="D34" s="1295" t="s">
        <v>519</v>
      </c>
      <c r="E34" s="1295"/>
      <c r="F34" s="1309">
        <v>404.19</v>
      </c>
      <c r="G34" s="1307"/>
      <c r="H34" s="1307"/>
    </row>
    <row r="35" spans="1:8" x14ac:dyDescent="0.3">
      <c r="A35" s="1295"/>
      <c r="B35" s="1303">
        <v>675</v>
      </c>
      <c r="C35" s="1295"/>
      <c r="D35" s="1295" t="s">
        <v>520</v>
      </c>
      <c r="E35" s="1295"/>
      <c r="F35" s="1309">
        <v>1475</v>
      </c>
      <c r="G35" s="1307"/>
      <c r="H35" s="1307"/>
    </row>
    <row r="36" spans="1:8" x14ac:dyDescent="0.3">
      <c r="A36" s="1295"/>
      <c r="B36" s="1303">
        <v>675</v>
      </c>
      <c r="C36" s="1295"/>
      <c r="D36" s="1295" t="s">
        <v>521</v>
      </c>
      <c r="E36" s="1295"/>
      <c r="F36" s="1309">
        <v>300</v>
      </c>
      <c r="G36" s="1307"/>
      <c r="H36" s="1307"/>
    </row>
    <row r="37" spans="1:8" x14ac:dyDescent="0.3">
      <c r="A37" s="1295"/>
      <c r="B37" s="1303">
        <v>675</v>
      </c>
      <c r="C37" s="1295"/>
      <c r="D37" s="1295" t="s">
        <v>522</v>
      </c>
      <c r="E37" s="1295"/>
      <c r="F37" s="1309">
        <v>0</v>
      </c>
      <c r="G37" s="1307"/>
      <c r="H37" s="1307"/>
    </row>
    <row r="38" spans="1:8" x14ac:dyDescent="0.3">
      <c r="A38" s="1295"/>
      <c r="B38" s="1303">
        <v>675</v>
      </c>
      <c r="C38" s="1295"/>
      <c r="D38" s="1295" t="s">
        <v>523</v>
      </c>
      <c r="E38" s="1295"/>
      <c r="F38" s="1309">
        <v>0</v>
      </c>
      <c r="G38" s="1307"/>
      <c r="H38" s="1307"/>
    </row>
    <row r="39" spans="1:8" x14ac:dyDescent="0.3">
      <c r="A39" s="1295"/>
      <c r="B39" s="1303">
        <v>403</v>
      </c>
      <c r="C39" s="1295"/>
      <c r="D39" s="1295" t="s">
        <v>524</v>
      </c>
      <c r="E39" s="1295"/>
      <c r="F39" s="1309">
        <v>60486</v>
      </c>
      <c r="G39" s="1307"/>
      <c r="H39" s="1307"/>
    </row>
    <row r="40" spans="1:8" x14ac:dyDescent="0.3">
      <c r="A40" s="1295"/>
      <c r="B40" s="1303">
        <v>403</v>
      </c>
      <c r="C40" s="1295"/>
      <c r="D40" s="1295" t="s">
        <v>525</v>
      </c>
      <c r="E40" s="1295"/>
      <c r="F40" s="1309">
        <v>9913.7999999999993</v>
      </c>
      <c r="G40" s="1307"/>
      <c r="H40" s="1307"/>
    </row>
    <row r="41" spans="1:8" x14ac:dyDescent="0.3">
      <c r="A41" s="1295"/>
      <c r="B41" s="1303">
        <v>406</v>
      </c>
      <c r="C41" s="1295"/>
      <c r="D41" s="1295" t="s">
        <v>526</v>
      </c>
      <c r="E41" s="1295"/>
      <c r="F41" s="1309">
        <v>1416.24</v>
      </c>
      <c r="G41" s="1307"/>
      <c r="H41" s="1307"/>
    </row>
    <row r="42" spans="1:8" x14ac:dyDescent="0.3">
      <c r="A42" s="1295"/>
      <c r="B42" s="1303">
        <v>408</v>
      </c>
      <c r="C42" s="1295"/>
      <c r="D42" s="1295" t="s">
        <v>527</v>
      </c>
      <c r="E42" s="1295"/>
      <c r="F42" s="1309">
        <v>11861.88</v>
      </c>
      <c r="G42" s="1307"/>
      <c r="H42" s="1307"/>
    </row>
    <row r="43" spans="1:8" x14ac:dyDescent="0.3">
      <c r="A43" s="1295"/>
      <c r="B43" s="1303">
        <v>409</v>
      </c>
      <c r="C43" s="1295"/>
      <c r="D43" s="1295" t="s">
        <v>528</v>
      </c>
      <c r="E43" s="1295"/>
      <c r="F43" s="1309">
        <v>-1356</v>
      </c>
      <c r="G43" s="1307"/>
      <c r="H43" s="1307"/>
    </row>
    <row r="44" spans="1:8" x14ac:dyDescent="0.3">
      <c r="A44" s="1295"/>
      <c r="B44" s="1303">
        <v>409</v>
      </c>
      <c r="C44" s="1295"/>
      <c r="D44" s="1295" t="s">
        <v>529</v>
      </c>
      <c r="E44" s="1295"/>
      <c r="F44" s="1309">
        <v>2555</v>
      </c>
      <c r="G44" s="1307"/>
      <c r="H44" s="1307"/>
    </row>
    <row r="45" spans="1:8" ht="16.2" thickBot="1" x14ac:dyDescent="0.35">
      <c r="A45" s="1295"/>
      <c r="B45" s="1303">
        <v>675</v>
      </c>
      <c r="C45" s="1295"/>
      <c r="D45" s="1295" t="s">
        <v>530</v>
      </c>
      <c r="E45" s="1295"/>
      <c r="F45" s="1309">
        <v>337.97</v>
      </c>
      <c r="G45" s="1307"/>
      <c r="H45" s="1307"/>
    </row>
    <row r="46" spans="1:8" ht="16.2" thickBot="1" x14ac:dyDescent="0.35">
      <c r="A46" s="1295"/>
      <c r="B46" s="1295"/>
      <c r="C46" s="1295" t="s">
        <v>531</v>
      </c>
      <c r="D46" s="1295"/>
      <c r="E46" s="1295"/>
      <c r="F46" s="1310">
        <f>ROUND(SUM(F17:F45),5)</f>
        <v>398093.31</v>
      </c>
      <c r="G46" s="1307"/>
      <c r="H46" s="1307"/>
    </row>
    <row r="47" spans="1:8" x14ac:dyDescent="0.3">
      <c r="A47" s="1295"/>
      <c r="B47" s="1295" t="s">
        <v>532</v>
      </c>
      <c r="C47" s="1295"/>
      <c r="D47" s="1295"/>
      <c r="E47" s="1295"/>
      <c r="F47" s="1309">
        <f>ROUND(F6+F16-F46,5)</f>
        <v>14361.6</v>
      </c>
      <c r="G47" s="1307"/>
      <c r="H47" s="1307"/>
    </row>
    <row r="48" spans="1:8" x14ac:dyDescent="0.3">
      <c r="A48" s="1295"/>
      <c r="B48" s="1295" t="s">
        <v>533</v>
      </c>
      <c r="C48" s="1295"/>
      <c r="D48" s="1295"/>
      <c r="E48" s="1295"/>
      <c r="F48" s="1309">
        <f>'SCHEDULE I-1 REV REQUIREMENT'!F30</f>
        <v>313216.39</v>
      </c>
      <c r="G48" s="1307"/>
      <c r="H48" s="1307"/>
    </row>
    <row r="49" spans="1:8" x14ac:dyDescent="0.3">
      <c r="A49" s="1295"/>
      <c r="B49" s="1295"/>
      <c r="C49" s="1295" t="s">
        <v>534</v>
      </c>
      <c r="D49" s="1295"/>
      <c r="E49" s="1295"/>
      <c r="F49" s="1309"/>
      <c r="G49" s="1307"/>
      <c r="H49" s="1307"/>
    </row>
    <row r="50" spans="1:8" ht="16.2" thickBot="1" x14ac:dyDescent="0.35">
      <c r="A50" s="1295"/>
      <c r="B50" s="1295"/>
      <c r="C50" s="1295"/>
      <c r="D50" s="1295" t="s">
        <v>535</v>
      </c>
      <c r="E50" s="1295"/>
      <c r="F50" s="1311">
        <v>2630.46</v>
      </c>
      <c r="G50" s="1307"/>
      <c r="H50" s="1307"/>
    </row>
    <row r="51" spans="1:8" x14ac:dyDescent="0.3">
      <c r="A51" s="1295"/>
      <c r="B51" s="1295"/>
      <c r="C51" s="1295" t="s">
        <v>536</v>
      </c>
      <c r="D51" s="1295"/>
      <c r="E51" s="1295"/>
      <c r="F51" s="1309">
        <f>ROUND(SUM(F49:F50),5)</f>
        <v>2630.46</v>
      </c>
      <c r="G51" s="1307"/>
      <c r="H51" s="1307"/>
    </row>
    <row r="52" spans="1:8" x14ac:dyDescent="0.3">
      <c r="A52" s="1295"/>
      <c r="B52" s="1295"/>
      <c r="C52" s="1295" t="s">
        <v>537</v>
      </c>
      <c r="D52" s="1295"/>
      <c r="E52" s="1295"/>
      <c r="F52" s="1309"/>
      <c r="G52" s="1307"/>
      <c r="H52" s="1307"/>
    </row>
    <row r="53" spans="1:8" ht="16.2" thickBot="1" x14ac:dyDescent="0.35">
      <c r="A53" s="1295"/>
      <c r="B53" s="1295"/>
      <c r="C53" s="1295"/>
      <c r="D53" s="1295" t="s">
        <v>538</v>
      </c>
      <c r="E53" s="1295"/>
      <c r="F53" s="1309">
        <v>12474.63</v>
      </c>
      <c r="G53" s="1307"/>
      <c r="H53" s="1307"/>
    </row>
    <row r="54" spans="1:8" ht="16.2" thickBot="1" x14ac:dyDescent="0.35">
      <c r="A54" s="1295"/>
      <c r="B54" s="1295"/>
      <c r="C54" s="1295" t="s">
        <v>539</v>
      </c>
      <c r="D54" s="1295"/>
      <c r="E54" s="1295"/>
      <c r="F54" s="1312">
        <f>ROUND(SUM(F52:F53),5)</f>
        <v>12474.63</v>
      </c>
      <c r="G54" s="1307"/>
      <c r="H54" s="1307"/>
    </row>
    <row r="55" spans="1:8" ht="16.2" thickBot="1" x14ac:dyDescent="0.35">
      <c r="A55" s="1295"/>
      <c r="B55" s="1295" t="s">
        <v>540</v>
      </c>
      <c r="C55" s="1295"/>
      <c r="D55" s="1295"/>
      <c r="E55" s="1295"/>
      <c r="F55" s="1312">
        <f>ROUND(F48+F51-F54,5)</f>
        <v>303372.21999999997</v>
      </c>
      <c r="G55" s="1307"/>
      <c r="H55" s="1307"/>
    </row>
    <row r="56" spans="1:8" s="1305" customFormat="1" ht="16.2" thickBot="1" x14ac:dyDescent="0.35">
      <c r="A56" s="1295" t="s">
        <v>541</v>
      </c>
      <c r="B56" s="1295"/>
      <c r="C56" s="1295"/>
      <c r="D56" s="1295"/>
      <c r="E56" s="1295"/>
      <c r="F56" s="1313">
        <f>ROUND(F47+F55,5)</f>
        <v>317733.82</v>
      </c>
      <c r="G56" s="1308"/>
      <c r="H56" s="1308"/>
    </row>
  </sheetData>
  <printOptions horizontalCentered="1"/>
  <pageMargins left="0.7" right="0.7" top="0.75" bottom="0.75" header="0.3" footer="0.3"/>
  <pageSetup scale="64" orientation="portrait" cellComments="asDisplayed" r:id="rId1"/>
  <headerFooter scaleWithDoc="0" alignWithMargins="0"/>
  <drawing r:id="rId2"/>
  <legacyDrawing r:id="rId3"/>
  <controls>
    <mc:AlternateContent xmlns:mc="http://schemas.openxmlformats.org/markup-compatibility/2006">
      <mc:Choice Requires="x14">
        <control shapeId="13313" r:id="rId4" name="FILTER">
          <controlPr defaultSize="0" autoLine="0" autoPict="0" r:id="rId5">
            <anchor moveWithCells="1">
              <from>
                <xdr:col>0</xdr:col>
                <xdr:colOff>0</xdr:colOff>
                <xdr:row>0</xdr:row>
                <xdr:rowOff>0</xdr:rowOff>
              </from>
              <to>
                <xdr:col>3</xdr:col>
                <xdr:colOff>99060</xdr:colOff>
                <xdr:row>1</xdr:row>
                <xdr:rowOff>30480</xdr:rowOff>
              </to>
            </anchor>
          </controlPr>
        </control>
      </mc:Choice>
      <mc:Fallback>
        <control shapeId="13313" r:id="rId4" name="FILTER"/>
      </mc:Fallback>
    </mc:AlternateContent>
    <mc:AlternateContent xmlns:mc="http://schemas.openxmlformats.org/markup-compatibility/2006">
      <mc:Choice Requires="x14">
        <control shapeId="13314" r:id="rId6" name="HEADER">
          <controlPr defaultSize="0" autoLine="0" autoPict="0" r:id="rId7">
            <anchor moveWithCells="1">
              <from>
                <xdr:col>0</xdr:col>
                <xdr:colOff>0</xdr:colOff>
                <xdr:row>0</xdr:row>
                <xdr:rowOff>0</xdr:rowOff>
              </from>
              <to>
                <xdr:col>3</xdr:col>
                <xdr:colOff>99060</xdr:colOff>
                <xdr:row>1</xdr:row>
                <xdr:rowOff>30480</xdr:rowOff>
              </to>
            </anchor>
          </controlPr>
        </control>
      </mc:Choice>
      <mc:Fallback>
        <control shapeId="13314" r:id="rId6" name="HEADER"/>
      </mc:Fallback>
    </mc:AlternateContent>
  </control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0E22C-1232-41D0-9E0C-C7879B0A9882}">
  <sheetPr>
    <tabColor theme="8" tint="0.79998168889431442"/>
    <pageSetUpPr fitToPage="1"/>
  </sheetPr>
  <dimension ref="B3:Q41"/>
  <sheetViews>
    <sheetView workbookViewId="0">
      <selection activeCell="H50" sqref="H50"/>
    </sheetView>
  </sheetViews>
  <sheetFormatPr defaultColWidth="9" defaultRowHeight="14.4" x14ac:dyDescent="0.3"/>
  <cols>
    <col min="1" max="1" width="4.19921875" style="926" customWidth="1"/>
    <col min="2" max="2" width="26.09765625" style="926" customWidth="1"/>
    <col min="3" max="3" width="11.3984375" style="926" customWidth="1"/>
    <col min="4" max="4" width="12" style="926" customWidth="1"/>
    <col min="5" max="5" width="12.5" style="926" customWidth="1"/>
    <col min="6" max="6" width="10.5" style="926" customWidth="1"/>
    <col min="7" max="7" width="11.3984375" style="926" customWidth="1"/>
    <col min="8" max="8" width="10.8984375" style="926" customWidth="1"/>
    <col min="9" max="9" width="11.69921875" style="926" customWidth="1"/>
    <col min="10" max="10" width="11.19921875" style="926" customWidth="1"/>
    <col min="11" max="11" width="11" style="926" customWidth="1"/>
    <col min="12" max="12" width="12.8984375" style="926" customWidth="1"/>
    <col min="13" max="13" width="12.19921875" style="926" customWidth="1"/>
    <col min="14" max="14" width="13.59765625" style="926" customWidth="1"/>
    <col min="15" max="15" width="0.8984375" style="926" customWidth="1"/>
    <col min="16" max="16" width="10.69921875" style="926" bestFit="1" customWidth="1"/>
    <col min="17" max="17" width="9.5" style="926" bestFit="1" customWidth="1"/>
    <col min="18" max="18" width="11.8984375" style="926" bestFit="1" customWidth="1"/>
    <col min="19" max="19" width="18.09765625" style="926" customWidth="1"/>
    <col min="20" max="20" width="10.69921875" style="926" bestFit="1" customWidth="1"/>
    <col min="21" max="16384" width="9" style="926"/>
  </cols>
  <sheetData>
    <row r="3" spans="2:17" ht="31.8" thickBot="1" x14ac:dyDescent="0.35">
      <c r="B3" s="1378" t="s">
        <v>336</v>
      </c>
      <c r="C3" s="1499" t="s">
        <v>337</v>
      </c>
      <c r="D3" s="1500" t="s">
        <v>338</v>
      </c>
      <c r="E3" s="1500" t="s">
        <v>339</v>
      </c>
      <c r="F3" s="1500" t="s">
        <v>340</v>
      </c>
      <c r="G3" s="1500" t="s">
        <v>341</v>
      </c>
      <c r="H3" s="1500" t="s">
        <v>342</v>
      </c>
      <c r="I3" s="1500" t="s">
        <v>343</v>
      </c>
      <c r="J3" s="1500" t="s">
        <v>344</v>
      </c>
      <c r="K3" s="1500" t="s">
        <v>345</v>
      </c>
      <c r="L3" s="1500" t="s">
        <v>346</v>
      </c>
      <c r="M3" s="1500" t="s">
        <v>347</v>
      </c>
      <c r="N3" s="1500" t="s">
        <v>348</v>
      </c>
    </row>
    <row r="4" spans="2:17" ht="15.6" x14ac:dyDescent="0.3">
      <c r="B4" s="1379" t="s">
        <v>349</v>
      </c>
      <c r="C4" s="1380">
        <v>-9483.6299999999992</v>
      </c>
      <c r="D4" s="1381">
        <v>-7182.13</v>
      </c>
      <c r="E4" s="1382">
        <v>-6595.37</v>
      </c>
      <c r="F4" s="1382">
        <v>-8533.09</v>
      </c>
      <c r="G4" s="1382">
        <v>-6567.02</v>
      </c>
      <c r="H4" s="1383">
        <v>-9344.6200000000008</v>
      </c>
      <c r="I4" s="1383">
        <v>-10756.21</v>
      </c>
      <c r="J4" s="1383">
        <v>-10567.77</v>
      </c>
      <c r="K4" s="1383">
        <v>-10205.84</v>
      </c>
      <c r="L4" s="1383">
        <v>-9194.4500000000007</v>
      </c>
      <c r="M4" s="1383">
        <v>-8417.2000000000007</v>
      </c>
      <c r="N4" s="1384">
        <v>-7149.85</v>
      </c>
      <c r="P4" s="1385">
        <f t="shared" ref="P4:P11" si="0">SUM(C4:N4)</f>
        <v>-103997.18</v>
      </c>
    </row>
    <row r="5" spans="2:17" ht="15.6" x14ac:dyDescent="0.3">
      <c r="B5" s="1386" t="s">
        <v>351</v>
      </c>
      <c r="C5" s="1380">
        <v>-117.2</v>
      </c>
      <c r="D5" s="1381">
        <v>-288.16000000000003</v>
      </c>
      <c r="E5" s="1382">
        <v>-294.27999999999997</v>
      </c>
      <c r="F5" s="1382">
        <v>-367.12</v>
      </c>
      <c r="G5" s="1382">
        <v>-357.52</v>
      </c>
      <c r="H5" s="1382">
        <v>-209.24</v>
      </c>
      <c r="I5" s="1383">
        <v>-175.36</v>
      </c>
      <c r="J5" s="1383">
        <v>-367.64</v>
      </c>
      <c r="K5" s="1383">
        <v>-329.48</v>
      </c>
      <c r="L5" s="1383">
        <v>-316.27999999999997</v>
      </c>
      <c r="M5" s="1383">
        <v>-424.04</v>
      </c>
      <c r="N5" s="1384">
        <v>-308.72000000000003</v>
      </c>
      <c r="P5" s="1385">
        <f t="shared" si="0"/>
        <v>-3555.04</v>
      </c>
    </row>
    <row r="6" spans="2:17" ht="15.6" x14ac:dyDescent="0.3">
      <c r="B6" s="1386" t="s">
        <v>352</v>
      </c>
      <c r="C6" s="1380">
        <v>-23602.85</v>
      </c>
      <c r="D6" s="1381">
        <v>-23877.51</v>
      </c>
      <c r="E6" s="1382">
        <v>-23927.8</v>
      </c>
      <c r="F6" s="1382">
        <v>-24001.8</v>
      </c>
      <c r="G6" s="1382">
        <v>-23870.85</v>
      </c>
      <c r="H6" s="1382">
        <v>-24266.55</v>
      </c>
      <c r="I6" s="1383">
        <v>-23741.599999999999</v>
      </c>
      <c r="J6" s="1383">
        <v>-23767.03</v>
      </c>
      <c r="K6" s="1383">
        <v>-23971.17</v>
      </c>
      <c r="L6" s="1383">
        <v>-24309.69</v>
      </c>
      <c r="M6" s="1383">
        <v>-24425.22</v>
      </c>
      <c r="N6" s="1384">
        <v>-24274.14</v>
      </c>
      <c r="P6" s="1385">
        <f t="shared" si="0"/>
        <v>-288036.20999999996</v>
      </c>
    </row>
    <row r="7" spans="2:17" ht="15.6" x14ac:dyDescent="0.3">
      <c r="B7" s="1386" t="s">
        <v>353</v>
      </c>
      <c r="C7" s="1380">
        <v>-316</v>
      </c>
      <c r="D7" s="1381">
        <v>-316</v>
      </c>
      <c r="E7" s="1382">
        <v>-316</v>
      </c>
      <c r="F7" s="1382">
        <v>-316</v>
      </c>
      <c r="G7" s="1382">
        <v>-316</v>
      </c>
      <c r="H7" s="1382">
        <v>-316</v>
      </c>
      <c r="I7" s="1383">
        <v>-411.04</v>
      </c>
      <c r="J7" s="1383">
        <v>-400</v>
      </c>
      <c r="K7" s="1383">
        <v>-400</v>
      </c>
      <c r="L7" s="1383">
        <v>-400</v>
      </c>
      <c r="M7" s="1383">
        <v>-400</v>
      </c>
      <c r="N7" s="1384">
        <v>-400</v>
      </c>
      <c r="P7" s="1385">
        <f t="shared" si="0"/>
        <v>-4307.04</v>
      </c>
    </row>
    <row r="8" spans="2:17" ht="15.6" x14ac:dyDescent="0.3">
      <c r="B8" s="1386" t="s">
        <v>354</v>
      </c>
      <c r="C8" s="1380">
        <f>[1]Rev!$B$45</f>
        <v>0</v>
      </c>
      <c r="D8" s="1381" t="s">
        <v>358</v>
      </c>
      <c r="E8" s="1382">
        <v>-2369.6799999999998</v>
      </c>
      <c r="F8" s="1382">
        <v>-725.46</v>
      </c>
      <c r="G8" s="1382">
        <v>-873.83</v>
      </c>
      <c r="H8" s="1382">
        <v>-919.91</v>
      </c>
      <c r="I8" s="1383">
        <v>-704.26</v>
      </c>
      <c r="J8" s="1383">
        <v>876.09</v>
      </c>
      <c r="K8" s="1383">
        <v>-715.02</v>
      </c>
      <c r="L8" s="1383">
        <v>-799.11</v>
      </c>
      <c r="M8" s="1383">
        <v>-859.13</v>
      </c>
      <c r="N8" s="1384">
        <v>-901.56</v>
      </c>
      <c r="P8" s="1385">
        <f t="shared" si="0"/>
        <v>-7991.869999999999</v>
      </c>
    </row>
    <row r="9" spans="2:17" ht="15.6" x14ac:dyDescent="0.3">
      <c r="B9" s="1386" t="s">
        <v>355</v>
      </c>
      <c r="C9" s="1380">
        <f>[1]Rev!$B$46</f>
        <v>-200</v>
      </c>
      <c r="D9" s="1381">
        <v>-300</v>
      </c>
      <c r="E9" s="1382">
        <v>-300.5</v>
      </c>
      <c r="F9" s="1382">
        <v>-300</v>
      </c>
      <c r="G9" s="1382">
        <v>-400</v>
      </c>
      <c r="H9" s="1382">
        <v>-450</v>
      </c>
      <c r="I9" s="1383">
        <v>-300</v>
      </c>
      <c r="J9" s="1383">
        <v>-350</v>
      </c>
      <c r="K9" s="1383">
        <v>-550</v>
      </c>
      <c r="L9" s="1383">
        <v>-250</v>
      </c>
      <c r="M9" s="1383">
        <v>-250</v>
      </c>
      <c r="N9" s="1384">
        <v>-350</v>
      </c>
      <c r="P9" s="1385">
        <f t="shared" si="0"/>
        <v>-4000.5</v>
      </c>
      <c r="Q9" s="947"/>
    </row>
    <row r="10" spans="2:17" ht="15.6" x14ac:dyDescent="0.3">
      <c r="B10" s="1386" t="s">
        <v>356</v>
      </c>
      <c r="C10" s="1380" t="s">
        <v>358</v>
      </c>
      <c r="D10" s="1381" t="s">
        <v>358</v>
      </c>
      <c r="E10" s="1382" t="s">
        <v>358</v>
      </c>
      <c r="F10" s="1382" t="s">
        <v>358</v>
      </c>
      <c r="G10" s="1382" t="s">
        <v>358</v>
      </c>
      <c r="H10" s="1382">
        <v>-100</v>
      </c>
      <c r="I10" s="1383">
        <v>-50</v>
      </c>
      <c r="J10" s="1383">
        <v>-50</v>
      </c>
      <c r="K10" s="1383">
        <v>-25</v>
      </c>
      <c r="L10" s="1383">
        <v>-75</v>
      </c>
      <c r="M10" s="1383" t="s">
        <v>358</v>
      </c>
      <c r="N10" s="1384" t="s">
        <v>358</v>
      </c>
      <c r="P10" s="1385">
        <f t="shared" si="0"/>
        <v>-300</v>
      </c>
      <c r="Q10" s="947"/>
    </row>
    <row r="11" spans="2:17" ht="15.6" x14ac:dyDescent="0.3">
      <c r="B11" s="1386" t="s">
        <v>357</v>
      </c>
      <c r="C11" s="1380" t="s">
        <v>358</v>
      </c>
      <c r="D11" s="1381" t="s">
        <v>358</v>
      </c>
      <c r="E11" s="1382" t="s">
        <v>358</v>
      </c>
      <c r="F11" s="1382" t="s">
        <v>358</v>
      </c>
      <c r="G11" s="1382" t="s">
        <v>358</v>
      </c>
      <c r="H11" s="1382" t="s">
        <v>358</v>
      </c>
      <c r="I11" s="1383" t="s">
        <v>358</v>
      </c>
      <c r="J11" s="1383" t="s">
        <v>358</v>
      </c>
      <c r="K11" s="1383" t="s">
        <v>358</v>
      </c>
      <c r="L11" s="1383" t="s">
        <v>358</v>
      </c>
      <c r="M11" s="1383" t="s">
        <v>358</v>
      </c>
      <c r="N11" s="1384">
        <v>-75</v>
      </c>
      <c r="O11" s="1387"/>
      <c r="P11" s="1385">
        <f t="shared" si="0"/>
        <v>-75</v>
      </c>
      <c r="Q11" s="947"/>
    </row>
    <row r="12" spans="2:17" ht="15.6" x14ac:dyDescent="0.3">
      <c r="B12" s="1386" t="s">
        <v>359</v>
      </c>
      <c r="C12" s="1380" t="s">
        <v>358</v>
      </c>
      <c r="D12" s="1381" t="s">
        <v>358</v>
      </c>
      <c r="E12" s="1382" t="s">
        <v>358</v>
      </c>
      <c r="F12" s="1382" t="s">
        <v>358</v>
      </c>
      <c r="G12" s="1382" t="s">
        <v>358</v>
      </c>
      <c r="H12" s="1382" t="s">
        <v>358</v>
      </c>
      <c r="I12" s="1383" t="s">
        <v>358</v>
      </c>
      <c r="J12" s="1383" t="s">
        <v>358</v>
      </c>
      <c r="K12" s="1383" t="s">
        <v>358</v>
      </c>
      <c r="L12" s="1383" t="s">
        <v>358</v>
      </c>
      <c r="M12" s="1383" t="s">
        <v>358</v>
      </c>
      <c r="N12" s="1384" t="s">
        <v>358</v>
      </c>
    </row>
    <row r="13" spans="2:17" ht="15.6" x14ac:dyDescent="0.3">
      <c r="B13" s="1386" t="s">
        <v>360</v>
      </c>
      <c r="C13" s="1380" t="s">
        <v>358</v>
      </c>
      <c r="D13" s="1381" t="s">
        <v>358</v>
      </c>
      <c r="E13" s="1382" t="s">
        <v>358</v>
      </c>
      <c r="F13" s="1382" t="s">
        <v>358</v>
      </c>
      <c r="G13" s="1382" t="s">
        <v>358</v>
      </c>
      <c r="H13" s="1382" t="s">
        <v>358</v>
      </c>
      <c r="I13" s="1383" t="s">
        <v>358</v>
      </c>
      <c r="J13" s="1383" t="s">
        <v>358</v>
      </c>
      <c r="K13" s="1383" t="s">
        <v>358</v>
      </c>
      <c r="L13" s="1383" t="s">
        <v>358</v>
      </c>
      <c r="M13" s="1383" t="s">
        <v>358</v>
      </c>
      <c r="N13" s="1384" t="s">
        <v>358</v>
      </c>
    </row>
    <row r="14" spans="2:17" ht="15.6" x14ac:dyDescent="0.3">
      <c r="B14" s="1388" t="s">
        <v>361</v>
      </c>
      <c r="C14" s="1380" t="s">
        <v>358</v>
      </c>
      <c r="D14" s="1382">
        <v>150.69</v>
      </c>
      <c r="E14" s="1382">
        <v>517.08000000000004</v>
      </c>
      <c r="F14" s="1382">
        <v>119.71</v>
      </c>
      <c r="G14" s="1382">
        <v>-25</v>
      </c>
      <c r="H14" s="1382">
        <v>0.08</v>
      </c>
      <c r="I14" s="1383" t="s">
        <v>358</v>
      </c>
      <c r="J14" s="1383" t="s">
        <v>358</v>
      </c>
      <c r="K14" s="1383" t="s">
        <v>358</v>
      </c>
      <c r="L14" s="1383">
        <v>-62.56</v>
      </c>
      <c r="M14" s="1383" t="s">
        <v>358</v>
      </c>
      <c r="N14" s="1384" t="s">
        <v>358</v>
      </c>
      <c r="P14" s="1385">
        <f>SUM(C14:N14)</f>
        <v>700</v>
      </c>
    </row>
    <row r="15" spans="2:17" ht="16.2" thickBot="1" x14ac:dyDescent="0.35">
      <c r="B15" s="1389" t="s">
        <v>362</v>
      </c>
      <c r="C15" s="1390" t="s">
        <v>358</v>
      </c>
      <c r="D15" s="1391" t="s">
        <v>358</v>
      </c>
      <c r="E15" s="1391">
        <v>-900</v>
      </c>
      <c r="F15" s="1391" t="s">
        <v>358</v>
      </c>
      <c r="G15" s="1391">
        <v>-450</v>
      </c>
      <c r="H15" s="1391">
        <v>-450</v>
      </c>
      <c r="I15" s="1392">
        <v>-900</v>
      </c>
      <c r="J15" s="1392">
        <v>-1350</v>
      </c>
      <c r="K15" s="1392">
        <v>-2250</v>
      </c>
      <c r="L15" s="1392">
        <v>-3050</v>
      </c>
      <c r="M15" s="1392" t="s">
        <v>358</v>
      </c>
      <c r="N15" s="1393">
        <v>-2700</v>
      </c>
      <c r="P15" s="1385">
        <f>SUM(C15:N15)</f>
        <v>-12050</v>
      </c>
    </row>
    <row r="16" spans="2:17" ht="16.2" thickBot="1" x14ac:dyDescent="0.35">
      <c r="B16" s="1394" t="s">
        <v>363</v>
      </c>
      <c r="C16" s="1395">
        <f>SUM(C4:C14)</f>
        <v>-33719.68</v>
      </c>
      <c r="D16" s="1395">
        <f>SUM(D4:D14)</f>
        <v>-31813.11</v>
      </c>
      <c r="E16" s="1395">
        <f>SUM(E4:E15)</f>
        <v>-34186.549999999996</v>
      </c>
      <c r="F16" s="1395">
        <f>SUM(F4:F15)</f>
        <v>-34123.760000000002</v>
      </c>
      <c r="G16" s="1395">
        <f t="shared" ref="G16:N16" si="1">SUM(G4:G15)</f>
        <v>-32860.22</v>
      </c>
      <c r="H16" s="1395">
        <f t="shared" si="1"/>
        <v>-36056.240000000005</v>
      </c>
      <c r="I16" s="1395">
        <f t="shared" si="1"/>
        <v>-37038.47</v>
      </c>
      <c r="J16" s="1395">
        <f t="shared" si="1"/>
        <v>-35976.350000000006</v>
      </c>
      <c r="K16" s="1395">
        <f t="shared" si="1"/>
        <v>-38446.509999999995</v>
      </c>
      <c r="L16" s="1395">
        <f t="shared" si="1"/>
        <v>-38457.089999999997</v>
      </c>
      <c r="M16" s="1395">
        <f t="shared" si="1"/>
        <v>-34775.590000000004</v>
      </c>
      <c r="N16" s="1396">
        <f t="shared" si="1"/>
        <v>-36159.269999999997</v>
      </c>
      <c r="P16" s="1385">
        <f>SUM(C16:N16)</f>
        <v>-423612.84</v>
      </c>
    </row>
    <row r="17" spans="2:17" ht="15.6" x14ac:dyDescent="0.3">
      <c r="B17" s="946"/>
      <c r="C17" s="946"/>
      <c r="D17" s="946"/>
      <c r="E17" s="946"/>
      <c r="F17" s="946"/>
      <c r="G17" s="946"/>
      <c r="H17" s="946"/>
      <c r="I17" s="946"/>
      <c r="J17" s="946"/>
      <c r="K17" s="946"/>
      <c r="L17" s="946"/>
      <c r="M17" s="946"/>
      <c r="N17" s="946"/>
    </row>
    <row r="18" spans="2:17" ht="30" customHeight="1" thickBot="1" x14ac:dyDescent="0.35">
      <c r="B18" s="1378" t="s">
        <v>364</v>
      </c>
      <c r="C18" s="1498" t="str">
        <f t="shared" ref="C18:N18" si="2">C3</f>
        <v>1/4/2024 - 1/24/24</v>
      </c>
      <c r="D18" s="1498" t="str">
        <f t="shared" si="2"/>
        <v>1/25/24 - 2/20/24</v>
      </c>
      <c r="E18" s="1498" t="str">
        <f t="shared" si="2"/>
        <v>2/21/21 - 3/21/24</v>
      </c>
      <c r="F18" s="1498" t="str">
        <f t="shared" si="2"/>
        <v>3/22/24 - 4/19/24</v>
      </c>
      <c r="G18" s="1498" t="str">
        <f t="shared" si="2"/>
        <v>4/20/24 - 5/20/24</v>
      </c>
      <c r="H18" s="1498" t="str">
        <f t="shared" si="2"/>
        <v>5/21/24 - 6/24/24</v>
      </c>
      <c r="I18" s="1498" t="str">
        <f t="shared" si="2"/>
        <v>6/25/24 - 7/18/24</v>
      </c>
      <c r="J18" s="1498" t="str">
        <f t="shared" si="2"/>
        <v>7/19/24 - 8/22/24</v>
      </c>
      <c r="K18" s="1498" t="str">
        <f t="shared" si="2"/>
        <v>8/23/24 - 9/23/24</v>
      </c>
      <c r="L18" s="1498" t="str">
        <f t="shared" si="2"/>
        <v>9/24/24 - 10/24/24</v>
      </c>
      <c r="M18" s="1498" t="str">
        <f t="shared" si="2"/>
        <v>10/25/24 - 11/22/24</v>
      </c>
      <c r="N18" s="1498" t="str">
        <f t="shared" si="2"/>
        <v>11/23/24 - 12/19/24</v>
      </c>
      <c r="P18" s="1385">
        <f>SUM(C19:N20)</f>
        <v>402170.31</v>
      </c>
      <c r="Q18" s="1494" t="s">
        <v>306</v>
      </c>
    </row>
    <row r="19" spans="2:17" ht="15.6" x14ac:dyDescent="0.3">
      <c r="B19" s="1386" t="s">
        <v>366</v>
      </c>
      <c r="C19" s="1397">
        <f>[1]DL!$R$581</f>
        <v>24086.85</v>
      </c>
      <c r="D19" s="1398">
        <v>24277.51</v>
      </c>
      <c r="E19" s="1399">
        <v>24411.8</v>
      </c>
      <c r="F19" s="1399">
        <v>24653.8</v>
      </c>
      <c r="G19" s="1399">
        <v>24228.85</v>
      </c>
      <c r="H19" s="1399">
        <v>24876.55</v>
      </c>
      <c r="I19" s="1399">
        <v>24278.639999999999</v>
      </c>
      <c r="J19" s="1399">
        <v>24209.03</v>
      </c>
      <c r="K19" s="1399">
        <v>24581.17</v>
      </c>
      <c r="L19" s="1399">
        <v>24835.69</v>
      </c>
      <c r="M19" s="1399">
        <v>24825.22</v>
      </c>
      <c r="N19" s="1400">
        <v>24674.14</v>
      </c>
      <c r="P19" s="1385">
        <f>SUM(C19:N19)</f>
        <v>293939.25</v>
      </c>
      <c r="Q19" s="1494" t="s">
        <v>1729</v>
      </c>
    </row>
    <row r="20" spans="2:17" ht="16.2" thickBot="1" x14ac:dyDescent="0.35">
      <c r="B20" s="1386" t="s">
        <v>367</v>
      </c>
      <c r="C20" s="1397">
        <v>9656.5400000000009</v>
      </c>
      <c r="D20" s="1398">
        <v>7550.33</v>
      </c>
      <c r="E20" s="1399">
        <v>6889.65</v>
      </c>
      <c r="F20" s="1399">
        <v>9211.94</v>
      </c>
      <c r="G20" s="1399">
        <v>6924.54</v>
      </c>
      <c r="H20" s="1399">
        <v>9556.42</v>
      </c>
      <c r="I20" s="1399">
        <v>10951.01</v>
      </c>
      <c r="J20" s="1399">
        <v>10978.25</v>
      </c>
      <c r="K20" s="1399">
        <v>10662.52</v>
      </c>
      <c r="L20" s="1399">
        <v>9550.0499999999993</v>
      </c>
      <c r="M20" s="1399">
        <v>8841.24</v>
      </c>
      <c r="N20" s="1400">
        <v>7458.57</v>
      </c>
      <c r="P20" s="1401" t="s">
        <v>1713</v>
      </c>
    </row>
    <row r="21" spans="2:17" ht="16.2" thickTop="1" x14ac:dyDescent="0.3">
      <c r="B21" s="1386" t="s">
        <v>368</v>
      </c>
      <c r="C21" s="1397">
        <v>337.4</v>
      </c>
      <c r="D21" s="1398">
        <v>318.18</v>
      </c>
      <c r="E21" s="1399">
        <v>313.02</v>
      </c>
      <c r="F21" s="1399">
        <v>338.66</v>
      </c>
      <c r="G21" s="1399">
        <v>311.52</v>
      </c>
      <c r="H21" s="1399">
        <v>344.32</v>
      </c>
      <c r="I21" s="1399">
        <v>352.15</v>
      </c>
      <c r="J21" s="1399">
        <v>351.87</v>
      </c>
      <c r="K21" s="1399">
        <v>352.34</v>
      </c>
      <c r="L21" s="1399">
        <v>343.82</v>
      </c>
      <c r="M21" s="1399">
        <v>336.63</v>
      </c>
      <c r="N21" s="1400">
        <v>321.25</v>
      </c>
      <c r="P21" s="1385">
        <f>SUM(C21:N21)</f>
        <v>4021.1600000000003</v>
      </c>
    </row>
    <row r="22" spans="2:17" ht="15.6" x14ac:dyDescent="0.3">
      <c r="B22" s="1386" t="s">
        <v>369</v>
      </c>
      <c r="C22" s="1397">
        <v>531.19000000000005</v>
      </c>
      <c r="D22" s="1398">
        <v>415.3</v>
      </c>
      <c r="E22" s="1399">
        <v>378.97</v>
      </c>
      <c r="F22" s="1399">
        <v>506.61</v>
      </c>
      <c r="G22" s="1399">
        <v>380.93</v>
      </c>
      <c r="H22" s="1399">
        <v>525.64</v>
      </c>
      <c r="I22" s="1399">
        <v>602.27</v>
      </c>
      <c r="J22" s="1399">
        <v>603.89</v>
      </c>
      <c r="K22" s="1399">
        <v>586.38</v>
      </c>
      <c r="L22" s="1399">
        <v>525.28</v>
      </c>
      <c r="M22" s="1399">
        <v>486.25</v>
      </c>
      <c r="N22" s="1400">
        <v>410.3</v>
      </c>
      <c r="P22" s="1385">
        <f>SUM(C22:N22)</f>
        <v>5953.0099999999993</v>
      </c>
      <c r="Q22" s="948"/>
    </row>
    <row r="23" spans="2:17" ht="16.2" thickBot="1" x14ac:dyDescent="0.35">
      <c r="B23" s="1386" t="s">
        <v>370</v>
      </c>
      <c r="C23" s="1397">
        <v>50.28</v>
      </c>
      <c r="D23" s="1402">
        <v>-258.26</v>
      </c>
      <c r="E23" s="1399">
        <v>2015.19</v>
      </c>
      <c r="F23" s="1399">
        <v>486.84</v>
      </c>
      <c r="G23" s="1399">
        <v>756.2</v>
      </c>
      <c r="H23" s="1399">
        <v>90.73</v>
      </c>
      <c r="I23" s="1399">
        <v>790.26</v>
      </c>
      <c r="J23" s="1399">
        <v>540.58000000000004</v>
      </c>
      <c r="K23" s="1399">
        <v>185.8</v>
      </c>
      <c r="L23" s="1399">
        <v>884.72</v>
      </c>
      <c r="M23" s="1399">
        <v>740.15</v>
      </c>
      <c r="N23" s="1400">
        <v>951.07</v>
      </c>
      <c r="Q23" s="948"/>
    </row>
    <row r="24" spans="2:17" ht="16.2" thickBot="1" x14ac:dyDescent="0.35">
      <c r="B24" s="1394" t="s">
        <v>363</v>
      </c>
      <c r="C24" s="1403">
        <f t="shared" ref="C24:N24" si="3">SUM(C19:C23)</f>
        <v>34662.26</v>
      </c>
      <c r="D24" s="1403">
        <f t="shared" si="3"/>
        <v>32303.059999999998</v>
      </c>
      <c r="E24" s="1404">
        <f t="shared" si="3"/>
        <v>34008.629999999997</v>
      </c>
      <c r="F24" s="1404">
        <f t="shared" si="3"/>
        <v>35197.85</v>
      </c>
      <c r="G24" s="1404">
        <f t="shared" si="3"/>
        <v>32602.04</v>
      </c>
      <c r="H24" s="1404">
        <f t="shared" si="3"/>
        <v>35393.660000000003</v>
      </c>
      <c r="I24" s="1404">
        <f t="shared" si="3"/>
        <v>36974.33</v>
      </c>
      <c r="J24" s="1404">
        <f t="shared" si="3"/>
        <v>36683.620000000003</v>
      </c>
      <c r="K24" s="1404">
        <f t="shared" si="3"/>
        <v>36368.21</v>
      </c>
      <c r="L24" s="1404">
        <f t="shared" si="3"/>
        <v>36139.56</v>
      </c>
      <c r="M24" s="1404">
        <f t="shared" si="3"/>
        <v>35229.49</v>
      </c>
      <c r="N24" s="1405">
        <f t="shared" si="3"/>
        <v>33815.33</v>
      </c>
    </row>
    <row r="25" spans="2:17" ht="15.6" x14ac:dyDescent="0.3">
      <c r="B25" s="946"/>
      <c r="C25" s="946"/>
      <c r="D25" s="946"/>
      <c r="E25" s="946"/>
      <c r="F25" s="946"/>
      <c r="G25" s="946"/>
      <c r="H25" s="946"/>
      <c r="I25" s="946"/>
      <c r="J25" s="946"/>
      <c r="K25" s="946"/>
      <c r="L25" s="946"/>
      <c r="M25" s="946"/>
      <c r="N25" s="946"/>
    </row>
    <row r="26" spans="2:17" ht="30" customHeight="1" thickBot="1" x14ac:dyDescent="0.35">
      <c r="B26" s="1378" t="s">
        <v>371</v>
      </c>
      <c r="C26" s="1498" t="str">
        <f t="shared" ref="C26:N26" si="4">C3</f>
        <v>1/4/2024 - 1/24/24</v>
      </c>
      <c r="D26" s="1498" t="str">
        <f t="shared" si="4"/>
        <v>1/25/24 - 2/20/24</v>
      </c>
      <c r="E26" s="1498" t="str">
        <f t="shared" si="4"/>
        <v>2/21/21 - 3/21/24</v>
      </c>
      <c r="F26" s="1498" t="str">
        <f t="shared" si="4"/>
        <v>3/22/24 - 4/19/24</v>
      </c>
      <c r="G26" s="1498" t="str">
        <f t="shared" si="4"/>
        <v>4/20/24 - 5/20/24</v>
      </c>
      <c r="H26" s="1498" t="str">
        <f t="shared" si="4"/>
        <v>5/21/24 - 6/24/24</v>
      </c>
      <c r="I26" s="1498" t="str">
        <f t="shared" si="4"/>
        <v>6/25/24 - 7/18/24</v>
      </c>
      <c r="J26" s="1498" t="str">
        <f t="shared" si="4"/>
        <v>7/19/24 - 8/22/24</v>
      </c>
      <c r="K26" s="1498" t="str">
        <f t="shared" si="4"/>
        <v>8/23/24 - 9/23/24</v>
      </c>
      <c r="L26" s="1498" t="str">
        <f t="shared" si="4"/>
        <v>9/24/24 - 10/24/24</v>
      </c>
      <c r="M26" s="1498" t="str">
        <f t="shared" si="4"/>
        <v>10/25/24 - 11/22/24</v>
      </c>
      <c r="N26" s="1498" t="str">
        <f t="shared" si="4"/>
        <v>11/23/24 - 12/19/24</v>
      </c>
    </row>
    <row r="27" spans="2:17" ht="15.6" x14ac:dyDescent="0.3">
      <c r="B27" s="1386" t="s">
        <v>366</v>
      </c>
      <c r="C27" s="1398">
        <v>-168</v>
      </c>
      <c r="D27" s="1383">
        <v>-84</v>
      </c>
      <c r="E27" s="1406">
        <v>-168</v>
      </c>
      <c r="F27" s="1399">
        <v>-336</v>
      </c>
      <c r="G27" s="1399">
        <v>-42</v>
      </c>
      <c r="H27" s="1399">
        <v>-294</v>
      </c>
      <c r="I27" s="1399">
        <v>-126</v>
      </c>
      <c r="J27" s="1399">
        <v>-42</v>
      </c>
      <c r="K27" s="1399">
        <v>-210</v>
      </c>
      <c r="L27" s="1399">
        <v>-126</v>
      </c>
      <c r="M27" s="1399" t="s">
        <v>358</v>
      </c>
      <c r="N27" s="1400" t="s">
        <v>358</v>
      </c>
    </row>
    <row r="28" spans="2:17" ht="15.6" x14ac:dyDescent="0.3">
      <c r="B28" s="1386" t="s">
        <v>367</v>
      </c>
      <c r="C28" s="1398">
        <v>-55.71</v>
      </c>
      <c r="D28" s="1383">
        <v>-80.040000000000006</v>
      </c>
      <c r="E28" s="1406">
        <v>0</v>
      </c>
      <c r="F28" s="1399">
        <v>-311.73</v>
      </c>
      <c r="G28" s="1399">
        <v>0</v>
      </c>
      <c r="H28" s="1399">
        <v>-2.56</v>
      </c>
      <c r="I28" s="1399">
        <v>-19.440000000000001</v>
      </c>
      <c r="J28" s="1399">
        <v>-42.84</v>
      </c>
      <c r="K28" s="1399">
        <v>-127.2</v>
      </c>
      <c r="L28" s="1399">
        <v>-39.32</v>
      </c>
      <c r="M28" s="1399" t="s">
        <v>358</v>
      </c>
      <c r="N28" s="1400" t="s">
        <v>358</v>
      </c>
    </row>
    <row r="29" spans="2:17" ht="15.6" x14ac:dyDescent="0.3">
      <c r="B29" s="1386" t="s">
        <v>368</v>
      </c>
      <c r="C29" s="1398">
        <v>-2.2400000000000002</v>
      </c>
      <c r="D29" s="1383">
        <v>-1.64</v>
      </c>
      <c r="E29" s="1406">
        <v>-1.68</v>
      </c>
      <c r="F29" s="1399">
        <v>-17.14</v>
      </c>
      <c r="G29" s="1399">
        <v>0</v>
      </c>
      <c r="H29" s="1399">
        <v>-2.97</v>
      </c>
      <c r="I29" s="1399">
        <v>-1.45</v>
      </c>
      <c r="J29" s="1399">
        <v>-0.85</v>
      </c>
      <c r="K29" s="1399">
        <v>-3.38</v>
      </c>
      <c r="L29" s="1399">
        <v>-1.65</v>
      </c>
      <c r="M29" s="1399" t="s">
        <v>358</v>
      </c>
      <c r="N29" s="1400" t="s">
        <v>358</v>
      </c>
    </row>
    <row r="30" spans="2:17" ht="15.6" x14ac:dyDescent="0.3">
      <c r="B30" s="1386" t="s">
        <v>369</v>
      </c>
      <c r="C30" s="1398">
        <v>-3.06</v>
      </c>
      <c r="D30" s="1383">
        <v>-4.4000000000000004</v>
      </c>
      <c r="E30" s="1406">
        <v>0</v>
      </c>
      <c r="F30" s="1399">
        <v>-6.49</v>
      </c>
      <c r="G30" s="1399">
        <v>-0.42</v>
      </c>
      <c r="H30" s="1399">
        <v>-0.14000000000000001</v>
      </c>
      <c r="I30" s="1399">
        <v>-1.07</v>
      </c>
      <c r="J30" s="1399">
        <v>-2.36</v>
      </c>
      <c r="K30" s="1399">
        <v>-7</v>
      </c>
      <c r="L30" s="1399">
        <v>-2.17</v>
      </c>
      <c r="M30" s="1399" t="s">
        <v>358</v>
      </c>
      <c r="N30" s="1400" t="s">
        <v>358</v>
      </c>
    </row>
    <row r="31" spans="2:17" ht="16.2" thickBot="1" x14ac:dyDescent="0.35">
      <c r="B31" s="1386" t="s">
        <v>370</v>
      </c>
      <c r="C31" s="1402">
        <v>0</v>
      </c>
      <c r="D31" s="1383">
        <v>0</v>
      </c>
      <c r="E31" s="1407">
        <v>0</v>
      </c>
      <c r="F31" s="1399">
        <v>59.12</v>
      </c>
      <c r="G31" s="1399">
        <v>0</v>
      </c>
      <c r="H31" s="1399">
        <v>-33.93</v>
      </c>
      <c r="I31" s="1399">
        <v>0</v>
      </c>
      <c r="J31" s="1399">
        <v>46.01</v>
      </c>
      <c r="K31" s="1399">
        <v>-16.12</v>
      </c>
      <c r="L31" s="1399">
        <v>-1.43</v>
      </c>
      <c r="M31" s="1399" t="s">
        <v>358</v>
      </c>
      <c r="N31" s="1400" t="s">
        <v>358</v>
      </c>
    </row>
    <row r="32" spans="2:17" ht="16.2" thickBot="1" x14ac:dyDescent="0.35">
      <c r="B32" s="1394" t="s">
        <v>363</v>
      </c>
      <c r="C32" s="1403">
        <f t="shared" ref="C32:N32" si="5">SUM(C27:C31)</f>
        <v>-229.01000000000002</v>
      </c>
      <c r="D32" s="1408">
        <f t="shared" si="5"/>
        <v>-170.08</v>
      </c>
      <c r="E32" s="1404">
        <f t="shared" si="5"/>
        <v>-169.68</v>
      </c>
      <c r="F32" s="1404">
        <f t="shared" si="5"/>
        <v>-612.24</v>
      </c>
      <c r="G32" s="1404">
        <f t="shared" si="5"/>
        <v>-42.42</v>
      </c>
      <c r="H32" s="1404">
        <f t="shared" si="5"/>
        <v>-333.6</v>
      </c>
      <c r="I32" s="1404">
        <f t="shared" si="5"/>
        <v>-147.95999999999998</v>
      </c>
      <c r="J32" s="1404">
        <f t="shared" si="5"/>
        <v>-42.04</v>
      </c>
      <c r="K32" s="1404">
        <f t="shared" si="5"/>
        <v>-363.7</v>
      </c>
      <c r="L32" s="1404">
        <f t="shared" si="5"/>
        <v>-170.57</v>
      </c>
      <c r="M32" s="1404">
        <f t="shared" si="5"/>
        <v>0</v>
      </c>
      <c r="N32" s="1405">
        <f t="shared" si="5"/>
        <v>0</v>
      </c>
      <c r="Q32" s="948"/>
    </row>
    <row r="33" spans="2:16" ht="16.2" thickBot="1" x14ac:dyDescent="0.35">
      <c r="B33" s="946"/>
      <c r="C33" s="1409"/>
      <c r="D33" s="1409"/>
      <c r="E33" s="1409"/>
      <c r="F33" s="1409"/>
      <c r="G33" s="1409"/>
      <c r="H33" s="1409"/>
      <c r="I33" s="1409"/>
      <c r="J33" s="1409"/>
      <c r="K33" s="1409"/>
      <c r="L33" s="1409"/>
      <c r="M33" s="1409"/>
      <c r="N33" s="1409"/>
    </row>
    <row r="34" spans="2:16" ht="33.75" customHeight="1" thickTop="1" thickBot="1" x14ac:dyDescent="0.35">
      <c r="B34" s="1502" t="s">
        <v>1708</v>
      </c>
      <c r="C34" s="1501" t="str">
        <f>C26</f>
        <v>1/4/2024 - 1/24/24</v>
      </c>
      <c r="D34" s="1501" t="str">
        <f>D26</f>
        <v>1/25/24 - 2/20/24</v>
      </c>
      <c r="E34" s="1501" t="str">
        <f t="shared" ref="E34:N34" si="6">E26</f>
        <v>2/21/21 - 3/21/24</v>
      </c>
      <c r="F34" s="1501" t="str">
        <f t="shared" si="6"/>
        <v>3/22/24 - 4/19/24</v>
      </c>
      <c r="G34" s="1501" t="str">
        <f t="shared" si="6"/>
        <v>4/20/24 - 5/20/24</v>
      </c>
      <c r="H34" s="1501" t="str">
        <f t="shared" si="6"/>
        <v>5/21/24 - 6/24/24</v>
      </c>
      <c r="I34" s="1501" t="str">
        <f t="shared" si="6"/>
        <v>6/25/24 - 7/18/24</v>
      </c>
      <c r="J34" s="1501" t="str">
        <f t="shared" si="6"/>
        <v>7/19/24 - 8/22/24</v>
      </c>
      <c r="K34" s="1501" t="str">
        <f t="shared" si="6"/>
        <v>8/23/24 - 9/23/24</v>
      </c>
      <c r="L34" s="1501" t="str">
        <f t="shared" si="6"/>
        <v>9/24/24 - 10/24/24</v>
      </c>
      <c r="M34" s="1501" t="str">
        <f t="shared" si="6"/>
        <v>10/25/24 - 11/22/24</v>
      </c>
      <c r="N34" s="1503" t="str">
        <f t="shared" si="6"/>
        <v>11/23/24 - 12/19/24</v>
      </c>
    </row>
    <row r="35" spans="2:16" ht="15.6" x14ac:dyDescent="0.3">
      <c r="B35" s="1416" t="s">
        <v>372</v>
      </c>
      <c r="C35" s="1410">
        <v>2414133</v>
      </c>
      <c r="D35" s="1410">
        <v>1887582</v>
      </c>
      <c r="E35" s="1411">
        <v>1722052</v>
      </c>
      <c r="F35" s="1411">
        <v>2302988</v>
      </c>
      <c r="G35" s="1411">
        <v>1731134</v>
      </c>
      <c r="H35" s="1411">
        <v>2389106</v>
      </c>
      <c r="I35" s="1411">
        <v>2737751</v>
      </c>
      <c r="J35" s="1411">
        <v>2744563</v>
      </c>
      <c r="K35" s="1411">
        <v>2665628</v>
      </c>
      <c r="L35" s="1411">
        <v>2386737</v>
      </c>
      <c r="M35" s="1411">
        <v>2210309</v>
      </c>
      <c r="N35" s="1412">
        <v>1864645</v>
      </c>
    </row>
    <row r="36" spans="2:16" ht="15.6" x14ac:dyDescent="0.3">
      <c r="B36" s="1413"/>
      <c r="C36" s="1411"/>
      <c r="D36" s="1411"/>
      <c r="E36" s="1411"/>
      <c r="F36" s="1411"/>
      <c r="G36" s="1411"/>
      <c r="H36" s="1411"/>
      <c r="I36" s="1411"/>
      <c r="J36" s="1411"/>
      <c r="K36" s="1411"/>
      <c r="L36" s="1411"/>
      <c r="M36" s="1411" t="s">
        <v>1709</v>
      </c>
      <c r="N36" s="1412">
        <f>SUM(C35:N35)</f>
        <v>27056628</v>
      </c>
    </row>
    <row r="37" spans="2:16" ht="15.6" x14ac:dyDescent="0.3">
      <c r="B37" s="1413"/>
      <c r="C37" s="1411"/>
      <c r="D37" s="1411"/>
      <c r="E37" s="1411"/>
      <c r="F37" s="1411"/>
      <c r="G37" s="1411"/>
      <c r="H37" s="1411"/>
      <c r="I37" s="1411"/>
      <c r="J37" s="1411"/>
      <c r="K37" s="1411"/>
      <c r="L37" s="1411"/>
      <c r="M37" s="1411" t="s">
        <v>1710</v>
      </c>
      <c r="N37" s="1412">
        <f>N36/1000</f>
        <v>27056.628000000001</v>
      </c>
      <c r="P37" s="1289"/>
    </row>
    <row r="38" spans="2:16" ht="17.399999999999999" x14ac:dyDescent="0.3">
      <c r="B38" s="1414" t="s">
        <v>371</v>
      </c>
      <c r="C38" s="946"/>
      <c r="D38" s="946"/>
      <c r="E38" s="946"/>
      <c r="F38" s="946"/>
      <c r="G38" s="946"/>
      <c r="H38" s="946"/>
      <c r="I38" s="946"/>
      <c r="J38" s="946"/>
      <c r="K38" s="946"/>
      <c r="L38" s="946"/>
      <c r="M38" s="946"/>
      <c r="N38" s="1415"/>
    </row>
    <row r="39" spans="2:16" ht="15.6" x14ac:dyDescent="0.3">
      <c r="B39" s="1416" t="s">
        <v>372</v>
      </c>
      <c r="C39" s="1410">
        <v>-13927</v>
      </c>
      <c r="D39" s="1410">
        <v>-20010</v>
      </c>
      <c r="E39" s="1411">
        <v>0</v>
      </c>
      <c r="F39" s="1411">
        <v>-77933</v>
      </c>
      <c r="G39" s="1411">
        <v>0</v>
      </c>
      <c r="H39" s="1411">
        <v>-640</v>
      </c>
      <c r="I39" s="1411">
        <v>-4860</v>
      </c>
      <c r="J39" s="1411">
        <v>-10710</v>
      </c>
      <c r="K39" s="1411">
        <v>-31800</v>
      </c>
      <c r="L39" s="1411">
        <v>-9830</v>
      </c>
      <c r="M39" s="1411" t="s">
        <v>358</v>
      </c>
      <c r="N39" s="1412" t="s">
        <v>358</v>
      </c>
    </row>
    <row r="40" spans="2:16" ht="15.6" x14ac:dyDescent="0.3">
      <c r="B40" s="1413"/>
      <c r="C40" s="1411"/>
      <c r="D40" s="1411"/>
      <c r="E40" s="1411"/>
      <c r="F40" s="1411"/>
      <c r="G40" s="1411"/>
      <c r="H40" s="1411"/>
      <c r="I40" s="1411"/>
      <c r="J40" s="1411"/>
      <c r="K40" s="1411"/>
      <c r="L40" s="1411"/>
      <c r="M40" s="1411" t="s">
        <v>1711</v>
      </c>
      <c r="N40" s="1412">
        <f>SUM(C39:N39)</f>
        <v>-169710</v>
      </c>
    </row>
    <row r="41" spans="2:16" ht="15.6" x14ac:dyDescent="0.3">
      <c r="B41" s="1417"/>
      <c r="C41" s="1418"/>
      <c r="D41" s="1418"/>
      <c r="E41" s="1418"/>
      <c r="F41" s="1418"/>
      <c r="G41" s="1418"/>
      <c r="H41" s="1418"/>
      <c r="I41" s="1418"/>
      <c r="J41" s="1418"/>
      <c r="K41" s="1418"/>
      <c r="L41" s="1418"/>
      <c r="M41" s="1418" t="s">
        <v>1712</v>
      </c>
      <c r="N41" s="1419">
        <f>N40/1000</f>
        <v>-169.71</v>
      </c>
      <c r="P41" s="1420"/>
    </row>
  </sheetData>
  <printOptions horizontalCentered="1" verticalCentered="1"/>
  <pageMargins left="0.7" right="0.7" top="0.75" bottom="0.75" header="0.3" footer="0.3"/>
  <pageSetup scale="60" orientation="landscape" cellComments="asDisplayed" r:id="rId1"/>
  <headerFooter scaleWithDoc="0"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1924C3-484B-4CEB-9518-73777AC3D0C2}">
  <sheetPr>
    <tabColor theme="8" tint="0.79998168889431442"/>
    <pageSetUpPr fitToPage="1"/>
  </sheetPr>
  <dimension ref="B3:E20"/>
  <sheetViews>
    <sheetView workbookViewId="0">
      <selection activeCell="H50" sqref="H50"/>
    </sheetView>
  </sheetViews>
  <sheetFormatPr defaultRowHeight="15.6" x14ac:dyDescent="0.3"/>
  <cols>
    <col min="1" max="1" width="3.09765625" customWidth="1"/>
    <col min="2" max="2" width="23.69921875" customWidth="1"/>
  </cols>
  <sheetData>
    <row r="3" spans="2:5" x14ac:dyDescent="0.3">
      <c r="B3" s="1512" t="s">
        <v>1760</v>
      </c>
      <c r="C3" s="1512"/>
      <c r="D3" s="1512"/>
      <c r="E3" s="1510"/>
    </row>
    <row r="4" spans="2:5" x14ac:dyDescent="0.3">
      <c r="B4" s="1512" t="s">
        <v>1764</v>
      </c>
      <c r="C4" s="1512"/>
      <c r="D4" s="1512"/>
      <c r="E4" s="1510"/>
    </row>
    <row r="5" spans="2:5" x14ac:dyDescent="0.3">
      <c r="B5" s="1516" t="s">
        <v>337</v>
      </c>
      <c r="C5" s="1511">
        <v>531.19000000000005</v>
      </c>
      <c r="D5" s="1511"/>
      <c r="E5" s="1511"/>
    </row>
    <row r="6" spans="2:5" x14ac:dyDescent="0.3">
      <c r="B6" s="1516" t="s">
        <v>338</v>
      </c>
      <c r="C6" s="1511">
        <v>415.3</v>
      </c>
      <c r="D6" s="1511"/>
      <c r="E6" s="1511"/>
    </row>
    <row r="7" spans="2:5" x14ac:dyDescent="0.3">
      <c r="B7" s="1516" t="s">
        <v>339</v>
      </c>
      <c r="C7" s="1511">
        <v>378.97</v>
      </c>
      <c r="D7" s="1511"/>
      <c r="E7" s="1511"/>
    </row>
    <row r="8" spans="2:5" x14ac:dyDescent="0.3">
      <c r="B8" s="1516" t="s">
        <v>340</v>
      </c>
      <c r="C8" s="1511">
        <v>506.61</v>
      </c>
      <c r="D8" s="1511"/>
      <c r="E8" s="1511"/>
    </row>
    <row r="9" spans="2:5" x14ac:dyDescent="0.3">
      <c r="B9" s="1516" t="s">
        <v>341</v>
      </c>
      <c r="C9" s="1511">
        <v>380.93</v>
      </c>
      <c r="D9" s="1511"/>
      <c r="E9" s="1511"/>
    </row>
    <row r="10" spans="2:5" x14ac:dyDescent="0.3">
      <c r="B10" s="1516" t="s">
        <v>342</v>
      </c>
      <c r="C10" s="1511">
        <v>525.64</v>
      </c>
      <c r="D10" s="1511"/>
      <c r="E10" s="1511"/>
    </row>
    <row r="11" spans="2:5" x14ac:dyDescent="0.3">
      <c r="B11" s="1516" t="s">
        <v>343</v>
      </c>
      <c r="C11" s="1511">
        <v>602.27</v>
      </c>
      <c r="D11" s="1511"/>
      <c r="E11" s="1511"/>
    </row>
    <row r="12" spans="2:5" x14ac:dyDescent="0.3">
      <c r="B12" s="1516" t="s">
        <v>344</v>
      </c>
      <c r="C12" s="1511">
        <v>603.89</v>
      </c>
      <c r="D12" s="1511"/>
      <c r="E12" s="1511"/>
    </row>
    <row r="13" spans="2:5" x14ac:dyDescent="0.3">
      <c r="B13" s="1516" t="s">
        <v>345</v>
      </c>
      <c r="C13" s="1511">
        <v>586.38</v>
      </c>
      <c r="D13" s="1511"/>
      <c r="E13" s="1511"/>
    </row>
    <row r="14" spans="2:5" x14ac:dyDescent="0.3">
      <c r="B14" s="1516" t="s">
        <v>346</v>
      </c>
      <c r="C14" s="1511">
        <v>525.28</v>
      </c>
      <c r="D14" s="1511"/>
      <c r="E14" s="1511"/>
    </row>
    <row r="15" spans="2:5" x14ac:dyDescent="0.3">
      <c r="B15" s="1516" t="s">
        <v>347</v>
      </c>
      <c r="C15" s="1511">
        <v>486.25</v>
      </c>
      <c r="D15" s="1511"/>
      <c r="E15" s="1511"/>
    </row>
    <row r="16" spans="2:5" ht="16.2" thickBot="1" x14ac:dyDescent="0.35">
      <c r="B16" s="1516" t="s">
        <v>348</v>
      </c>
      <c r="C16" s="1515">
        <v>410.3</v>
      </c>
      <c r="D16" s="1511"/>
      <c r="E16" s="1511"/>
    </row>
    <row r="17" spans="2:5" ht="16.2" thickBot="1" x14ac:dyDescent="0.35">
      <c r="B17" s="1513" t="s">
        <v>1763</v>
      </c>
      <c r="C17" s="1514">
        <f>SUM(C5:C16)</f>
        <v>5953.0099999999993</v>
      </c>
      <c r="D17" s="1510"/>
      <c r="E17" s="1510"/>
    </row>
    <row r="18" spans="2:5" x14ac:dyDescent="0.3">
      <c r="B18" s="1513"/>
      <c r="C18" s="1510"/>
      <c r="D18" s="1510"/>
      <c r="E18" s="1510"/>
    </row>
    <row r="19" spans="2:5" x14ac:dyDescent="0.3">
      <c r="B19" s="1510" t="s">
        <v>1761</v>
      </c>
      <c r="C19" s="1510"/>
      <c r="D19" s="1510"/>
      <c r="E19" s="1510"/>
    </row>
    <row r="20" spans="2:5" x14ac:dyDescent="0.3">
      <c r="B20" s="1510" t="s">
        <v>1762</v>
      </c>
      <c r="C20" s="1510"/>
      <c r="D20" s="1510"/>
      <c r="E20" s="1510"/>
    </row>
  </sheetData>
  <printOptions horizontalCentered="1"/>
  <pageMargins left="0.7" right="0.7" top="0.75" bottom="0.75" header="0.3" footer="0.3"/>
  <pageSetup orientation="portrait" cellComments="asDisplayed" r:id="rId1"/>
  <headerFooter scaleWithDoc="0" alignWithMargins="0"/>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F834C-F882-4A2C-B77E-E269CDA9F92D}">
  <sheetPr codeName="Sheet4">
    <tabColor theme="8" tint="0.79998168889431442"/>
    <pageSetUpPr fitToPage="1"/>
  </sheetPr>
  <dimension ref="A1:I57"/>
  <sheetViews>
    <sheetView workbookViewId="0">
      <selection activeCell="H50" sqref="H50"/>
    </sheetView>
  </sheetViews>
  <sheetFormatPr defaultColWidth="9" defaultRowHeight="14.4" x14ac:dyDescent="0.3"/>
  <cols>
    <col min="1" max="1" width="2.5" style="888" customWidth="1"/>
    <col min="2" max="2" width="18.8984375" style="888" bestFit="1" customWidth="1"/>
    <col min="3" max="4" width="2.5" style="888" customWidth="1"/>
    <col min="5" max="5" width="34.3984375" style="888" customWidth="1"/>
    <col min="6" max="6" width="16" style="882" hidden="1" customWidth="1"/>
    <col min="7" max="7" width="10.5" style="882" bestFit="1" customWidth="1"/>
    <col min="8" max="8" width="9" style="882"/>
    <col min="9" max="9" width="11.3984375" style="882" bestFit="1" customWidth="1"/>
    <col min="10" max="10" width="9.5" style="882" bestFit="1" customWidth="1"/>
    <col min="11" max="12" width="9" style="882"/>
    <col min="13" max="13" width="37.3984375" style="882" bestFit="1" customWidth="1"/>
    <col min="14" max="16384" width="9" style="882"/>
  </cols>
  <sheetData>
    <row r="1" spans="1:9" ht="15.6" x14ac:dyDescent="0.3">
      <c r="A1" s="879" t="s">
        <v>486</v>
      </c>
      <c r="B1" s="880"/>
      <c r="C1" s="880"/>
      <c r="D1" s="880"/>
      <c r="E1" s="880"/>
      <c r="F1" s="881"/>
      <c r="G1" s="881"/>
    </row>
    <row r="2" spans="1:9" ht="17.399999999999999" x14ac:dyDescent="0.3">
      <c r="A2" s="883" t="s">
        <v>487</v>
      </c>
      <c r="B2" s="880"/>
      <c r="C2" s="880"/>
      <c r="D2" s="880"/>
      <c r="E2" s="880"/>
      <c r="F2" s="881"/>
      <c r="G2" s="881"/>
    </row>
    <row r="3" spans="1:9" x14ac:dyDescent="0.3">
      <c r="A3" s="884" t="s">
        <v>488</v>
      </c>
      <c r="B3" s="880"/>
      <c r="C3" s="880"/>
      <c r="D3" s="880"/>
      <c r="E3" s="880"/>
      <c r="F3" s="881"/>
      <c r="G3" s="881"/>
    </row>
    <row r="4" spans="1:9" ht="15" thickBot="1" x14ac:dyDescent="0.35">
      <c r="A4" s="880"/>
      <c r="B4" s="880"/>
      <c r="C4" s="880"/>
      <c r="D4" s="880"/>
      <c r="E4" s="880"/>
      <c r="F4" s="885"/>
      <c r="G4" s="885"/>
    </row>
    <row r="5" spans="1:9" s="887" customFormat="1" ht="16.8" thickTop="1" thickBot="1" x14ac:dyDescent="0.35">
      <c r="A5" s="886"/>
      <c r="B5" s="1300"/>
      <c r="C5" s="1300"/>
      <c r="D5" s="1300"/>
      <c r="E5" s="1300"/>
      <c r="F5" s="1301" t="s">
        <v>489</v>
      </c>
      <c r="G5" s="1301" t="s">
        <v>490</v>
      </c>
      <c r="H5" s="1306"/>
      <c r="I5" s="1314" t="s">
        <v>552</v>
      </c>
    </row>
    <row r="6" spans="1:9" ht="16.2" thickTop="1" x14ac:dyDescent="0.3">
      <c r="A6" s="880"/>
      <c r="B6" s="1295" t="s">
        <v>491</v>
      </c>
      <c r="C6" s="1295"/>
      <c r="D6" s="1295"/>
      <c r="E6" s="1295"/>
      <c r="F6" s="1307"/>
      <c r="G6" s="1307"/>
      <c r="H6" s="1297"/>
      <c r="I6" s="1297"/>
    </row>
    <row r="7" spans="1:9" ht="15.6" x14ac:dyDescent="0.3">
      <c r="A7" s="880"/>
      <c r="B7" s="1295"/>
      <c r="C7" s="1295" t="s">
        <v>492</v>
      </c>
      <c r="D7" s="1295"/>
      <c r="E7" s="1295"/>
      <c r="F7" s="1307"/>
      <c r="G7" s="1307"/>
      <c r="H7" s="1297"/>
      <c r="I7" s="1297"/>
    </row>
    <row r="8" spans="1:9" ht="15.6" x14ac:dyDescent="0.3">
      <c r="A8" s="880"/>
      <c r="B8" s="1295"/>
      <c r="C8" s="1295"/>
      <c r="D8" s="1295" t="s">
        <v>493</v>
      </c>
      <c r="E8" s="1295"/>
      <c r="F8" s="1307">
        <v>397997.88</v>
      </c>
      <c r="G8" s="1307">
        <v>398208.15</v>
      </c>
      <c r="H8" s="1297"/>
      <c r="I8" s="1297"/>
    </row>
    <row r="9" spans="1:9" ht="15.6" x14ac:dyDescent="0.3">
      <c r="A9" s="880"/>
      <c r="B9" s="1295"/>
      <c r="C9" s="1295"/>
      <c r="D9" s="1295" t="s">
        <v>494</v>
      </c>
      <c r="E9" s="1295"/>
      <c r="F9" s="1307"/>
      <c r="G9" s="1307"/>
      <c r="H9" s="1297"/>
      <c r="I9" s="1297"/>
    </row>
    <row r="10" spans="1:9" ht="15.6" x14ac:dyDescent="0.3">
      <c r="A10" s="880"/>
      <c r="B10" s="1295"/>
      <c r="C10" s="1295"/>
      <c r="D10" s="1295"/>
      <c r="E10" s="1295" t="s">
        <v>495</v>
      </c>
      <c r="F10" s="1307">
        <v>9744.0499999999993</v>
      </c>
      <c r="G10" s="1307">
        <v>11725.41</v>
      </c>
      <c r="H10" s="1297"/>
      <c r="I10" s="1297"/>
    </row>
    <row r="11" spans="1:9" ht="15.6" x14ac:dyDescent="0.3">
      <c r="A11" s="880"/>
      <c r="B11" s="1295"/>
      <c r="C11" s="1295"/>
      <c r="D11" s="1295"/>
      <c r="E11" s="1295" t="s">
        <v>496</v>
      </c>
      <c r="F11" s="1307">
        <v>4000.5</v>
      </c>
      <c r="G11" s="1307">
        <v>50</v>
      </c>
      <c r="H11" s="1297"/>
      <c r="I11" s="1297"/>
    </row>
    <row r="12" spans="1:9" ht="15.6" x14ac:dyDescent="0.3">
      <c r="A12" s="880"/>
      <c r="B12" s="1295"/>
      <c r="C12" s="1295"/>
      <c r="D12" s="1295"/>
      <c r="E12" s="1295" t="s">
        <v>497</v>
      </c>
      <c r="F12" s="1307">
        <v>300</v>
      </c>
      <c r="G12" s="1307">
        <v>4850</v>
      </c>
      <c r="H12" s="1297"/>
      <c r="I12" s="1297"/>
    </row>
    <row r="13" spans="1:9" ht="15.6" x14ac:dyDescent="0.3">
      <c r="A13" s="880"/>
      <c r="B13" s="1295"/>
      <c r="C13" s="1295"/>
      <c r="D13" s="1295"/>
      <c r="E13" s="1295" t="s">
        <v>498</v>
      </c>
      <c r="F13" s="1307">
        <v>412.48</v>
      </c>
      <c r="G13" s="1307">
        <v>0</v>
      </c>
      <c r="H13" s="1297"/>
      <c r="I13" s="1297"/>
    </row>
    <row r="14" spans="1:9" ht="16.2" thickBot="1" x14ac:dyDescent="0.35">
      <c r="A14" s="880"/>
      <c r="B14" s="1295"/>
      <c r="C14" s="1295"/>
      <c r="D14" s="1295"/>
      <c r="E14" s="1295" t="s">
        <v>499</v>
      </c>
      <c r="F14" s="1307">
        <v>0</v>
      </c>
      <c r="G14" s="1307">
        <v>200</v>
      </c>
      <c r="H14" s="1297"/>
      <c r="I14" s="1297"/>
    </row>
    <row r="15" spans="1:9" ht="16.2" thickBot="1" x14ac:dyDescent="0.35">
      <c r="A15" s="880"/>
      <c r="B15" s="1295"/>
      <c r="C15" s="1295"/>
      <c r="D15" s="1295" t="s">
        <v>500</v>
      </c>
      <c r="E15" s="1295"/>
      <c r="F15" s="1315">
        <f>ROUND(SUM(F9:F14),5)</f>
        <v>14457.03</v>
      </c>
      <c r="G15" s="1315">
        <f>ROUND(SUM(G9:G14),5)</f>
        <v>16825.41</v>
      </c>
      <c r="H15" s="1297"/>
      <c r="I15" s="1297"/>
    </row>
    <row r="16" spans="1:9" ht="15.6" x14ac:dyDescent="0.3">
      <c r="A16" s="880"/>
      <c r="B16" s="1295"/>
      <c r="C16" s="1295" t="s">
        <v>501</v>
      </c>
      <c r="D16" s="1295"/>
      <c r="E16" s="1295"/>
      <c r="F16" s="1307">
        <f>ROUND(SUM(F7:F8)+F15,5)</f>
        <v>412454.91</v>
      </c>
      <c r="G16" s="1307">
        <f>ROUND(SUM(G7:G8)+G15,5)</f>
        <v>415033.56</v>
      </c>
      <c r="H16" s="1297"/>
      <c r="I16" s="1297"/>
    </row>
    <row r="17" spans="1:9" ht="15.6" x14ac:dyDescent="0.3">
      <c r="A17" s="880"/>
      <c r="B17" s="1295"/>
      <c r="C17" s="1295" t="s">
        <v>502</v>
      </c>
      <c r="D17" s="1295"/>
      <c r="E17" s="1295"/>
      <c r="F17" s="1307"/>
      <c r="G17" s="1307"/>
      <c r="H17" s="1297"/>
      <c r="I17" s="1297"/>
    </row>
    <row r="18" spans="1:9" ht="15.6" x14ac:dyDescent="0.3">
      <c r="A18" s="880"/>
      <c r="B18" s="1303">
        <v>615</v>
      </c>
      <c r="C18" s="1295"/>
      <c r="D18" s="1295" t="s">
        <v>503</v>
      </c>
      <c r="E18" s="1295"/>
      <c r="F18" s="1316">
        <v>22072.6</v>
      </c>
      <c r="G18" s="1307">
        <v>21451.72</v>
      </c>
      <c r="H18" s="1297" t="s">
        <v>350</v>
      </c>
      <c r="I18" s="1317">
        <v>15266.49</v>
      </c>
    </row>
    <row r="19" spans="1:9" ht="15.6" x14ac:dyDescent="0.3">
      <c r="A19" s="880"/>
      <c r="B19" s="1303">
        <v>618</v>
      </c>
      <c r="C19" s="1295"/>
      <c r="D19" s="1295" t="s">
        <v>504</v>
      </c>
      <c r="E19" s="1295"/>
      <c r="F19" s="1316">
        <v>3670.85</v>
      </c>
      <c r="G19" s="1307">
        <v>2615.92</v>
      </c>
      <c r="H19" s="1297" t="s">
        <v>350</v>
      </c>
      <c r="I19" s="1317">
        <v>3319.05</v>
      </c>
    </row>
    <row r="20" spans="1:9" ht="15.6" x14ac:dyDescent="0.3">
      <c r="A20" s="880"/>
      <c r="B20" s="1303">
        <v>620</v>
      </c>
      <c r="C20" s="1295"/>
      <c r="D20" s="1295" t="s">
        <v>505</v>
      </c>
      <c r="E20" s="1295"/>
      <c r="F20" s="1316">
        <v>63330.07</v>
      </c>
      <c r="G20" s="1307">
        <v>35317.269999999997</v>
      </c>
      <c r="H20" s="1297" t="s">
        <v>350</v>
      </c>
      <c r="I20" s="1317">
        <v>23733.35</v>
      </c>
    </row>
    <row r="21" spans="1:9" ht="15.6" x14ac:dyDescent="0.3">
      <c r="A21" s="880"/>
      <c r="B21" s="1303">
        <v>620</v>
      </c>
      <c r="C21" s="1295"/>
      <c r="D21" s="1295" t="s">
        <v>506</v>
      </c>
      <c r="E21" s="1295"/>
      <c r="F21" s="1307">
        <v>0</v>
      </c>
      <c r="G21" s="1307">
        <v>10510.95</v>
      </c>
      <c r="H21" s="1297" t="s">
        <v>350</v>
      </c>
      <c r="I21" s="1317">
        <v>5464.73</v>
      </c>
    </row>
    <row r="22" spans="1:9" ht="15.6" x14ac:dyDescent="0.3">
      <c r="A22" s="880"/>
      <c r="B22" s="1303">
        <v>634</v>
      </c>
      <c r="C22" s="1295"/>
      <c r="D22" s="1295" t="s">
        <v>507</v>
      </c>
      <c r="E22" s="1295"/>
      <c r="F22" s="1307">
        <v>0</v>
      </c>
      <c r="G22" s="1307">
        <v>1345</v>
      </c>
      <c r="H22" s="1297"/>
      <c r="I22" s="1317">
        <v>1262.5</v>
      </c>
    </row>
    <row r="23" spans="1:9" ht="15.6" x14ac:dyDescent="0.3">
      <c r="A23" s="880"/>
      <c r="B23" s="1303">
        <v>634</v>
      </c>
      <c r="C23" s="1295"/>
      <c r="D23" s="1295" t="s">
        <v>508</v>
      </c>
      <c r="E23" s="1295"/>
      <c r="F23" s="1307">
        <v>0</v>
      </c>
      <c r="G23" s="1307">
        <v>7910</v>
      </c>
      <c r="H23" s="1297"/>
      <c r="I23" s="1317">
        <v>20965</v>
      </c>
    </row>
    <row r="24" spans="1:9" ht="15.6" x14ac:dyDescent="0.3">
      <c r="A24" s="880"/>
      <c r="B24" s="1303">
        <v>634</v>
      </c>
      <c r="C24" s="1295"/>
      <c r="D24" s="1295" t="s">
        <v>509</v>
      </c>
      <c r="E24" s="1295"/>
      <c r="F24" s="1307">
        <v>0</v>
      </c>
      <c r="G24" s="1307">
        <v>22935</v>
      </c>
      <c r="H24" s="1297"/>
      <c r="I24" s="1317">
        <v>18723</v>
      </c>
    </row>
    <row r="25" spans="1:9" ht="15.6" x14ac:dyDescent="0.3">
      <c r="A25" s="880"/>
      <c r="B25" s="1303">
        <v>634</v>
      </c>
      <c r="C25" s="1295"/>
      <c r="D25" s="1295" t="s">
        <v>510</v>
      </c>
      <c r="E25" s="1295"/>
      <c r="F25" s="1316">
        <v>69982.73</v>
      </c>
      <c r="G25" s="1307">
        <v>66913.94</v>
      </c>
      <c r="H25" s="1297"/>
      <c r="I25" s="1317">
        <v>61200</v>
      </c>
    </row>
    <row r="26" spans="1:9" ht="15.6" x14ac:dyDescent="0.3">
      <c r="A26" s="880"/>
      <c r="B26" s="1303">
        <v>634</v>
      </c>
      <c r="C26" s="1295"/>
      <c r="D26" s="1295" t="s">
        <v>511</v>
      </c>
      <c r="E26" s="1295"/>
      <c r="F26" s="1316">
        <v>17465.810000000001</v>
      </c>
      <c r="G26" s="1307">
        <v>1259.18</v>
      </c>
      <c r="H26" s="1297"/>
      <c r="I26" s="1317">
        <v>0</v>
      </c>
    </row>
    <row r="27" spans="1:9" ht="15.6" x14ac:dyDescent="0.3">
      <c r="A27" s="880"/>
      <c r="B27" s="1303">
        <v>634</v>
      </c>
      <c r="C27" s="1295"/>
      <c r="D27" s="1295" t="s">
        <v>512</v>
      </c>
      <c r="E27" s="1295"/>
      <c r="F27" s="1316">
        <v>96302.49</v>
      </c>
      <c r="G27" s="1307">
        <v>69620</v>
      </c>
      <c r="H27" s="1297"/>
      <c r="I27" s="1317">
        <v>69437.05</v>
      </c>
    </row>
    <row r="28" spans="1:9" ht="15.6" x14ac:dyDescent="0.3">
      <c r="A28" s="880"/>
      <c r="B28" s="1303">
        <v>634</v>
      </c>
      <c r="C28" s="1295"/>
      <c r="D28" s="1295" t="s">
        <v>513</v>
      </c>
      <c r="E28" s="1295"/>
      <c r="F28" s="1307">
        <v>13843.18</v>
      </c>
      <c r="G28" s="1307">
        <v>650.74</v>
      </c>
      <c r="H28" s="1297"/>
      <c r="I28" s="1317">
        <v>918.73</v>
      </c>
    </row>
    <row r="29" spans="1:9" ht="15.6" x14ac:dyDescent="0.3">
      <c r="A29" s="880"/>
      <c r="B29" s="1303">
        <v>634</v>
      </c>
      <c r="C29" s="1295"/>
      <c r="D29" s="1295" t="s">
        <v>514</v>
      </c>
      <c r="E29" s="1295"/>
      <c r="F29" s="1307">
        <v>1732.5</v>
      </c>
      <c r="G29" s="1307">
        <v>0</v>
      </c>
      <c r="H29" s="1297"/>
      <c r="I29" s="1317">
        <v>3439.97</v>
      </c>
    </row>
    <row r="30" spans="1:9" ht="15.6" x14ac:dyDescent="0.3">
      <c r="A30" s="880"/>
      <c r="B30" s="1303">
        <v>657</v>
      </c>
      <c r="C30" s="1295"/>
      <c r="D30" s="1295" t="s">
        <v>515</v>
      </c>
      <c r="E30" s="1295"/>
      <c r="F30" s="1307">
        <v>7018.98</v>
      </c>
      <c r="G30" s="1307">
        <v>2406.16</v>
      </c>
      <c r="H30" s="1297" t="s">
        <v>350</v>
      </c>
      <c r="I30" s="1317">
        <v>0</v>
      </c>
    </row>
    <row r="31" spans="1:9" ht="15.6" x14ac:dyDescent="0.3">
      <c r="A31" s="880"/>
      <c r="B31" s="1303">
        <v>657</v>
      </c>
      <c r="C31" s="1295"/>
      <c r="D31" s="1295" t="s">
        <v>516</v>
      </c>
      <c r="E31" s="1295"/>
      <c r="F31" s="1307">
        <v>433.32</v>
      </c>
      <c r="G31" s="1307">
        <v>273.39</v>
      </c>
      <c r="H31" s="1297" t="s">
        <v>350</v>
      </c>
      <c r="I31" s="1317">
        <v>3774.14</v>
      </c>
    </row>
    <row r="32" spans="1:9" ht="15.6" x14ac:dyDescent="0.3">
      <c r="A32" s="880"/>
      <c r="B32" s="1303">
        <v>667</v>
      </c>
      <c r="C32" s="1295"/>
      <c r="D32" s="1295" t="s">
        <v>517</v>
      </c>
      <c r="E32" s="1295"/>
      <c r="F32" s="1307">
        <v>12917.71</v>
      </c>
      <c r="G32" s="1307">
        <v>6928.55</v>
      </c>
      <c r="H32" s="1297" t="s">
        <v>350</v>
      </c>
      <c r="I32" s="1317">
        <v>4917.08</v>
      </c>
    </row>
    <row r="33" spans="1:9" ht="15.6" x14ac:dyDescent="0.3">
      <c r="A33" s="880"/>
      <c r="B33" s="1303">
        <v>675</v>
      </c>
      <c r="C33" s="1295"/>
      <c r="D33" s="1295" t="s">
        <v>518</v>
      </c>
      <c r="E33" s="1295"/>
      <c r="F33" s="1307">
        <v>1928.99</v>
      </c>
      <c r="G33" s="1307">
        <v>6899.57</v>
      </c>
      <c r="H33" s="1297" t="s">
        <v>350</v>
      </c>
      <c r="I33" s="1317">
        <v>5988.77</v>
      </c>
    </row>
    <row r="34" spans="1:9" ht="15.6" x14ac:dyDescent="0.3">
      <c r="A34" s="880"/>
      <c r="B34" s="1303">
        <v>675</v>
      </c>
      <c r="C34" s="1295"/>
      <c r="D34" s="1295" t="s">
        <v>519</v>
      </c>
      <c r="E34" s="1295"/>
      <c r="F34" s="1307">
        <v>404.19</v>
      </c>
      <c r="G34" s="1307">
        <v>748.5</v>
      </c>
      <c r="H34" s="1297" t="s">
        <v>350</v>
      </c>
      <c r="I34" s="1317">
        <v>748.5</v>
      </c>
    </row>
    <row r="35" spans="1:9" ht="15.6" x14ac:dyDescent="0.3">
      <c r="A35" s="880"/>
      <c r="B35" s="1303">
        <v>675</v>
      </c>
      <c r="C35" s="1295"/>
      <c r="D35" s="1295" t="s">
        <v>520</v>
      </c>
      <c r="E35" s="1295"/>
      <c r="F35" s="1307">
        <v>1475</v>
      </c>
      <c r="G35" s="1307">
        <v>1475</v>
      </c>
      <c r="H35" s="1297" t="s">
        <v>350</v>
      </c>
      <c r="I35" s="1317">
        <v>1475</v>
      </c>
    </row>
    <row r="36" spans="1:9" ht="15.6" x14ac:dyDescent="0.3">
      <c r="A36" s="880"/>
      <c r="B36" s="1303">
        <v>675</v>
      </c>
      <c r="C36" s="1295"/>
      <c r="D36" s="1295" t="s">
        <v>521</v>
      </c>
      <c r="E36" s="1295"/>
      <c r="F36" s="1307">
        <v>300</v>
      </c>
      <c r="G36" s="1307">
        <v>304</v>
      </c>
      <c r="H36" s="1297" t="s">
        <v>350</v>
      </c>
      <c r="I36" s="1317">
        <v>61.64</v>
      </c>
    </row>
    <row r="37" spans="1:9" ht="15.6" x14ac:dyDescent="0.3">
      <c r="A37" s="880"/>
      <c r="B37" s="1303">
        <v>675</v>
      </c>
      <c r="C37" s="1295"/>
      <c r="D37" s="1295" t="s">
        <v>522</v>
      </c>
      <c r="E37" s="1295"/>
      <c r="F37" s="1307">
        <v>0</v>
      </c>
      <c r="G37" s="1307">
        <v>225.61</v>
      </c>
      <c r="H37" s="1297" t="s">
        <v>350</v>
      </c>
      <c r="I37" s="1317">
        <v>0</v>
      </c>
    </row>
    <row r="38" spans="1:9" ht="16.2" thickBot="1" x14ac:dyDescent="0.35">
      <c r="A38" s="880"/>
      <c r="B38" s="1319">
        <v>675</v>
      </c>
      <c r="C38" s="1320"/>
      <c r="D38" s="1320" t="s">
        <v>523</v>
      </c>
      <c r="E38" s="1320"/>
      <c r="F38" s="1321">
        <v>0</v>
      </c>
      <c r="G38" s="1321">
        <v>1102.3699999999999</v>
      </c>
      <c r="H38" s="1322" t="s">
        <v>350</v>
      </c>
      <c r="I38" s="1317">
        <v>0</v>
      </c>
    </row>
    <row r="39" spans="1:9" ht="15.6" x14ac:dyDescent="0.3">
      <c r="A39" s="880"/>
      <c r="B39" s="1303">
        <v>403</v>
      </c>
      <c r="C39" s="1295"/>
      <c r="D39" s="1295" t="s">
        <v>524</v>
      </c>
      <c r="E39" s="1295"/>
      <c r="F39" s="1316">
        <v>60486</v>
      </c>
      <c r="G39" s="1307">
        <v>52142</v>
      </c>
      <c r="H39" s="1297"/>
      <c r="I39" s="1317">
        <v>45131</v>
      </c>
    </row>
    <row r="40" spans="1:9" ht="15.6" x14ac:dyDescent="0.3">
      <c r="A40" s="880"/>
      <c r="B40" s="1303">
        <v>403</v>
      </c>
      <c r="C40" s="1295"/>
      <c r="D40" s="1295" t="s">
        <v>525</v>
      </c>
      <c r="E40" s="1295"/>
      <c r="F40" s="1307">
        <v>9913.7999999999993</v>
      </c>
      <c r="G40" s="1307">
        <v>9913.7999999999993</v>
      </c>
      <c r="H40" s="1297"/>
      <c r="I40" s="1317">
        <v>9913.7999999999993</v>
      </c>
    </row>
    <row r="41" spans="1:9" ht="15.6" x14ac:dyDescent="0.3">
      <c r="A41" s="880"/>
      <c r="B41" s="1303">
        <v>406</v>
      </c>
      <c r="C41" s="1295"/>
      <c r="D41" s="1295" t="s">
        <v>526</v>
      </c>
      <c r="E41" s="1295"/>
      <c r="F41" s="1316">
        <v>1416.24</v>
      </c>
      <c r="G41" s="1307">
        <v>1416.24</v>
      </c>
      <c r="H41" s="1297"/>
      <c r="I41" s="1317">
        <v>1416.24</v>
      </c>
    </row>
    <row r="42" spans="1:9" ht="15.6" x14ac:dyDescent="0.3">
      <c r="A42" s="880"/>
      <c r="B42" s="1303">
        <v>408</v>
      </c>
      <c r="C42" s="1295"/>
      <c r="D42" s="1295" t="s">
        <v>527</v>
      </c>
      <c r="E42" s="1295"/>
      <c r="F42" s="1316">
        <v>11861.88</v>
      </c>
      <c r="G42" s="1307">
        <v>11087</v>
      </c>
      <c r="H42" s="1297"/>
      <c r="I42" s="1317">
        <v>8415.6200000000008</v>
      </c>
    </row>
    <row r="43" spans="1:9" ht="15.6" x14ac:dyDescent="0.3">
      <c r="A43" s="880"/>
      <c r="B43" s="1303">
        <v>409</v>
      </c>
      <c r="C43" s="1295"/>
      <c r="D43" s="1295" t="s">
        <v>528</v>
      </c>
      <c r="E43" s="1295"/>
      <c r="F43" s="1307">
        <v>-1356</v>
      </c>
      <c r="G43" s="1307">
        <v>12225</v>
      </c>
      <c r="H43" s="1297"/>
      <c r="I43" s="1317">
        <v>0</v>
      </c>
    </row>
    <row r="44" spans="1:9" ht="15.6" x14ac:dyDescent="0.3">
      <c r="A44" s="880"/>
      <c r="B44" s="1303">
        <v>410</v>
      </c>
      <c r="C44" s="882"/>
      <c r="D44" s="1318" t="s">
        <v>1307</v>
      </c>
      <c r="E44" s="1318"/>
      <c r="G44" s="1317">
        <v>0</v>
      </c>
      <c r="H44" s="1317"/>
      <c r="I44" s="1317">
        <v>5000</v>
      </c>
    </row>
    <row r="45" spans="1:9" ht="15.6" x14ac:dyDescent="0.3">
      <c r="A45" s="880"/>
      <c r="B45" s="1303">
        <v>410</v>
      </c>
      <c r="C45" s="1295"/>
      <c r="D45" s="1295" t="s">
        <v>529</v>
      </c>
      <c r="E45" s="1295"/>
      <c r="F45" s="1307">
        <v>2555</v>
      </c>
      <c r="G45" s="1307">
        <v>-269</v>
      </c>
      <c r="H45" s="1297"/>
      <c r="I45" s="1317">
        <v>5000</v>
      </c>
    </row>
    <row r="46" spans="1:9" ht="16.2" thickBot="1" x14ac:dyDescent="0.35">
      <c r="A46" s="880"/>
      <c r="B46" s="1303">
        <v>675</v>
      </c>
      <c r="C46" s="1295"/>
      <c r="D46" s="1295" t="s">
        <v>530</v>
      </c>
      <c r="E46" s="1295"/>
      <c r="F46" s="1307">
        <v>337.97</v>
      </c>
      <c r="G46" s="1307">
        <v>13.01</v>
      </c>
      <c r="H46" s="1297"/>
      <c r="I46" s="1317">
        <v>0.78</v>
      </c>
    </row>
    <row r="47" spans="1:9" ht="16.2" thickBot="1" x14ac:dyDescent="0.35">
      <c r="A47" s="880"/>
      <c r="B47" s="1295"/>
      <c r="C47" s="1295" t="s">
        <v>531</v>
      </c>
      <c r="D47" s="1295"/>
      <c r="E47" s="1295"/>
      <c r="F47" s="1315">
        <f>ROUND(SUM(F17:F46),5)</f>
        <v>398093.31</v>
      </c>
      <c r="G47" s="1315">
        <f>ROUND(SUM(G17:G46),5)</f>
        <v>347420.92</v>
      </c>
      <c r="H47" s="1297"/>
      <c r="I47" s="1359">
        <f>ROUND(SUM(I17:I46),5)</f>
        <v>315572.44</v>
      </c>
    </row>
    <row r="48" spans="1:9" ht="15.6" x14ac:dyDescent="0.3">
      <c r="A48" s="880"/>
      <c r="B48" s="1295"/>
      <c r="C48" s="1295"/>
      <c r="D48" s="1295"/>
      <c r="E48" s="1295"/>
      <c r="F48" s="1307">
        <f>ROUND(F6+F16-F47,5)</f>
        <v>14361.6</v>
      </c>
      <c r="G48" s="1307"/>
      <c r="H48" s="1297"/>
      <c r="I48" s="1317"/>
    </row>
    <row r="49" spans="1:9" ht="15.6" x14ac:dyDescent="0.3">
      <c r="A49" s="880"/>
      <c r="B49" s="1295" t="s">
        <v>533</v>
      </c>
      <c r="C49" s="1295"/>
      <c r="D49" s="1295"/>
      <c r="E49" s="1295"/>
      <c r="F49" s="1307"/>
      <c r="G49" s="1307"/>
      <c r="H49" s="1297"/>
    </row>
    <row r="50" spans="1:9" ht="15.6" x14ac:dyDescent="0.3">
      <c r="A50" s="880"/>
      <c r="B50" s="1295"/>
      <c r="C50" s="1295" t="s">
        <v>534</v>
      </c>
      <c r="D50" s="1295"/>
      <c r="E50" s="1295"/>
      <c r="F50" s="1307"/>
      <c r="G50" s="1307"/>
      <c r="H50" s="1297"/>
      <c r="I50" s="1297"/>
    </row>
    <row r="51" spans="1:9" ht="16.2" thickBot="1" x14ac:dyDescent="0.35">
      <c r="A51" s="880"/>
      <c r="B51" s="1295"/>
      <c r="C51" s="1295"/>
      <c r="D51" s="1295" t="s">
        <v>535</v>
      </c>
      <c r="E51" s="1295"/>
      <c r="F51" s="1323">
        <v>2630.46</v>
      </c>
      <c r="G51" s="1323">
        <v>2908.84</v>
      </c>
      <c r="H51" s="1297"/>
      <c r="I51" s="1297"/>
    </row>
    <row r="52" spans="1:9" ht="15.6" x14ac:dyDescent="0.3">
      <c r="A52" s="880"/>
      <c r="B52" s="1295"/>
      <c r="C52" s="1295" t="s">
        <v>536</v>
      </c>
      <c r="D52" s="1295"/>
      <c r="E52" s="1295"/>
      <c r="F52" s="1307">
        <f>ROUND(SUM(F50:F51),5)</f>
        <v>2630.46</v>
      </c>
      <c r="G52" s="1307">
        <f>ROUND(SUM(G50:G51),5)</f>
        <v>2908.84</v>
      </c>
      <c r="H52" s="1297"/>
      <c r="I52" s="1297"/>
    </row>
    <row r="53" spans="1:9" ht="15.6" x14ac:dyDescent="0.3">
      <c r="A53" s="880"/>
      <c r="B53" s="1295"/>
      <c r="C53" s="1295" t="s">
        <v>537</v>
      </c>
      <c r="D53" s="1295"/>
      <c r="E53" s="1295"/>
      <c r="F53" s="1307"/>
      <c r="G53" s="1307"/>
      <c r="H53" s="1297"/>
      <c r="I53" s="1297"/>
    </row>
    <row r="54" spans="1:9" ht="16.2" thickBot="1" x14ac:dyDescent="0.35">
      <c r="A54" s="880"/>
      <c r="B54" s="1295"/>
      <c r="C54" s="1295"/>
      <c r="D54" s="1295" t="s">
        <v>538</v>
      </c>
      <c r="E54" s="1295"/>
      <c r="F54" s="1307">
        <v>12474.63</v>
      </c>
      <c r="G54" s="1307">
        <v>15696.84</v>
      </c>
      <c r="H54" s="1297"/>
      <c r="I54" s="1297"/>
    </row>
    <row r="55" spans="1:9" ht="16.2" thickBot="1" x14ac:dyDescent="0.35">
      <c r="A55" s="880"/>
      <c r="B55" s="1295"/>
      <c r="C55" s="1295" t="s">
        <v>539</v>
      </c>
      <c r="D55" s="1295"/>
      <c r="E55" s="1295"/>
      <c r="F55" s="1324">
        <f>ROUND(SUM(F53:F54),5)</f>
        <v>12474.63</v>
      </c>
      <c r="G55" s="1324">
        <f>ROUND(SUM(G53:G54),5)</f>
        <v>15696.84</v>
      </c>
      <c r="H55" s="1297"/>
      <c r="I55" s="1297"/>
    </row>
    <row r="56" spans="1:9" ht="16.2" thickBot="1" x14ac:dyDescent="0.35">
      <c r="A56" s="880"/>
      <c r="B56" s="1295" t="s">
        <v>540</v>
      </c>
      <c r="C56" s="1295"/>
      <c r="D56" s="1295"/>
      <c r="E56" s="1295"/>
      <c r="F56" s="1324">
        <f>ROUND(F49+F52-F55,5)</f>
        <v>-9844.17</v>
      </c>
      <c r="G56" s="1324">
        <f>ROUND(G49+G52-G55,5)</f>
        <v>-12788</v>
      </c>
      <c r="H56" s="1297"/>
      <c r="I56" s="1297"/>
    </row>
    <row r="57" spans="1:9" s="888" customFormat="1" ht="16.2" thickBot="1" x14ac:dyDescent="0.35">
      <c r="A57" s="880" t="s">
        <v>541</v>
      </c>
      <c r="B57" s="1295"/>
      <c r="C57" s="1295"/>
      <c r="D57" s="1295"/>
      <c r="E57" s="1295"/>
      <c r="F57" s="1325">
        <f>ROUND(F48+F56,5)</f>
        <v>4517.43</v>
      </c>
      <c r="G57" s="1325">
        <f>ROUND(G48+G56,5)</f>
        <v>-12788</v>
      </c>
      <c r="H57" s="1304"/>
      <c r="I57" s="1304"/>
    </row>
  </sheetData>
  <printOptions horizontalCentered="1"/>
  <pageMargins left="0.7" right="0.7" top="0.75" bottom="0.75" header="0.3" footer="0.3"/>
  <pageSetup scale="54" orientation="portrait" cellComments="asDisplayed" r:id="rId1"/>
  <headerFooter scaleWithDoc="0" alignWithMargins="0"/>
  <drawing r:id="rId2"/>
  <legacyDrawing r:id="rId3"/>
  <controls>
    <mc:AlternateContent xmlns:mc="http://schemas.openxmlformats.org/markup-compatibility/2006">
      <mc:Choice Requires="x14">
        <control shapeId="53249" r:id="rId4" name="FILTER">
          <controlPr defaultSize="0" autoLine="0" r:id="rId5">
            <anchor moveWithCells="1">
              <from>
                <xdr:col>0</xdr:col>
                <xdr:colOff>0</xdr:colOff>
                <xdr:row>0</xdr:row>
                <xdr:rowOff>0</xdr:rowOff>
              </from>
              <to>
                <xdr:col>1</xdr:col>
                <xdr:colOff>678180</xdr:colOff>
                <xdr:row>1</xdr:row>
                <xdr:rowOff>30480</xdr:rowOff>
              </to>
            </anchor>
          </controlPr>
        </control>
      </mc:Choice>
      <mc:Fallback>
        <control shapeId="53249" r:id="rId4" name="FILTER"/>
      </mc:Fallback>
    </mc:AlternateContent>
    <mc:AlternateContent xmlns:mc="http://schemas.openxmlformats.org/markup-compatibility/2006">
      <mc:Choice Requires="x14">
        <control shapeId="53250" r:id="rId6" name="HEADER">
          <controlPr defaultSize="0" autoLine="0" r:id="rId7">
            <anchor moveWithCells="1">
              <from>
                <xdr:col>0</xdr:col>
                <xdr:colOff>0</xdr:colOff>
                <xdr:row>0</xdr:row>
                <xdr:rowOff>0</xdr:rowOff>
              </from>
              <to>
                <xdr:col>1</xdr:col>
                <xdr:colOff>678180</xdr:colOff>
                <xdr:row>1</xdr:row>
                <xdr:rowOff>30480</xdr:rowOff>
              </to>
            </anchor>
          </controlPr>
        </control>
      </mc:Choice>
      <mc:Fallback>
        <control shapeId="53250" r:id="rId6" name="HEADER"/>
      </mc:Fallback>
    </mc:AlternateContent>
  </control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9CCFE-9806-49D2-9DFC-1ECC1088CFCD}">
  <sheetPr>
    <tabColor theme="8" tint="0.79998168889431442"/>
    <pageSetUpPr fitToPage="1"/>
  </sheetPr>
  <dimension ref="A1:M205"/>
  <sheetViews>
    <sheetView workbookViewId="0">
      <selection activeCell="H50" sqref="H50"/>
    </sheetView>
  </sheetViews>
  <sheetFormatPr defaultRowHeight="15.6" x14ac:dyDescent="0.3"/>
  <cols>
    <col min="1" max="2" width="2.5" customWidth="1"/>
    <col min="3" max="3" width="25.8984375" customWidth="1"/>
    <col min="4" max="4" width="1.8984375" customWidth="1"/>
    <col min="5" max="5" width="11.69921875" bestFit="1" customWidth="1"/>
    <col min="6" max="6" width="14.09765625" customWidth="1"/>
    <col min="8" max="8" width="25.59765625" bestFit="1" customWidth="1"/>
    <col min="9" max="9" width="26.69921875" customWidth="1"/>
    <col min="10" max="10" width="9.5" style="1458" customWidth="1"/>
    <col min="11" max="11" width="12.3984375" customWidth="1"/>
    <col min="12" max="12" width="1.5" customWidth="1"/>
    <col min="13" max="13" width="7.19921875" style="18" customWidth="1"/>
  </cols>
  <sheetData>
    <row r="1" spans="1:13" x14ac:dyDescent="0.3">
      <c r="A1" s="924" t="s">
        <v>486</v>
      </c>
      <c r="B1" s="925"/>
      <c r="C1" s="925"/>
      <c r="D1" s="925"/>
      <c r="E1" s="925"/>
      <c r="F1" s="639" t="s">
        <v>1817</v>
      </c>
      <c r="G1" s="925"/>
      <c r="H1" s="925"/>
      <c r="I1" s="925"/>
      <c r="J1" s="925"/>
      <c r="K1" s="925"/>
    </row>
    <row r="2" spans="1:13" ht="17.399999999999999" x14ac:dyDescent="0.3">
      <c r="A2" s="927" t="s">
        <v>691</v>
      </c>
      <c r="B2" s="925"/>
      <c r="C2" s="925"/>
      <c r="D2" s="925"/>
      <c r="E2" s="925"/>
      <c r="F2" s="639" t="s">
        <v>1722</v>
      </c>
      <c r="G2" s="925"/>
      <c r="H2" s="925"/>
      <c r="I2" s="925"/>
      <c r="J2" s="925"/>
      <c r="K2" s="925"/>
    </row>
    <row r="3" spans="1:13" x14ac:dyDescent="0.3">
      <c r="A3" s="928" t="s">
        <v>692</v>
      </c>
      <c r="B3" s="925"/>
      <c r="C3" s="925"/>
      <c r="D3" s="925"/>
      <c r="E3" s="925"/>
      <c r="F3" s="925"/>
      <c r="G3" s="925"/>
      <c r="H3" s="925"/>
      <c r="I3" s="925"/>
      <c r="J3" s="925"/>
      <c r="K3" s="925"/>
      <c r="M3" s="1549" t="s">
        <v>1816</v>
      </c>
    </row>
    <row r="4" spans="1:13" ht="16.2" thickBot="1" x14ac:dyDescent="0.35">
      <c r="A4" s="929"/>
      <c r="B4" s="929"/>
      <c r="C4" s="929"/>
      <c r="D4" s="929"/>
      <c r="E4" s="930" t="s">
        <v>693</v>
      </c>
      <c r="F4" s="930" t="s">
        <v>694</v>
      </c>
      <c r="G4" s="930" t="s">
        <v>695</v>
      </c>
      <c r="H4" s="930" t="s">
        <v>576</v>
      </c>
      <c r="I4" s="930" t="s">
        <v>696</v>
      </c>
      <c r="J4" s="930" t="s">
        <v>635</v>
      </c>
      <c r="K4" s="930" t="s">
        <v>697</v>
      </c>
      <c r="M4" s="1550" t="s">
        <v>1815</v>
      </c>
    </row>
    <row r="5" spans="1:13" ht="16.2" thickTop="1" x14ac:dyDescent="0.3">
      <c r="A5" s="932"/>
      <c r="B5" s="932" t="s">
        <v>503</v>
      </c>
      <c r="C5" s="932"/>
      <c r="D5" s="932"/>
      <c r="E5" s="932"/>
      <c r="F5" s="933"/>
      <c r="G5" s="932"/>
      <c r="H5" s="932"/>
      <c r="I5" s="932"/>
      <c r="J5" s="1454"/>
      <c r="K5" s="934">
        <v>0</v>
      </c>
      <c r="L5" s="926"/>
    </row>
    <row r="6" spans="1:13" x14ac:dyDescent="0.3">
      <c r="A6" s="935"/>
      <c r="B6" s="935"/>
      <c r="C6" s="935"/>
      <c r="D6" s="935"/>
      <c r="E6" s="935" t="s">
        <v>1004</v>
      </c>
      <c r="F6" s="936">
        <v>45295</v>
      </c>
      <c r="G6" s="935"/>
      <c r="H6" s="935" t="s">
        <v>724</v>
      </c>
      <c r="I6" s="935" t="s">
        <v>725</v>
      </c>
      <c r="J6" s="1455">
        <v>1978</v>
      </c>
      <c r="K6" s="937">
        <f t="shared" ref="K6:K17" si="0">ROUND(K5+J6,5)</f>
        <v>1978</v>
      </c>
      <c r="L6" s="926"/>
      <c r="M6" s="1274">
        <f>J6/$J$18</f>
        <v>8.961336679865535E-2</v>
      </c>
    </row>
    <row r="7" spans="1:13" s="1463" customFormat="1" x14ac:dyDescent="0.3">
      <c r="A7" s="1461"/>
      <c r="B7" s="1461"/>
      <c r="C7" s="1461"/>
      <c r="D7" s="1461"/>
      <c r="E7" s="1461" t="s">
        <v>1004</v>
      </c>
      <c r="F7" s="1462">
        <v>45326</v>
      </c>
      <c r="G7" s="1461"/>
      <c r="H7" s="1461" t="s">
        <v>724</v>
      </c>
      <c r="I7" s="1461" t="s">
        <v>754</v>
      </c>
      <c r="J7" s="940">
        <v>2191.11</v>
      </c>
      <c r="K7" s="940">
        <f t="shared" si="0"/>
        <v>4169.1099999999997</v>
      </c>
      <c r="L7" s="1459"/>
      <c r="M7" s="1548">
        <f t="shared" ref="M7:M17" si="1">J7/$J$18</f>
        <v>9.9268323622953361E-2</v>
      </c>
    </row>
    <row r="8" spans="1:13" x14ac:dyDescent="0.3">
      <c r="A8" s="935"/>
      <c r="B8" s="935"/>
      <c r="C8" s="935"/>
      <c r="D8" s="935"/>
      <c r="E8" s="935" t="s">
        <v>1004</v>
      </c>
      <c r="F8" s="936">
        <v>45355</v>
      </c>
      <c r="G8" s="935"/>
      <c r="H8" s="935" t="s">
        <v>724</v>
      </c>
      <c r="I8" s="935" t="s">
        <v>775</v>
      </c>
      <c r="J8" s="1455">
        <v>1891.11</v>
      </c>
      <c r="K8" s="937">
        <f t="shared" si="0"/>
        <v>6060.22</v>
      </c>
      <c r="L8" s="926"/>
      <c r="M8" s="1274">
        <f t="shared" si="1"/>
        <v>8.5676811975027869E-2</v>
      </c>
    </row>
    <row r="9" spans="1:13" x14ac:dyDescent="0.3">
      <c r="A9" s="935"/>
      <c r="B9" s="935"/>
      <c r="C9" s="935"/>
      <c r="D9" s="935"/>
      <c r="E9" s="935" t="s">
        <v>1004</v>
      </c>
      <c r="F9" s="936">
        <v>45386</v>
      </c>
      <c r="G9" s="935"/>
      <c r="H9" s="935" t="s">
        <v>724</v>
      </c>
      <c r="I9" s="935" t="s">
        <v>725</v>
      </c>
      <c r="J9" s="1455">
        <v>1615.14</v>
      </c>
      <c r="K9" s="937">
        <f t="shared" si="0"/>
        <v>7675.36</v>
      </c>
      <c r="L9" s="926"/>
      <c r="M9" s="1274">
        <f t="shared" si="1"/>
        <v>7.3173980410101216E-2</v>
      </c>
    </row>
    <row r="10" spans="1:13" x14ac:dyDescent="0.3">
      <c r="A10" s="935"/>
      <c r="B10" s="935"/>
      <c r="C10" s="935"/>
      <c r="D10" s="935"/>
      <c r="E10" s="935" t="s">
        <v>1004</v>
      </c>
      <c r="F10" s="936">
        <v>45416</v>
      </c>
      <c r="G10" s="935"/>
      <c r="H10" s="935" t="s">
        <v>724</v>
      </c>
      <c r="I10" s="935" t="s">
        <v>825</v>
      </c>
      <c r="J10" s="1455">
        <v>1807.23</v>
      </c>
      <c r="K10" s="937">
        <f t="shared" si="0"/>
        <v>9482.59</v>
      </c>
      <c r="L10" s="926"/>
      <c r="M10" s="1274">
        <f t="shared" si="1"/>
        <v>8.1876625318267907E-2</v>
      </c>
    </row>
    <row r="11" spans="1:13" x14ac:dyDescent="0.3">
      <c r="A11" s="935"/>
      <c r="B11" s="935"/>
      <c r="C11" s="935"/>
      <c r="D11" s="935"/>
      <c r="E11" s="935" t="s">
        <v>1004</v>
      </c>
      <c r="F11" s="936">
        <v>45447</v>
      </c>
      <c r="G11" s="935"/>
      <c r="H11" s="935" t="s">
        <v>724</v>
      </c>
      <c r="I11" s="935" t="s">
        <v>842</v>
      </c>
      <c r="J11" s="1455">
        <v>1802.22</v>
      </c>
      <c r="K11" s="937">
        <f t="shared" si="0"/>
        <v>11284.81</v>
      </c>
      <c r="L11" s="926"/>
      <c r="M11" s="1274">
        <f t="shared" si="1"/>
        <v>8.1649647073747555E-2</v>
      </c>
    </row>
    <row r="12" spans="1:13" x14ac:dyDescent="0.3">
      <c r="A12" s="935"/>
      <c r="B12" s="935"/>
      <c r="C12" s="935"/>
      <c r="D12" s="935"/>
      <c r="E12" s="935" t="s">
        <v>1004</v>
      </c>
      <c r="F12" s="936">
        <v>45477</v>
      </c>
      <c r="G12" s="935"/>
      <c r="H12" s="935" t="s">
        <v>724</v>
      </c>
      <c r="I12" s="935" t="s">
        <v>856</v>
      </c>
      <c r="J12" s="1455">
        <v>1923.99</v>
      </c>
      <c r="K12" s="937">
        <f t="shared" si="0"/>
        <v>13208.8</v>
      </c>
      <c r="L12" s="926"/>
      <c r="M12" s="1274">
        <f t="shared" si="1"/>
        <v>8.7166441651640503E-2</v>
      </c>
    </row>
    <row r="13" spans="1:13" x14ac:dyDescent="0.3">
      <c r="A13" s="935"/>
      <c r="B13" s="935"/>
      <c r="C13" s="935"/>
      <c r="D13" s="935"/>
      <c r="E13" s="935" t="s">
        <v>1004</v>
      </c>
      <c r="F13" s="936">
        <v>45508</v>
      </c>
      <c r="G13" s="935"/>
      <c r="H13" s="935" t="s">
        <v>724</v>
      </c>
      <c r="I13" s="935" t="s">
        <v>868</v>
      </c>
      <c r="J13" s="1455">
        <v>2076.06</v>
      </c>
      <c r="K13" s="937">
        <f t="shared" si="0"/>
        <v>15284.86</v>
      </c>
      <c r="L13" s="926"/>
      <c r="M13" s="1274">
        <f t="shared" si="1"/>
        <v>9.4055978905973919E-2</v>
      </c>
    </row>
    <row r="14" spans="1:13" x14ac:dyDescent="0.3">
      <c r="A14" s="935"/>
      <c r="B14" s="935"/>
      <c r="C14" s="935"/>
      <c r="D14" s="935"/>
      <c r="E14" s="935" t="s">
        <v>1004</v>
      </c>
      <c r="F14" s="936">
        <v>45539</v>
      </c>
      <c r="G14" s="935"/>
      <c r="H14" s="935" t="s">
        <v>724</v>
      </c>
      <c r="I14" s="935" t="s">
        <v>888</v>
      </c>
      <c r="J14" s="1455">
        <v>1896.92</v>
      </c>
      <c r="K14" s="937">
        <f t="shared" si="0"/>
        <v>17181.78</v>
      </c>
      <c r="L14" s="926"/>
      <c r="M14" s="1274">
        <f t="shared" si="1"/>
        <v>8.5940034250609365E-2</v>
      </c>
    </row>
    <row r="15" spans="1:13" x14ac:dyDescent="0.3">
      <c r="A15" s="935"/>
      <c r="B15" s="935"/>
      <c r="C15" s="935"/>
      <c r="D15" s="935"/>
      <c r="E15" s="935" t="s">
        <v>1004</v>
      </c>
      <c r="F15" s="936">
        <v>45569</v>
      </c>
      <c r="G15" s="935"/>
      <c r="H15" s="935" t="s">
        <v>724</v>
      </c>
      <c r="I15" s="935" t="s">
        <v>907</v>
      </c>
      <c r="J15" s="1455">
        <v>1841.1</v>
      </c>
      <c r="K15" s="937">
        <f t="shared" si="0"/>
        <v>19022.88</v>
      </c>
      <c r="L15" s="926"/>
      <c r="M15" s="1274">
        <f t="shared" si="1"/>
        <v>8.3411106983318689E-2</v>
      </c>
    </row>
    <row r="16" spans="1:13" x14ac:dyDescent="0.3">
      <c r="A16" s="935"/>
      <c r="B16" s="935"/>
      <c r="C16" s="935"/>
      <c r="D16" s="935"/>
      <c r="E16" s="935" t="s">
        <v>1004</v>
      </c>
      <c r="F16" s="936">
        <v>45600</v>
      </c>
      <c r="G16" s="935"/>
      <c r="H16" s="935" t="s">
        <v>724</v>
      </c>
      <c r="I16" s="935" t="s">
        <v>943</v>
      </c>
      <c r="J16" s="1455">
        <v>1676.78</v>
      </c>
      <c r="K16" s="937">
        <f t="shared" si="0"/>
        <v>20699.66</v>
      </c>
      <c r="L16" s="926"/>
      <c r="M16" s="1274">
        <f t="shared" si="1"/>
        <v>7.5966583003361635E-2</v>
      </c>
    </row>
    <row r="17" spans="1:13" ht="16.2" thickBot="1" x14ac:dyDescent="0.35">
      <c r="A17" s="935"/>
      <c r="B17" s="935"/>
      <c r="C17" s="935"/>
      <c r="D17" s="935"/>
      <c r="E17" s="935" t="s">
        <v>1004</v>
      </c>
      <c r="F17" s="936">
        <v>45630</v>
      </c>
      <c r="G17" s="935"/>
      <c r="H17" s="935" t="s">
        <v>724</v>
      </c>
      <c r="I17" s="935" t="s">
        <v>961</v>
      </c>
      <c r="J17" s="1456">
        <v>1372.94</v>
      </c>
      <c r="K17" s="938">
        <f t="shared" si="0"/>
        <v>22072.6</v>
      </c>
      <c r="L17" s="926"/>
      <c r="M17" s="1274">
        <f t="shared" si="1"/>
        <v>6.2201100006342713E-2</v>
      </c>
    </row>
    <row r="18" spans="1:13" x14ac:dyDescent="0.3">
      <c r="A18" s="935"/>
      <c r="B18" s="935" t="s">
        <v>1269</v>
      </c>
      <c r="C18" s="935"/>
      <c r="D18" s="935"/>
      <c r="E18" s="935"/>
      <c r="F18" s="936"/>
      <c r="G18" s="935"/>
      <c r="H18" s="935"/>
      <c r="I18" s="935"/>
      <c r="J18" s="1455">
        <f>ROUND(SUM(J5:J17),5)</f>
        <v>22072.6</v>
      </c>
      <c r="K18" s="937">
        <f>K17</f>
        <v>22072.6</v>
      </c>
      <c r="L18" s="926"/>
    </row>
    <row r="19" spans="1:13" x14ac:dyDescent="0.3">
      <c r="A19" s="932"/>
      <c r="B19" s="932" t="s">
        <v>504</v>
      </c>
      <c r="C19" s="932"/>
      <c r="D19" s="932"/>
      <c r="E19" s="932"/>
      <c r="F19" s="933"/>
      <c r="G19" s="932"/>
      <c r="H19" s="932"/>
      <c r="I19" s="932"/>
      <c r="J19" s="1454"/>
      <c r="K19" s="934">
        <v>0</v>
      </c>
      <c r="L19" s="926"/>
    </row>
    <row r="20" spans="1:13" x14ac:dyDescent="0.3">
      <c r="A20" s="935"/>
      <c r="B20" s="935"/>
      <c r="C20" s="935"/>
      <c r="D20" s="935"/>
      <c r="E20" s="935" t="s">
        <v>1004</v>
      </c>
      <c r="F20" s="936">
        <v>45292</v>
      </c>
      <c r="G20" s="935" t="s">
        <v>1147</v>
      </c>
      <c r="H20" s="935" t="s">
        <v>727</v>
      </c>
      <c r="I20" s="935" t="s">
        <v>728</v>
      </c>
      <c r="J20" s="1455">
        <v>60</v>
      </c>
      <c r="K20" s="937">
        <f t="shared" ref="K20:K36" si="2">ROUND(K19+J20,5)</f>
        <v>60</v>
      </c>
      <c r="L20" s="926"/>
      <c r="M20" s="1274">
        <f>J20/$J$37</f>
        <v>1.634498821798766E-2</v>
      </c>
    </row>
    <row r="21" spans="1:13" x14ac:dyDescent="0.3">
      <c r="A21" s="935"/>
      <c r="B21" s="935"/>
      <c r="C21" s="935"/>
      <c r="D21" s="935"/>
      <c r="E21" s="935" t="s">
        <v>1004</v>
      </c>
      <c r="F21" s="936">
        <v>45332</v>
      </c>
      <c r="G21" s="935" t="s">
        <v>1153</v>
      </c>
      <c r="H21" s="935" t="s">
        <v>743</v>
      </c>
      <c r="I21" s="935" t="s">
        <v>744</v>
      </c>
      <c r="J21" s="1455">
        <v>60</v>
      </c>
      <c r="K21" s="937">
        <f t="shared" si="2"/>
        <v>120</v>
      </c>
      <c r="L21" s="926"/>
      <c r="M21" s="1274">
        <f t="shared" ref="M21:M36" si="3">J21/$J$37</f>
        <v>1.634498821798766E-2</v>
      </c>
    </row>
    <row r="22" spans="1:13" x14ac:dyDescent="0.3">
      <c r="A22" s="935"/>
      <c r="B22" s="935"/>
      <c r="C22" s="935"/>
      <c r="D22" s="935"/>
      <c r="E22" s="935" t="s">
        <v>1004</v>
      </c>
      <c r="F22" s="936">
        <v>45352</v>
      </c>
      <c r="G22" s="935" t="s">
        <v>1156</v>
      </c>
      <c r="H22" s="935" t="s">
        <v>743</v>
      </c>
      <c r="I22" s="935" t="s">
        <v>766</v>
      </c>
      <c r="J22" s="1455">
        <v>60</v>
      </c>
      <c r="K22" s="937">
        <f t="shared" si="2"/>
        <v>180</v>
      </c>
      <c r="L22" s="926"/>
      <c r="M22" s="1274">
        <f t="shared" si="3"/>
        <v>1.634498821798766E-2</v>
      </c>
    </row>
    <row r="23" spans="1:13" x14ac:dyDescent="0.3">
      <c r="A23" s="935"/>
      <c r="B23" s="935"/>
      <c r="C23" s="935"/>
      <c r="D23" s="935"/>
      <c r="E23" s="935" t="s">
        <v>1004</v>
      </c>
      <c r="F23" s="936">
        <v>45364</v>
      </c>
      <c r="G23" s="935" t="s">
        <v>1158</v>
      </c>
      <c r="H23" s="935" t="s">
        <v>743</v>
      </c>
      <c r="I23" s="935" t="s">
        <v>770</v>
      </c>
      <c r="J23" s="1455">
        <v>782.96</v>
      </c>
      <c r="K23" s="937">
        <f t="shared" si="2"/>
        <v>962.96</v>
      </c>
      <c r="L23" s="926"/>
      <c r="M23" s="1274">
        <f t="shared" si="3"/>
        <v>0.21329119958592699</v>
      </c>
    </row>
    <row r="24" spans="1:13" x14ac:dyDescent="0.3">
      <c r="A24" s="935"/>
      <c r="B24" s="935"/>
      <c r="C24" s="935"/>
      <c r="D24" s="935"/>
      <c r="E24" s="935" t="s">
        <v>1004</v>
      </c>
      <c r="F24" s="936">
        <v>45383</v>
      </c>
      <c r="G24" s="935" t="s">
        <v>1160</v>
      </c>
      <c r="H24" s="935" t="s">
        <v>743</v>
      </c>
      <c r="I24" s="935" t="s">
        <v>789</v>
      </c>
      <c r="J24" s="1455">
        <v>60</v>
      </c>
      <c r="K24" s="937">
        <f t="shared" si="2"/>
        <v>1022.96</v>
      </c>
      <c r="L24" s="926"/>
      <c r="M24" s="1274">
        <f t="shared" si="3"/>
        <v>1.634498821798766E-2</v>
      </c>
    </row>
    <row r="25" spans="1:13" x14ac:dyDescent="0.3">
      <c r="A25" s="935"/>
      <c r="B25" s="935"/>
      <c r="C25" s="935"/>
      <c r="D25" s="935"/>
      <c r="E25" s="935" t="s">
        <v>1004</v>
      </c>
      <c r="F25" s="936">
        <v>45413</v>
      </c>
      <c r="G25" s="935" t="s">
        <v>1166</v>
      </c>
      <c r="H25" s="935" t="s">
        <v>743</v>
      </c>
      <c r="I25" s="935" t="s">
        <v>813</v>
      </c>
      <c r="J25" s="1455">
        <v>60</v>
      </c>
      <c r="K25" s="937">
        <f t="shared" si="2"/>
        <v>1082.96</v>
      </c>
      <c r="L25" s="926"/>
      <c r="M25" s="1274">
        <f t="shared" si="3"/>
        <v>1.634498821798766E-2</v>
      </c>
    </row>
    <row r="26" spans="1:13" x14ac:dyDescent="0.3">
      <c r="A26" s="935"/>
      <c r="B26" s="935"/>
      <c r="C26" s="935"/>
      <c r="D26" s="935"/>
      <c r="E26" s="935" t="s">
        <v>1004</v>
      </c>
      <c r="F26" s="936">
        <v>45444</v>
      </c>
      <c r="G26" s="935" t="s">
        <v>1174</v>
      </c>
      <c r="H26" s="935" t="s">
        <v>743</v>
      </c>
      <c r="I26" s="935" t="s">
        <v>837</v>
      </c>
      <c r="J26" s="1455">
        <v>60</v>
      </c>
      <c r="K26" s="937">
        <f t="shared" si="2"/>
        <v>1142.96</v>
      </c>
      <c r="L26" s="926"/>
      <c r="M26" s="1274">
        <f t="shared" si="3"/>
        <v>1.634498821798766E-2</v>
      </c>
    </row>
    <row r="27" spans="1:13" x14ac:dyDescent="0.3">
      <c r="A27" s="935"/>
      <c r="B27" s="935"/>
      <c r="C27" s="935"/>
      <c r="D27" s="935"/>
      <c r="E27" s="935" t="s">
        <v>1004</v>
      </c>
      <c r="F27" s="936">
        <v>45474</v>
      </c>
      <c r="G27" s="935" t="s">
        <v>1178</v>
      </c>
      <c r="H27" s="935" t="s">
        <v>743</v>
      </c>
      <c r="I27" s="935" t="s">
        <v>849</v>
      </c>
      <c r="J27" s="1455">
        <v>60</v>
      </c>
      <c r="K27" s="937">
        <f t="shared" si="2"/>
        <v>1202.96</v>
      </c>
      <c r="L27" s="926"/>
      <c r="M27" s="1274">
        <f t="shared" si="3"/>
        <v>1.634498821798766E-2</v>
      </c>
    </row>
    <row r="28" spans="1:13" x14ac:dyDescent="0.3">
      <c r="A28" s="935"/>
      <c r="B28" s="935"/>
      <c r="C28" s="935"/>
      <c r="D28" s="935"/>
      <c r="E28" s="935" t="s">
        <v>1004</v>
      </c>
      <c r="F28" s="936">
        <v>45475</v>
      </c>
      <c r="G28" s="935" t="s">
        <v>1179</v>
      </c>
      <c r="H28" s="935" t="s">
        <v>743</v>
      </c>
      <c r="I28" s="935" t="s">
        <v>851</v>
      </c>
      <c r="J28" s="1455">
        <v>782.96</v>
      </c>
      <c r="K28" s="937">
        <f t="shared" si="2"/>
        <v>1985.92</v>
      </c>
      <c r="L28" s="926"/>
      <c r="M28" s="1274">
        <f t="shared" si="3"/>
        <v>0.21329119958592699</v>
      </c>
    </row>
    <row r="29" spans="1:13" x14ac:dyDescent="0.3">
      <c r="A29" s="935"/>
      <c r="B29" s="935"/>
      <c r="C29" s="935"/>
      <c r="D29" s="935"/>
      <c r="E29" s="935" t="s">
        <v>1004</v>
      </c>
      <c r="F29" s="936">
        <v>45505</v>
      </c>
      <c r="G29" s="935" t="s">
        <v>1182</v>
      </c>
      <c r="H29" s="935" t="s">
        <v>743</v>
      </c>
      <c r="I29" s="935" t="s">
        <v>858</v>
      </c>
      <c r="J29" s="1455">
        <v>60</v>
      </c>
      <c r="K29" s="937">
        <f t="shared" si="2"/>
        <v>2045.92</v>
      </c>
      <c r="L29" s="926"/>
      <c r="M29" s="1274">
        <f t="shared" si="3"/>
        <v>1.634498821798766E-2</v>
      </c>
    </row>
    <row r="30" spans="1:13" x14ac:dyDescent="0.3">
      <c r="A30" s="935"/>
      <c r="B30" s="935"/>
      <c r="C30" s="935"/>
      <c r="D30" s="935"/>
      <c r="E30" s="935" t="s">
        <v>1004</v>
      </c>
      <c r="F30" s="936">
        <v>45536</v>
      </c>
      <c r="G30" s="935" t="s">
        <v>1184</v>
      </c>
      <c r="H30" s="935" t="s">
        <v>743</v>
      </c>
      <c r="I30" s="935" t="s">
        <v>879</v>
      </c>
      <c r="J30" s="1455">
        <v>60</v>
      </c>
      <c r="K30" s="937">
        <f t="shared" si="2"/>
        <v>2105.92</v>
      </c>
      <c r="L30" s="926"/>
      <c r="M30" s="1274">
        <f t="shared" si="3"/>
        <v>1.634498821798766E-2</v>
      </c>
    </row>
    <row r="31" spans="1:13" x14ac:dyDescent="0.3">
      <c r="A31" s="935"/>
      <c r="B31" s="935"/>
      <c r="C31" s="935"/>
      <c r="D31" s="935"/>
      <c r="E31" s="935" t="s">
        <v>1004</v>
      </c>
      <c r="F31" s="936">
        <v>45566</v>
      </c>
      <c r="G31" s="935" t="s">
        <v>1193</v>
      </c>
      <c r="H31" s="935" t="s">
        <v>743</v>
      </c>
      <c r="I31" s="935" t="s">
        <v>906</v>
      </c>
      <c r="J31" s="1455">
        <v>60</v>
      </c>
      <c r="K31" s="937">
        <f t="shared" si="2"/>
        <v>2165.92</v>
      </c>
      <c r="L31" s="926"/>
      <c r="M31" s="1274">
        <f t="shared" si="3"/>
        <v>1.634498821798766E-2</v>
      </c>
    </row>
    <row r="32" spans="1:13" x14ac:dyDescent="0.3">
      <c r="A32" s="935"/>
      <c r="B32" s="935"/>
      <c r="C32" s="935"/>
      <c r="D32" s="935"/>
      <c r="E32" s="935" t="s">
        <v>1004</v>
      </c>
      <c r="F32" s="936">
        <v>45597</v>
      </c>
      <c r="G32" s="935" t="s">
        <v>1204</v>
      </c>
      <c r="H32" s="935" t="s">
        <v>743</v>
      </c>
      <c r="I32" s="935" t="s">
        <v>922</v>
      </c>
      <c r="J32" s="1455">
        <v>60</v>
      </c>
      <c r="K32" s="937">
        <f t="shared" si="2"/>
        <v>2225.92</v>
      </c>
      <c r="L32" s="926"/>
      <c r="M32" s="1274">
        <f t="shared" si="3"/>
        <v>1.634498821798766E-2</v>
      </c>
    </row>
    <row r="33" spans="1:13" x14ac:dyDescent="0.3">
      <c r="A33" s="935"/>
      <c r="B33" s="935"/>
      <c r="C33" s="935"/>
      <c r="D33" s="935"/>
      <c r="E33" s="935" t="s">
        <v>1004</v>
      </c>
      <c r="F33" s="936">
        <v>45607</v>
      </c>
      <c r="G33" s="935" t="s">
        <v>1207</v>
      </c>
      <c r="H33" s="935" t="s">
        <v>743</v>
      </c>
      <c r="I33" s="935" t="s">
        <v>1208</v>
      </c>
      <c r="J33" s="1455">
        <v>782.96</v>
      </c>
      <c r="K33" s="937">
        <f t="shared" si="2"/>
        <v>3008.88</v>
      </c>
      <c r="L33" s="926"/>
      <c r="M33" s="1274">
        <f t="shared" si="3"/>
        <v>0.21329119958592699</v>
      </c>
    </row>
    <row r="34" spans="1:13" x14ac:dyDescent="0.3">
      <c r="A34" s="935"/>
      <c r="B34" s="935"/>
      <c r="C34" s="935"/>
      <c r="D34" s="935"/>
      <c r="E34" s="935" t="s">
        <v>1004</v>
      </c>
      <c r="F34" s="936">
        <v>45607</v>
      </c>
      <c r="G34" s="935" t="s">
        <v>1209</v>
      </c>
      <c r="H34" s="935" t="s">
        <v>743</v>
      </c>
      <c r="I34" s="935" t="s">
        <v>1210</v>
      </c>
      <c r="J34" s="1455">
        <v>521.97</v>
      </c>
      <c r="K34" s="937">
        <f t="shared" si="2"/>
        <v>3530.85</v>
      </c>
      <c r="L34" s="926"/>
      <c r="M34" s="1274">
        <f t="shared" si="3"/>
        <v>0.14219322500238366</v>
      </c>
    </row>
    <row r="35" spans="1:13" x14ac:dyDescent="0.3">
      <c r="A35" s="935"/>
      <c r="B35" s="935"/>
      <c r="C35" s="935"/>
      <c r="D35" s="935"/>
      <c r="E35" s="935" t="s">
        <v>1004</v>
      </c>
      <c r="F35" s="936">
        <v>45627</v>
      </c>
      <c r="G35" s="935" t="s">
        <v>1213</v>
      </c>
      <c r="H35" s="935" t="s">
        <v>743</v>
      </c>
      <c r="I35" s="935" t="s">
        <v>949</v>
      </c>
      <c r="J35" s="1455">
        <v>70</v>
      </c>
      <c r="K35" s="937">
        <f t="shared" si="2"/>
        <v>3600.85</v>
      </c>
      <c r="L35" s="926"/>
      <c r="M35" s="1274">
        <f t="shared" si="3"/>
        <v>1.9069152920985603E-2</v>
      </c>
    </row>
    <row r="36" spans="1:13" ht="16.2" thickBot="1" x14ac:dyDescent="0.35">
      <c r="A36" s="935"/>
      <c r="B36" s="935"/>
      <c r="C36" s="935"/>
      <c r="D36" s="935"/>
      <c r="E36" s="935" t="s">
        <v>1004</v>
      </c>
      <c r="F36" s="936">
        <v>45657</v>
      </c>
      <c r="G36" s="935" t="s">
        <v>1216</v>
      </c>
      <c r="H36" s="935" t="s">
        <v>743</v>
      </c>
      <c r="I36" s="935" t="s">
        <v>1217</v>
      </c>
      <c r="J36" s="1456">
        <v>70</v>
      </c>
      <c r="K36" s="938">
        <f t="shared" si="2"/>
        <v>3670.85</v>
      </c>
      <c r="L36" s="926"/>
      <c r="M36" s="1274">
        <f t="shared" si="3"/>
        <v>1.9069152920985603E-2</v>
      </c>
    </row>
    <row r="37" spans="1:13" x14ac:dyDescent="0.3">
      <c r="A37" s="935"/>
      <c r="B37" s="935" t="s">
        <v>1270</v>
      </c>
      <c r="C37" s="935"/>
      <c r="D37" s="935"/>
      <c r="E37" s="935"/>
      <c r="F37" s="936"/>
      <c r="G37" s="935"/>
      <c r="H37" s="935"/>
      <c r="I37" s="935"/>
      <c r="J37" s="1455">
        <f>ROUND(SUM(J19:J36),5)</f>
        <v>3670.85</v>
      </c>
      <c r="K37" s="937">
        <f>K36</f>
        <v>3670.85</v>
      </c>
      <c r="L37" s="926"/>
    </row>
    <row r="38" spans="1:13" x14ac:dyDescent="0.3">
      <c r="A38" s="932"/>
      <c r="B38" s="932" t="s">
        <v>505</v>
      </c>
      <c r="C38" s="932"/>
      <c r="D38" s="932"/>
      <c r="E38" s="932"/>
      <c r="F38" s="933"/>
      <c r="G38" s="932"/>
      <c r="H38" s="932"/>
      <c r="I38" s="932"/>
      <c r="J38" s="1454"/>
      <c r="K38" s="934">
        <v>0</v>
      </c>
      <c r="L38" s="926"/>
    </row>
    <row r="39" spans="1:13" s="1463" customFormat="1" x14ac:dyDescent="0.3">
      <c r="A39" s="1461"/>
      <c r="B39" s="1461"/>
      <c r="C39" s="1461"/>
      <c r="D39" s="1461"/>
      <c r="E39" s="1461" t="s">
        <v>1004</v>
      </c>
      <c r="F39" s="1462">
        <v>45292</v>
      </c>
      <c r="G39" s="1461" t="s">
        <v>1145</v>
      </c>
      <c r="H39" s="1461" t="s">
        <v>711</v>
      </c>
      <c r="I39" s="1461" t="s">
        <v>730</v>
      </c>
      <c r="J39" s="940">
        <v>6639.34</v>
      </c>
      <c r="K39" s="940">
        <f t="shared" ref="K39:K68" si="4">ROUND(K38+J39,5)</f>
        <v>6639.34</v>
      </c>
      <c r="L39" s="1459"/>
      <c r="M39" s="1548">
        <f>J39/$J$69</f>
        <v>0.10483708607933009</v>
      </c>
    </row>
    <row r="40" spans="1:13" x14ac:dyDescent="0.3">
      <c r="A40" s="935"/>
      <c r="B40" s="935"/>
      <c r="C40" s="935"/>
      <c r="D40" s="935"/>
      <c r="E40" s="935" t="s">
        <v>1004</v>
      </c>
      <c r="F40" s="936">
        <v>45292</v>
      </c>
      <c r="G40" s="935" t="s">
        <v>1146</v>
      </c>
      <c r="H40" s="935" t="s">
        <v>734</v>
      </c>
      <c r="I40" s="935" t="s">
        <v>735</v>
      </c>
      <c r="J40" s="1455">
        <v>0.95</v>
      </c>
      <c r="K40" s="937">
        <f t="shared" si="4"/>
        <v>6640.29</v>
      </c>
      <c r="L40" s="926"/>
      <c r="M40" s="1274">
        <f t="shared" ref="M40:M68" si="5">J40/$J$69</f>
        <v>1.5000772934563312E-5</v>
      </c>
    </row>
    <row r="41" spans="1:13" x14ac:dyDescent="0.3">
      <c r="A41" s="935"/>
      <c r="B41" s="935"/>
      <c r="C41" s="935"/>
      <c r="D41" s="935"/>
      <c r="E41" s="935" t="s">
        <v>1004</v>
      </c>
      <c r="F41" s="936">
        <v>45313</v>
      </c>
      <c r="G41" s="935" t="s">
        <v>1149</v>
      </c>
      <c r="H41" s="935" t="s">
        <v>711</v>
      </c>
      <c r="I41" s="935" t="s">
        <v>1271</v>
      </c>
      <c r="J41" s="1455">
        <v>1028.1099999999999</v>
      </c>
      <c r="K41" s="937">
        <f t="shared" si="4"/>
        <v>7668.4</v>
      </c>
      <c r="L41" s="926"/>
      <c r="M41" s="1274">
        <f t="shared" si="5"/>
        <v>1.6234152275530406E-2</v>
      </c>
    </row>
    <row r="42" spans="1:13" x14ac:dyDescent="0.3">
      <c r="A42" s="935"/>
      <c r="B42" s="935"/>
      <c r="C42" s="935"/>
      <c r="D42" s="935"/>
      <c r="E42" s="935" t="s">
        <v>1004</v>
      </c>
      <c r="F42" s="936">
        <v>45322</v>
      </c>
      <c r="G42" s="935" t="s">
        <v>1150</v>
      </c>
      <c r="H42" s="935" t="s">
        <v>734</v>
      </c>
      <c r="I42" s="935" t="s">
        <v>751</v>
      </c>
      <c r="J42" s="1455">
        <v>5.75</v>
      </c>
      <c r="K42" s="937">
        <f t="shared" si="4"/>
        <v>7674.15</v>
      </c>
      <c r="L42" s="926"/>
      <c r="M42" s="1274">
        <f t="shared" si="5"/>
        <v>9.0794151972356898E-5</v>
      </c>
    </row>
    <row r="43" spans="1:13" s="1463" customFormat="1" x14ac:dyDescent="0.3">
      <c r="A43" s="1461"/>
      <c r="B43" s="1461"/>
      <c r="C43" s="1461"/>
      <c r="D43" s="1461"/>
      <c r="E43" s="1461" t="s">
        <v>1004</v>
      </c>
      <c r="F43" s="1462">
        <v>45330</v>
      </c>
      <c r="G43" s="1461" t="s">
        <v>1013</v>
      </c>
      <c r="H43" s="1461" t="s">
        <v>711</v>
      </c>
      <c r="I43" s="1461" t="s">
        <v>1272</v>
      </c>
      <c r="J43" s="940">
        <v>8926.83</v>
      </c>
      <c r="K43" s="940">
        <f t="shared" si="4"/>
        <v>16600.98</v>
      </c>
      <c r="L43" s="1459"/>
      <c r="M43" s="1548">
        <f t="shared" si="5"/>
        <v>0.14095721037415559</v>
      </c>
    </row>
    <row r="44" spans="1:13" x14ac:dyDescent="0.3">
      <c r="A44" s="935"/>
      <c r="B44" s="935"/>
      <c r="C44" s="935"/>
      <c r="D44" s="935"/>
      <c r="E44" s="935" t="s">
        <v>1004</v>
      </c>
      <c r="F44" s="936">
        <v>45352</v>
      </c>
      <c r="G44" s="935" t="s">
        <v>1154</v>
      </c>
      <c r="H44" s="935" t="s">
        <v>734</v>
      </c>
      <c r="I44" s="935" t="s">
        <v>774</v>
      </c>
      <c r="J44" s="1455">
        <v>2.2999999999999998</v>
      </c>
      <c r="K44" s="937">
        <f t="shared" si="4"/>
        <v>16603.28</v>
      </c>
      <c r="L44" s="926"/>
      <c r="M44" s="1274">
        <f t="shared" si="5"/>
        <v>3.6317660788942754E-5</v>
      </c>
    </row>
    <row r="45" spans="1:13" x14ac:dyDescent="0.3">
      <c r="A45" s="935"/>
      <c r="B45" s="935"/>
      <c r="C45" s="935"/>
      <c r="D45" s="935"/>
      <c r="E45" s="935" t="s">
        <v>1004</v>
      </c>
      <c r="F45" s="936">
        <v>45352</v>
      </c>
      <c r="G45" s="935" t="s">
        <v>1155</v>
      </c>
      <c r="H45" s="935" t="s">
        <v>711</v>
      </c>
      <c r="I45" s="935" t="s">
        <v>768</v>
      </c>
      <c r="J45" s="1455">
        <v>1075</v>
      </c>
      <c r="K45" s="937">
        <f t="shared" si="4"/>
        <v>17678.28</v>
      </c>
      <c r="L45" s="926"/>
      <c r="M45" s="1274">
        <f t="shared" si="5"/>
        <v>1.6974558847005855E-2</v>
      </c>
    </row>
    <row r="46" spans="1:13" x14ac:dyDescent="0.3">
      <c r="A46" s="935"/>
      <c r="B46" s="935"/>
      <c r="C46" s="935"/>
      <c r="D46" s="935"/>
      <c r="E46" s="935" t="s">
        <v>1004</v>
      </c>
      <c r="F46" s="936">
        <v>45352</v>
      </c>
      <c r="G46" s="935" t="s">
        <v>1155</v>
      </c>
      <c r="H46" s="935" t="s">
        <v>711</v>
      </c>
      <c r="I46" s="935" t="s">
        <v>1273</v>
      </c>
      <c r="J46" s="1455">
        <v>2275</v>
      </c>
      <c r="K46" s="937">
        <f t="shared" si="4"/>
        <v>19953.28</v>
      </c>
      <c r="L46" s="926"/>
      <c r="M46" s="1274">
        <f t="shared" si="5"/>
        <v>3.5922903606454247E-2</v>
      </c>
    </row>
    <row r="47" spans="1:13" x14ac:dyDescent="0.3">
      <c r="A47" s="935"/>
      <c r="B47" s="935"/>
      <c r="C47" s="935"/>
      <c r="D47" s="935"/>
      <c r="E47" s="935" t="s">
        <v>1004</v>
      </c>
      <c r="F47" s="936">
        <v>45382</v>
      </c>
      <c r="G47" s="935" t="s">
        <v>1159</v>
      </c>
      <c r="H47" s="935" t="s">
        <v>734</v>
      </c>
      <c r="I47" s="935" t="s">
        <v>787</v>
      </c>
      <c r="J47" s="1455">
        <v>5.75</v>
      </c>
      <c r="K47" s="937">
        <f t="shared" si="4"/>
        <v>19959.03</v>
      </c>
      <c r="L47" s="926"/>
      <c r="M47" s="1274">
        <f t="shared" si="5"/>
        <v>9.0794151972356898E-5</v>
      </c>
    </row>
    <row r="48" spans="1:13" x14ac:dyDescent="0.3">
      <c r="A48" s="935"/>
      <c r="B48" s="935"/>
      <c r="C48" s="935"/>
      <c r="D48" s="935"/>
      <c r="E48" s="935" t="s">
        <v>1004</v>
      </c>
      <c r="F48" s="936">
        <v>45387</v>
      </c>
      <c r="G48" s="935" t="s">
        <v>1068</v>
      </c>
      <c r="H48" s="935" t="s">
        <v>711</v>
      </c>
      <c r="I48" s="935" t="s">
        <v>797</v>
      </c>
      <c r="J48" s="1455">
        <v>1687.5</v>
      </c>
      <c r="K48" s="937">
        <f t="shared" si="4"/>
        <v>21646.53</v>
      </c>
      <c r="L48" s="926"/>
      <c r="M48" s="1274">
        <f t="shared" si="5"/>
        <v>2.6646109817974304E-2</v>
      </c>
    </row>
    <row r="49" spans="1:13" x14ac:dyDescent="0.3">
      <c r="A49" s="935"/>
      <c r="B49" s="935"/>
      <c r="C49" s="935"/>
      <c r="D49" s="935"/>
      <c r="E49" s="935" t="s">
        <v>1004</v>
      </c>
      <c r="F49" s="936">
        <v>45391</v>
      </c>
      <c r="G49" s="935" t="s">
        <v>1161</v>
      </c>
      <c r="H49" s="935" t="s">
        <v>711</v>
      </c>
      <c r="I49" s="935" t="s">
        <v>1274</v>
      </c>
      <c r="J49" s="1455">
        <v>1407.06</v>
      </c>
      <c r="K49" s="937">
        <f t="shared" si="4"/>
        <v>23053.59</v>
      </c>
      <c r="L49" s="926"/>
      <c r="M49" s="1274">
        <f t="shared" si="5"/>
        <v>2.2217881647691215E-2</v>
      </c>
    </row>
    <row r="50" spans="1:13" x14ac:dyDescent="0.3">
      <c r="A50" s="935"/>
      <c r="B50" s="935"/>
      <c r="C50" s="935"/>
      <c r="D50" s="935"/>
      <c r="E50" s="935" t="s">
        <v>1004</v>
      </c>
      <c r="F50" s="936">
        <v>45412</v>
      </c>
      <c r="G50" s="935" t="s">
        <v>1165</v>
      </c>
      <c r="H50" s="935" t="s">
        <v>734</v>
      </c>
      <c r="I50" s="935" t="s">
        <v>824</v>
      </c>
      <c r="J50" s="1455">
        <v>4.5999999999999996</v>
      </c>
      <c r="K50" s="937">
        <f t="shared" si="4"/>
        <v>23058.19</v>
      </c>
      <c r="L50" s="926"/>
      <c r="M50" s="1274">
        <f t="shared" si="5"/>
        <v>7.2635321577885507E-5</v>
      </c>
    </row>
    <row r="51" spans="1:13" s="1463" customFormat="1" x14ac:dyDescent="0.3">
      <c r="A51" s="1461"/>
      <c r="B51" s="1461"/>
      <c r="C51" s="1461"/>
      <c r="D51" s="1461"/>
      <c r="E51" s="1461" t="s">
        <v>1004</v>
      </c>
      <c r="F51" s="1462">
        <v>45420</v>
      </c>
      <c r="G51" s="1461" t="s">
        <v>1167</v>
      </c>
      <c r="H51" s="1461" t="s">
        <v>711</v>
      </c>
      <c r="I51" s="1461" t="s">
        <v>1168</v>
      </c>
      <c r="J51" s="940">
        <v>8382.25</v>
      </c>
      <c r="K51" s="940">
        <f t="shared" si="4"/>
        <v>31440.44</v>
      </c>
      <c r="L51" s="1459"/>
      <c r="M51" s="1548">
        <f t="shared" si="5"/>
        <v>0.13235813571657193</v>
      </c>
    </row>
    <row r="52" spans="1:13" x14ac:dyDescent="0.3">
      <c r="A52" s="935"/>
      <c r="B52" s="935"/>
      <c r="C52" s="935"/>
      <c r="D52" s="935"/>
      <c r="E52" s="935" t="s">
        <v>1004</v>
      </c>
      <c r="F52" s="936">
        <v>45425</v>
      </c>
      <c r="G52" s="935" t="s">
        <v>1171</v>
      </c>
      <c r="H52" s="935" t="s">
        <v>711</v>
      </c>
      <c r="I52" s="935" t="s">
        <v>1275</v>
      </c>
      <c r="J52" s="1455">
        <v>2175.04</v>
      </c>
      <c r="K52" s="937">
        <f t="shared" si="4"/>
        <v>33615.480000000003</v>
      </c>
      <c r="L52" s="926"/>
      <c r="M52" s="1274">
        <f t="shared" si="5"/>
        <v>3.4344506487992199E-2</v>
      </c>
    </row>
    <row r="53" spans="1:13" x14ac:dyDescent="0.3">
      <c r="A53" s="935"/>
      <c r="B53" s="935"/>
      <c r="C53" s="935"/>
      <c r="D53" s="935"/>
      <c r="E53" s="935" t="s">
        <v>1004</v>
      </c>
      <c r="F53" s="936">
        <v>45444</v>
      </c>
      <c r="G53" s="935" t="s">
        <v>1173</v>
      </c>
      <c r="H53" s="935" t="s">
        <v>734</v>
      </c>
      <c r="I53" s="935" t="s">
        <v>841</v>
      </c>
      <c r="J53" s="1455">
        <v>3.45</v>
      </c>
      <c r="K53" s="937">
        <f t="shared" si="4"/>
        <v>33618.93</v>
      </c>
      <c r="L53" s="926"/>
      <c r="M53" s="1274">
        <f t="shared" si="5"/>
        <v>5.4476491183414137E-5</v>
      </c>
    </row>
    <row r="54" spans="1:13" x14ac:dyDescent="0.3">
      <c r="A54" s="935"/>
      <c r="B54" s="935"/>
      <c r="C54" s="935"/>
      <c r="D54" s="935"/>
      <c r="E54" s="935" t="s">
        <v>1004</v>
      </c>
      <c r="F54" s="936">
        <v>45444</v>
      </c>
      <c r="G54" s="935" t="s">
        <v>1175</v>
      </c>
      <c r="H54" s="935" t="s">
        <v>711</v>
      </c>
      <c r="I54" s="935" t="s">
        <v>1176</v>
      </c>
      <c r="J54" s="1455">
        <v>3482.46</v>
      </c>
      <c r="K54" s="937">
        <f t="shared" si="4"/>
        <v>37101.39</v>
      </c>
      <c r="L54" s="926"/>
      <c r="M54" s="1274">
        <f t="shared" si="5"/>
        <v>5.4989043909157216E-2</v>
      </c>
    </row>
    <row r="55" spans="1:13" x14ac:dyDescent="0.3">
      <c r="A55" s="935"/>
      <c r="B55" s="935"/>
      <c r="C55" s="935"/>
      <c r="D55" s="935"/>
      <c r="E55" s="935" t="s">
        <v>1004</v>
      </c>
      <c r="F55" s="936">
        <v>45473</v>
      </c>
      <c r="G55" s="935" t="s">
        <v>1177</v>
      </c>
      <c r="H55" s="935" t="s">
        <v>734</v>
      </c>
      <c r="I55" s="935" t="s">
        <v>855</v>
      </c>
      <c r="J55" s="1455">
        <v>8.0500000000000007</v>
      </c>
      <c r="K55" s="937">
        <f t="shared" si="4"/>
        <v>37109.440000000002</v>
      </c>
      <c r="L55" s="926"/>
      <c r="M55" s="1274">
        <f t="shared" si="5"/>
        <v>1.2711181276129965E-4</v>
      </c>
    </row>
    <row r="56" spans="1:13" x14ac:dyDescent="0.3">
      <c r="A56" s="935"/>
      <c r="B56" s="935"/>
      <c r="C56" s="935"/>
      <c r="D56" s="935"/>
      <c r="E56" s="935" t="s">
        <v>1004</v>
      </c>
      <c r="F56" s="936">
        <v>45478</v>
      </c>
      <c r="G56" s="935" t="s">
        <v>1096</v>
      </c>
      <c r="H56" s="935" t="s">
        <v>711</v>
      </c>
      <c r="I56" s="935" t="s">
        <v>853</v>
      </c>
      <c r="J56" s="1455">
        <v>4344.5</v>
      </c>
      <c r="K56" s="937">
        <f t="shared" si="4"/>
        <v>41453.94</v>
      </c>
      <c r="L56" s="926"/>
      <c r="M56" s="1274">
        <f t="shared" si="5"/>
        <v>6.8600903172852959E-2</v>
      </c>
    </row>
    <row r="57" spans="1:13" x14ac:dyDescent="0.3">
      <c r="A57" s="935"/>
      <c r="B57" s="935"/>
      <c r="C57" s="935"/>
      <c r="D57" s="935"/>
      <c r="E57" s="935" t="s">
        <v>1004</v>
      </c>
      <c r="F57" s="936">
        <v>45505</v>
      </c>
      <c r="G57" s="935" t="s">
        <v>1181</v>
      </c>
      <c r="H57" s="935" t="s">
        <v>734</v>
      </c>
      <c r="I57" s="935" t="s">
        <v>865</v>
      </c>
      <c r="J57" s="1455">
        <v>8.0500000000000007</v>
      </c>
      <c r="K57" s="937">
        <f t="shared" si="4"/>
        <v>41461.99</v>
      </c>
      <c r="L57" s="926"/>
      <c r="M57" s="1274">
        <f t="shared" si="5"/>
        <v>1.2711181276129965E-4</v>
      </c>
    </row>
    <row r="58" spans="1:13" x14ac:dyDescent="0.3">
      <c r="A58" s="935"/>
      <c r="B58" s="935"/>
      <c r="C58" s="935"/>
      <c r="D58" s="935"/>
      <c r="E58" s="935" t="s">
        <v>1004</v>
      </c>
      <c r="F58" s="936">
        <v>45510</v>
      </c>
      <c r="G58" s="935" t="s">
        <v>1072</v>
      </c>
      <c r="H58" s="935" t="s">
        <v>711</v>
      </c>
      <c r="I58" s="935" t="s">
        <v>870</v>
      </c>
      <c r="J58" s="1455">
        <v>3716.37</v>
      </c>
      <c r="K58" s="937">
        <f t="shared" si="4"/>
        <v>45178.36</v>
      </c>
      <c r="L58" s="926"/>
      <c r="M58" s="1274">
        <f t="shared" si="5"/>
        <v>5.8682550011392692E-2</v>
      </c>
    </row>
    <row r="59" spans="1:13" x14ac:dyDescent="0.3">
      <c r="A59" s="935"/>
      <c r="B59" s="935"/>
      <c r="C59" s="935"/>
      <c r="D59" s="935"/>
      <c r="E59" s="935" t="s">
        <v>1004</v>
      </c>
      <c r="F59" s="936">
        <v>45536</v>
      </c>
      <c r="G59" s="935" t="s">
        <v>1185</v>
      </c>
      <c r="H59" s="935" t="s">
        <v>734</v>
      </c>
      <c r="I59" s="935" t="s">
        <v>881</v>
      </c>
      <c r="J59" s="1455">
        <v>4.5999999999999996</v>
      </c>
      <c r="K59" s="937">
        <f t="shared" si="4"/>
        <v>45182.96</v>
      </c>
      <c r="L59" s="926"/>
      <c r="M59" s="1274">
        <f t="shared" si="5"/>
        <v>7.2635321577885507E-5</v>
      </c>
    </row>
    <row r="60" spans="1:13" s="1463" customFormat="1" x14ac:dyDescent="0.3">
      <c r="A60" s="1461"/>
      <c r="B60" s="1461"/>
      <c r="C60" s="1461"/>
      <c r="D60" s="1461"/>
      <c r="E60" s="1461" t="s">
        <v>1004</v>
      </c>
      <c r="F60" s="1462">
        <v>45537</v>
      </c>
      <c r="G60" s="1461" t="s">
        <v>1187</v>
      </c>
      <c r="H60" s="1461" t="s">
        <v>711</v>
      </c>
      <c r="I60" s="1461" t="s">
        <v>1188</v>
      </c>
      <c r="J60" s="940">
        <v>7728.13</v>
      </c>
      <c r="K60" s="940">
        <f t="shared" si="4"/>
        <v>52911.09</v>
      </c>
      <c r="L60" s="1459"/>
      <c r="M60" s="1548">
        <f t="shared" si="5"/>
        <v>0.12202939298819661</v>
      </c>
    </row>
    <row r="61" spans="1:13" x14ac:dyDescent="0.3">
      <c r="A61" s="935"/>
      <c r="B61" s="935"/>
      <c r="C61" s="935"/>
      <c r="D61" s="935"/>
      <c r="E61" s="935" t="s">
        <v>1004</v>
      </c>
      <c r="F61" s="936">
        <v>45546</v>
      </c>
      <c r="G61" s="935" t="s">
        <v>1191</v>
      </c>
      <c r="H61" s="935" t="s">
        <v>876</v>
      </c>
      <c r="I61" s="935" t="s">
        <v>1276</v>
      </c>
      <c r="J61" s="1455">
        <v>1248.98</v>
      </c>
      <c r="K61" s="937">
        <f t="shared" si="4"/>
        <v>54160.07</v>
      </c>
      <c r="L61" s="926"/>
      <c r="M61" s="1274">
        <f t="shared" si="5"/>
        <v>1.9721753031379879E-2</v>
      </c>
    </row>
    <row r="62" spans="1:13" x14ac:dyDescent="0.3">
      <c r="A62" s="935"/>
      <c r="B62" s="935"/>
      <c r="C62" s="935"/>
      <c r="D62" s="935"/>
      <c r="E62" s="935" t="s">
        <v>1004</v>
      </c>
      <c r="F62" s="936">
        <v>45566</v>
      </c>
      <c r="G62" s="935" t="s">
        <v>1192</v>
      </c>
      <c r="H62" s="935" t="s">
        <v>734</v>
      </c>
      <c r="I62" s="935" t="s">
        <v>909</v>
      </c>
      <c r="J62" s="1455">
        <v>6.9</v>
      </c>
      <c r="K62" s="937">
        <f t="shared" si="4"/>
        <v>54166.97</v>
      </c>
      <c r="L62" s="926"/>
      <c r="M62" s="1274">
        <f t="shared" si="5"/>
        <v>1.0895298236682827E-4</v>
      </c>
    </row>
    <row r="63" spans="1:13" x14ac:dyDescent="0.3">
      <c r="A63" s="935"/>
      <c r="B63" s="935"/>
      <c r="C63" s="935"/>
      <c r="D63" s="935"/>
      <c r="E63" s="935" t="s">
        <v>1004</v>
      </c>
      <c r="F63" s="936">
        <v>45576</v>
      </c>
      <c r="G63" s="935" t="s">
        <v>1022</v>
      </c>
      <c r="H63" s="935" t="s">
        <v>711</v>
      </c>
      <c r="I63" s="935" t="s">
        <v>918</v>
      </c>
      <c r="J63" s="1455">
        <v>2587.2399999999998</v>
      </c>
      <c r="K63" s="937">
        <f t="shared" si="4"/>
        <v>56754.21</v>
      </c>
      <c r="L63" s="926"/>
      <c r="M63" s="1274">
        <f t="shared" si="5"/>
        <v>4.0853262912862717E-2</v>
      </c>
    </row>
    <row r="64" spans="1:13" x14ac:dyDescent="0.3">
      <c r="A64" s="935"/>
      <c r="B64" s="935"/>
      <c r="C64" s="935"/>
      <c r="D64" s="935"/>
      <c r="E64" s="935" t="s">
        <v>1004</v>
      </c>
      <c r="F64" s="936">
        <v>45597</v>
      </c>
      <c r="G64" s="935" t="s">
        <v>1203</v>
      </c>
      <c r="H64" s="935" t="s">
        <v>734</v>
      </c>
      <c r="I64" s="935" t="s">
        <v>933</v>
      </c>
      <c r="J64" s="1455">
        <v>16.100000000000001</v>
      </c>
      <c r="K64" s="937">
        <f t="shared" si="4"/>
        <v>56770.31</v>
      </c>
      <c r="L64" s="926"/>
      <c r="M64" s="1274">
        <f t="shared" si="5"/>
        <v>2.542236255225993E-4</v>
      </c>
    </row>
    <row r="65" spans="1:13" x14ac:dyDescent="0.3">
      <c r="A65" s="935"/>
      <c r="B65" s="935"/>
      <c r="C65" s="935"/>
      <c r="D65" s="935"/>
      <c r="E65" s="935" t="s">
        <v>1004</v>
      </c>
      <c r="F65" s="936">
        <v>45597</v>
      </c>
      <c r="G65" s="935" t="s">
        <v>1206</v>
      </c>
      <c r="H65" s="935" t="s">
        <v>711</v>
      </c>
      <c r="I65" s="935" t="s">
        <v>1277</v>
      </c>
      <c r="J65" s="1455">
        <v>2125</v>
      </c>
      <c r="K65" s="937">
        <f t="shared" si="4"/>
        <v>58895.31</v>
      </c>
      <c r="L65" s="926"/>
      <c r="M65" s="1274">
        <f t="shared" si="5"/>
        <v>3.3554360511523197E-2</v>
      </c>
    </row>
    <row r="66" spans="1:13" x14ac:dyDescent="0.3">
      <c r="A66" s="935"/>
      <c r="B66" s="935"/>
      <c r="C66" s="935"/>
      <c r="D66" s="935"/>
      <c r="E66" s="935" t="s">
        <v>1004</v>
      </c>
      <c r="F66" s="936">
        <v>45600</v>
      </c>
      <c r="G66" s="935" t="s">
        <v>1080</v>
      </c>
      <c r="H66" s="935" t="s">
        <v>711</v>
      </c>
      <c r="I66" s="935" t="s">
        <v>938</v>
      </c>
      <c r="J66" s="1455">
        <v>3150.56</v>
      </c>
      <c r="K66" s="937">
        <f t="shared" si="4"/>
        <v>62045.87</v>
      </c>
      <c r="L66" s="926"/>
      <c r="M66" s="1274">
        <f t="shared" si="5"/>
        <v>4.9748247554439781E-2</v>
      </c>
    </row>
    <row r="67" spans="1:13" x14ac:dyDescent="0.3">
      <c r="A67" s="935"/>
      <c r="B67" s="935"/>
      <c r="C67" s="935"/>
      <c r="D67" s="935"/>
      <c r="E67" s="935" t="s">
        <v>1004</v>
      </c>
      <c r="F67" s="936">
        <v>45627</v>
      </c>
      <c r="G67" s="935" t="s">
        <v>1212</v>
      </c>
      <c r="H67" s="935" t="s">
        <v>734</v>
      </c>
      <c r="I67" s="935" t="s">
        <v>953</v>
      </c>
      <c r="J67" s="1455">
        <v>9.1999999999999993</v>
      </c>
      <c r="K67" s="937">
        <f t="shared" si="4"/>
        <v>62055.07</v>
      </c>
      <c r="L67" s="926"/>
      <c r="M67" s="1274">
        <f t="shared" si="5"/>
        <v>1.4527064315577101E-4</v>
      </c>
    </row>
    <row r="68" spans="1:13" ht="16.2" thickBot="1" x14ac:dyDescent="0.35">
      <c r="A68" s="935"/>
      <c r="B68" s="935"/>
      <c r="C68" s="935"/>
      <c r="D68" s="935"/>
      <c r="E68" s="935" t="s">
        <v>1004</v>
      </c>
      <c r="F68" s="936">
        <v>45630</v>
      </c>
      <c r="G68" s="935" t="s">
        <v>1055</v>
      </c>
      <c r="H68" s="935" t="s">
        <v>711</v>
      </c>
      <c r="I68" s="935" t="s">
        <v>958</v>
      </c>
      <c r="J68" s="1456">
        <v>1275</v>
      </c>
      <c r="K68" s="938">
        <f t="shared" si="4"/>
        <v>63330.07</v>
      </c>
      <c r="L68" s="926"/>
      <c r="M68" s="1274">
        <f t="shared" si="5"/>
        <v>2.013261630691392E-2</v>
      </c>
    </row>
    <row r="69" spans="1:13" x14ac:dyDescent="0.3">
      <c r="A69" s="935"/>
      <c r="B69" s="935" t="s">
        <v>1278</v>
      </c>
      <c r="C69" s="935"/>
      <c r="D69" s="935"/>
      <c r="E69" s="935"/>
      <c r="F69" s="936"/>
      <c r="G69" s="935"/>
      <c r="H69" s="935"/>
      <c r="I69" s="935"/>
      <c r="J69" s="1455">
        <f>ROUND(SUM(J38:J68),5)</f>
        <v>63330.07</v>
      </c>
      <c r="K69" s="937">
        <f>K68</f>
        <v>63330.07</v>
      </c>
      <c r="L69" s="926"/>
    </row>
    <row r="70" spans="1:13" x14ac:dyDescent="0.3">
      <c r="A70" s="932"/>
      <c r="B70" s="932" t="s">
        <v>510</v>
      </c>
      <c r="C70" s="932"/>
      <c r="D70" s="932"/>
      <c r="E70" s="932"/>
      <c r="F70" s="933"/>
      <c r="G70" s="932"/>
      <c r="H70" s="932"/>
      <c r="I70" s="932"/>
      <c r="J70" s="1454"/>
      <c r="K70" s="934">
        <v>0</v>
      </c>
      <c r="L70" s="926"/>
    </row>
    <row r="71" spans="1:13" x14ac:dyDescent="0.3">
      <c r="A71" s="935"/>
      <c r="B71" s="935"/>
      <c r="C71" s="935"/>
      <c r="D71" s="935"/>
      <c r="E71" s="935" t="s">
        <v>699</v>
      </c>
      <c r="F71" s="936">
        <v>45322</v>
      </c>
      <c r="G71" s="935"/>
      <c r="H71" s="935"/>
      <c r="I71" s="935" t="s">
        <v>1225</v>
      </c>
      <c r="J71" s="1455">
        <v>5854.17</v>
      </c>
      <c r="K71" s="937">
        <f t="shared" ref="K71:K82" si="6">ROUND(K70+J71,5)</f>
        <v>5854.17</v>
      </c>
      <c r="L71" s="926"/>
      <c r="M71" s="1274">
        <f>J71/$J$83</f>
        <v>8.3651638054131366E-2</v>
      </c>
    </row>
    <row r="72" spans="1:13" x14ac:dyDescent="0.3">
      <c r="A72" s="935"/>
      <c r="B72" s="935"/>
      <c r="C72" s="935"/>
      <c r="D72" s="935"/>
      <c r="E72" s="935" t="s">
        <v>699</v>
      </c>
      <c r="F72" s="936">
        <v>45351</v>
      </c>
      <c r="G72" s="935"/>
      <c r="H72" s="935"/>
      <c r="I72" s="935" t="s">
        <v>1225</v>
      </c>
      <c r="J72" s="1455">
        <v>5765.72</v>
      </c>
      <c r="K72" s="937">
        <f t="shared" si="6"/>
        <v>11619.89</v>
      </c>
      <c r="L72" s="926"/>
      <c r="M72" s="1274">
        <f t="shared" ref="M72:M82" si="7">J72/$J$83</f>
        <v>8.2387754807507513E-2</v>
      </c>
    </row>
    <row r="73" spans="1:13" s="1463" customFormat="1" x14ac:dyDescent="0.3">
      <c r="A73" s="1461"/>
      <c r="B73" s="1461"/>
      <c r="C73" s="1461"/>
      <c r="D73" s="1461"/>
      <c r="E73" s="1461" t="s">
        <v>699</v>
      </c>
      <c r="F73" s="1462">
        <v>45382</v>
      </c>
      <c r="G73" s="1461"/>
      <c r="H73" s="1461"/>
      <c r="I73" s="1461" t="s">
        <v>1225</v>
      </c>
      <c r="J73" s="940">
        <v>7237.23</v>
      </c>
      <c r="K73" s="940">
        <f t="shared" si="6"/>
        <v>18857.12</v>
      </c>
      <c r="L73" s="1459"/>
      <c r="M73" s="1548">
        <f t="shared" si="7"/>
        <v>0.10341451383791402</v>
      </c>
    </row>
    <row r="74" spans="1:13" x14ac:dyDescent="0.3">
      <c r="A74" s="935"/>
      <c r="B74" s="935"/>
      <c r="C74" s="935"/>
      <c r="D74" s="935"/>
      <c r="E74" s="935" t="s">
        <v>699</v>
      </c>
      <c r="F74" s="936">
        <v>45412</v>
      </c>
      <c r="G74" s="935"/>
      <c r="H74" s="935"/>
      <c r="I74" s="935" t="s">
        <v>1225</v>
      </c>
      <c r="J74" s="1455">
        <v>5413.54</v>
      </c>
      <c r="K74" s="937">
        <f t="shared" si="6"/>
        <v>24270.66</v>
      </c>
      <c r="L74" s="926"/>
      <c r="M74" s="1274">
        <f t="shared" si="7"/>
        <v>7.7355370389237468E-2</v>
      </c>
    </row>
    <row r="75" spans="1:13" x14ac:dyDescent="0.3">
      <c r="A75" s="935"/>
      <c r="B75" s="935"/>
      <c r="C75" s="935"/>
      <c r="D75" s="935"/>
      <c r="E75" s="935" t="s">
        <v>699</v>
      </c>
      <c r="F75" s="936">
        <v>45443</v>
      </c>
      <c r="G75" s="935"/>
      <c r="H75" s="935"/>
      <c r="I75" s="935" t="s">
        <v>1225</v>
      </c>
      <c r="J75" s="1455">
        <v>5507</v>
      </c>
      <c r="K75" s="937">
        <f t="shared" si="6"/>
        <v>29777.66</v>
      </c>
      <c r="L75" s="926"/>
      <c r="M75" s="1274">
        <f t="shared" si="7"/>
        <v>7.8690842726484092E-2</v>
      </c>
    </row>
    <row r="76" spans="1:13" x14ac:dyDescent="0.3">
      <c r="A76" s="935"/>
      <c r="B76" s="935"/>
      <c r="C76" s="935"/>
      <c r="D76" s="935"/>
      <c r="E76" s="935" t="s">
        <v>699</v>
      </c>
      <c r="F76" s="936">
        <v>45473</v>
      </c>
      <c r="G76" s="935"/>
      <c r="H76" s="935"/>
      <c r="I76" s="935" t="s">
        <v>1225</v>
      </c>
      <c r="J76" s="1455">
        <v>4962.04</v>
      </c>
      <c r="K76" s="937">
        <f t="shared" si="6"/>
        <v>34739.699999999997</v>
      </c>
      <c r="L76" s="926"/>
      <c r="M76" s="1274">
        <f t="shared" si="7"/>
        <v>7.090377868939951E-2</v>
      </c>
    </row>
    <row r="77" spans="1:13" x14ac:dyDescent="0.3">
      <c r="A77" s="935"/>
      <c r="B77" s="935"/>
      <c r="C77" s="935"/>
      <c r="D77" s="935"/>
      <c r="E77" s="935" t="s">
        <v>699</v>
      </c>
      <c r="F77" s="936">
        <v>45504</v>
      </c>
      <c r="G77" s="935"/>
      <c r="H77" s="935"/>
      <c r="I77" s="935" t="s">
        <v>1225</v>
      </c>
      <c r="J77" s="1455">
        <v>6109.48</v>
      </c>
      <c r="K77" s="937">
        <f t="shared" si="6"/>
        <v>40849.18</v>
      </c>
      <c r="L77" s="926"/>
      <c r="M77" s="1274">
        <f t="shared" si="7"/>
        <v>8.7299823827964418E-2</v>
      </c>
    </row>
    <row r="78" spans="1:13" x14ac:dyDescent="0.3">
      <c r="A78" s="935"/>
      <c r="B78" s="935"/>
      <c r="C78" s="935"/>
      <c r="D78" s="935"/>
      <c r="E78" s="935" t="s">
        <v>699</v>
      </c>
      <c r="F78" s="936">
        <v>45535</v>
      </c>
      <c r="G78" s="935"/>
      <c r="H78" s="935"/>
      <c r="I78" s="935" t="s">
        <v>1225</v>
      </c>
      <c r="J78" s="1455">
        <v>6198.65</v>
      </c>
      <c r="K78" s="937">
        <f t="shared" si="6"/>
        <v>47047.83</v>
      </c>
      <c r="L78" s="926"/>
      <c r="M78" s="1274">
        <f t="shared" si="7"/>
        <v>8.8573995327132851E-2</v>
      </c>
    </row>
    <row r="79" spans="1:13" x14ac:dyDescent="0.3">
      <c r="A79" s="935"/>
      <c r="B79" s="935"/>
      <c r="C79" s="935"/>
      <c r="D79" s="935"/>
      <c r="E79" s="935" t="s">
        <v>699</v>
      </c>
      <c r="F79" s="936">
        <v>45565</v>
      </c>
      <c r="G79" s="935"/>
      <c r="H79" s="935"/>
      <c r="I79" s="935" t="s">
        <v>1225</v>
      </c>
      <c r="J79" s="1455">
        <v>6333.57</v>
      </c>
      <c r="K79" s="937">
        <f t="shared" si="6"/>
        <v>53381.4</v>
      </c>
      <c r="L79" s="926"/>
      <c r="M79" s="1274">
        <f t="shared" si="7"/>
        <v>9.0501899540072248E-2</v>
      </c>
    </row>
    <row r="80" spans="1:13" s="1463" customFormat="1" x14ac:dyDescent="0.3">
      <c r="A80" s="1461"/>
      <c r="B80" s="1461"/>
      <c r="C80" s="1461"/>
      <c r="D80" s="1461"/>
      <c r="E80" s="1461" t="s">
        <v>699</v>
      </c>
      <c r="F80" s="1462">
        <v>45596</v>
      </c>
      <c r="G80" s="1461"/>
      <c r="H80" s="1461"/>
      <c r="I80" s="1461" t="s">
        <v>1225</v>
      </c>
      <c r="J80" s="940">
        <v>9446.52</v>
      </c>
      <c r="K80" s="940">
        <f t="shared" si="6"/>
        <v>62827.92</v>
      </c>
      <c r="L80" s="1459"/>
      <c r="M80" s="1548">
        <f t="shared" si="7"/>
        <v>0.13498358809380545</v>
      </c>
    </row>
    <row r="81" spans="1:13" s="1463" customFormat="1" x14ac:dyDescent="0.3">
      <c r="A81" s="1461"/>
      <c r="B81" s="1461"/>
      <c r="C81" s="1461"/>
      <c r="D81" s="1461"/>
      <c r="E81" s="1461" t="s">
        <v>699</v>
      </c>
      <c r="F81" s="1462">
        <v>45626</v>
      </c>
      <c r="G81" s="1461"/>
      <c r="H81" s="1461"/>
      <c r="I81" s="1461" t="s">
        <v>1225</v>
      </c>
      <c r="J81" s="940">
        <v>7006.87</v>
      </c>
      <c r="K81" s="940">
        <f t="shared" si="6"/>
        <v>69834.789999999994</v>
      </c>
      <c r="L81" s="1459"/>
      <c r="M81" s="1548">
        <f t="shared" si="7"/>
        <v>0.10012284459323036</v>
      </c>
    </row>
    <row r="82" spans="1:13" ht="16.2" thickBot="1" x14ac:dyDescent="0.35">
      <c r="A82" s="935"/>
      <c r="B82" s="935"/>
      <c r="C82" s="935"/>
      <c r="D82" s="935"/>
      <c r="E82" s="935" t="s">
        <v>699</v>
      </c>
      <c r="F82" s="936">
        <v>45657</v>
      </c>
      <c r="G82" s="935"/>
      <c r="H82" s="935"/>
      <c r="I82" s="935" t="s">
        <v>1225</v>
      </c>
      <c r="J82" s="1456">
        <v>147.94</v>
      </c>
      <c r="K82" s="938">
        <f t="shared" si="6"/>
        <v>69982.73</v>
      </c>
      <c r="L82" s="926"/>
      <c r="M82" s="1274">
        <f t="shared" si="7"/>
        <v>2.1139501131207656E-3</v>
      </c>
    </row>
    <row r="83" spans="1:13" x14ac:dyDescent="0.3">
      <c r="A83" s="935"/>
      <c r="B83" s="935" t="s">
        <v>1279</v>
      </c>
      <c r="C83" s="935"/>
      <c r="D83" s="935"/>
      <c r="E83" s="935"/>
      <c r="F83" s="936"/>
      <c r="G83" s="935"/>
      <c r="H83" s="935"/>
      <c r="I83" s="935"/>
      <c r="J83" s="1455">
        <f>ROUND(SUM(J70:J82),5)</f>
        <v>69982.73</v>
      </c>
      <c r="K83" s="937">
        <f>K82</f>
        <v>69982.73</v>
      </c>
      <c r="L83" s="926"/>
    </row>
    <row r="84" spans="1:13" x14ac:dyDescent="0.3">
      <c r="A84" s="932"/>
      <c r="B84" s="932" t="s">
        <v>511</v>
      </c>
      <c r="C84" s="932"/>
      <c r="D84" s="932"/>
      <c r="E84" s="932"/>
      <c r="F84" s="933"/>
      <c r="G84" s="932"/>
      <c r="H84" s="932"/>
      <c r="I84" s="932"/>
      <c r="J84" s="1454"/>
      <c r="K84" s="934">
        <v>0</v>
      </c>
      <c r="L84" s="926"/>
    </row>
    <row r="85" spans="1:13" s="1463" customFormat="1" x14ac:dyDescent="0.3">
      <c r="A85" s="1461"/>
      <c r="B85" s="1461"/>
      <c r="C85" s="1461"/>
      <c r="D85" s="1461"/>
      <c r="E85" s="1461" t="s">
        <v>699</v>
      </c>
      <c r="F85" s="1462">
        <v>45322</v>
      </c>
      <c r="G85" s="1461"/>
      <c r="H85" s="1461"/>
      <c r="I85" s="1461" t="s">
        <v>975</v>
      </c>
      <c r="J85" s="940">
        <v>1785.81</v>
      </c>
      <c r="K85" s="940">
        <f t="shared" ref="K85:K95" si="8">ROUND(K84+J85,5)</f>
        <v>1785.81</v>
      </c>
      <c r="L85" s="1459"/>
      <c r="M85" s="1548">
        <f>J85/$J$96</f>
        <v>0.10224604527359452</v>
      </c>
    </row>
    <row r="86" spans="1:13" x14ac:dyDescent="0.3">
      <c r="A86" s="935"/>
      <c r="B86" s="935"/>
      <c r="C86" s="935"/>
      <c r="D86" s="935"/>
      <c r="E86" s="935" t="s">
        <v>699</v>
      </c>
      <c r="F86" s="936">
        <v>45351</v>
      </c>
      <c r="G86" s="935"/>
      <c r="H86" s="935"/>
      <c r="I86" s="935" t="s">
        <v>975</v>
      </c>
      <c r="J86" s="1455">
        <v>1497.81</v>
      </c>
      <c r="K86" s="937">
        <f t="shared" si="8"/>
        <v>3283.62</v>
      </c>
      <c r="L86" s="926"/>
      <c r="M86" s="1274">
        <f t="shared" ref="M86:M95" si="9">J86/$J$96</f>
        <v>8.5756686921476866E-2</v>
      </c>
    </row>
    <row r="87" spans="1:13" s="1463" customFormat="1" x14ac:dyDescent="0.3">
      <c r="A87" s="1461"/>
      <c r="B87" s="1461"/>
      <c r="C87" s="1461"/>
      <c r="D87" s="1461"/>
      <c r="E87" s="1461" t="s">
        <v>699</v>
      </c>
      <c r="F87" s="1462">
        <v>45382</v>
      </c>
      <c r="G87" s="1461"/>
      <c r="H87" s="1461"/>
      <c r="I87" s="1461" t="s">
        <v>975</v>
      </c>
      <c r="J87" s="940">
        <v>2326.5500000000002</v>
      </c>
      <c r="K87" s="940">
        <f t="shared" si="8"/>
        <v>5610.17</v>
      </c>
      <c r="L87" s="1459"/>
      <c r="M87" s="1548">
        <f t="shared" si="9"/>
        <v>0.13320596067402543</v>
      </c>
    </row>
    <row r="88" spans="1:13" s="1463" customFormat="1" x14ac:dyDescent="0.3">
      <c r="A88" s="1461"/>
      <c r="B88" s="1461"/>
      <c r="C88" s="1461"/>
      <c r="D88" s="1461"/>
      <c r="E88" s="1461" t="s">
        <v>699</v>
      </c>
      <c r="F88" s="1462">
        <v>45412</v>
      </c>
      <c r="G88" s="1461"/>
      <c r="H88" s="1461"/>
      <c r="I88" s="1461" t="s">
        <v>975</v>
      </c>
      <c r="J88" s="940">
        <v>2254.65</v>
      </c>
      <c r="K88" s="940">
        <f t="shared" si="8"/>
        <v>7864.82</v>
      </c>
      <c r="L88" s="1459"/>
      <c r="M88" s="1548">
        <f t="shared" si="9"/>
        <v>0.12908934655764603</v>
      </c>
    </row>
    <row r="89" spans="1:13" x14ac:dyDescent="0.3">
      <c r="A89" s="935"/>
      <c r="B89" s="935"/>
      <c r="C89" s="935"/>
      <c r="D89" s="935"/>
      <c r="E89" s="935" t="s">
        <v>699</v>
      </c>
      <c r="F89" s="936">
        <v>45443</v>
      </c>
      <c r="G89" s="935"/>
      <c r="H89" s="935"/>
      <c r="I89" s="935" t="s">
        <v>975</v>
      </c>
      <c r="J89" s="1455">
        <v>1665.41</v>
      </c>
      <c r="K89" s="937">
        <f t="shared" si="8"/>
        <v>9530.23</v>
      </c>
      <c r="L89" s="926"/>
      <c r="M89" s="1274">
        <f t="shared" si="9"/>
        <v>9.5352577406945332E-2</v>
      </c>
    </row>
    <row r="90" spans="1:13" x14ac:dyDescent="0.3">
      <c r="A90" s="935"/>
      <c r="B90" s="935"/>
      <c r="C90" s="935"/>
      <c r="D90" s="935"/>
      <c r="E90" s="935" t="s">
        <v>699</v>
      </c>
      <c r="F90" s="936">
        <v>45473</v>
      </c>
      <c r="G90" s="935"/>
      <c r="H90" s="935"/>
      <c r="I90" s="935" t="s">
        <v>975</v>
      </c>
      <c r="J90" s="1455">
        <v>1477.51</v>
      </c>
      <c r="K90" s="937">
        <f t="shared" si="8"/>
        <v>11007.74</v>
      </c>
      <c r="L90" s="926"/>
      <c r="M90" s="1274">
        <f t="shared" si="9"/>
        <v>8.4594416176518569E-2</v>
      </c>
    </row>
    <row r="91" spans="1:13" x14ac:dyDescent="0.3">
      <c r="A91" s="935"/>
      <c r="B91" s="935"/>
      <c r="C91" s="935"/>
      <c r="D91" s="935"/>
      <c r="E91" s="935" t="s">
        <v>699</v>
      </c>
      <c r="F91" s="936">
        <v>45504</v>
      </c>
      <c r="G91" s="935"/>
      <c r="H91" s="935"/>
      <c r="I91" s="935" t="s">
        <v>975</v>
      </c>
      <c r="J91" s="1455">
        <v>1649.73</v>
      </c>
      <c r="K91" s="937">
        <f t="shared" si="8"/>
        <v>12657.47</v>
      </c>
      <c r="L91" s="926"/>
      <c r="M91" s="1274">
        <f t="shared" si="9"/>
        <v>9.4454823452218922E-2</v>
      </c>
    </row>
    <row r="92" spans="1:13" x14ac:dyDescent="0.3">
      <c r="A92" s="935"/>
      <c r="B92" s="935"/>
      <c r="C92" s="935"/>
      <c r="D92" s="935"/>
      <c r="E92" s="935" t="s">
        <v>699</v>
      </c>
      <c r="F92" s="936">
        <v>45535</v>
      </c>
      <c r="G92" s="935"/>
      <c r="H92" s="935"/>
      <c r="I92" s="935" t="s">
        <v>975</v>
      </c>
      <c r="J92" s="1455">
        <v>1685.74</v>
      </c>
      <c r="K92" s="937">
        <f t="shared" si="8"/>
        <v>14343.21</v>
      </c>
      <c r="L92" s="926"/>
      <c r="M92" s="1274">
        <f t="shared" si="9"/>
        <v>9.6516565793398637E-2</v>
      </c>
    </row>
    <row r="93" spans="1:13" x14ac:dyDescent="0.3">
      <c r="A93" s="935"/>
      <c r="B93" s="935"/>
      <c r="C93" s="935"/>
      <c r="D93" s="935"/>
      <c r="E93" s="935" t="s">
        <v>699</v>
      </c>
      <c r="F93" s="936">
        <v>45565</v>
      </c>
      <c r="G93" s="935"/>
      <c r="H93" s="935"/>
      <c r="I93" s="935" t="s">
        <v>975</v>
      </c>
      <c r="J93" s="1455">
        <v>1377.99</v>
      </c>
      <c r="K93" s="937">
        <f t="shared" si="8"/>
        <v>15721.2</v>
      </c>
      <c r="L93" s="926"/>
      <c r="M93" s="1274">
        <f t="shared" si="9"/>
        <v>7.8896426790397919E-2</v>
      </c>
    </row>
    <row r="94" spans="1:13" x14ac:dyDescent="0.3">
      <c r="A94" s="935"/>
      <c r="B94" s="935"/>
      <c r="C94" s="935"/>
      <c r="D94" s="935"/>
      <c r="E94" s="935" t="s">
        <v>699</v>
      </c>
      <c r="F94" s="936">
        <v>45596</v>
      </c>
      <c r="G94" s="935"/>
      <c r="H94" s="935"/>
      <c r="I94" s="935" t="s">
        <v>975</v>
      </c>
      <c r="J94" s="1455">
        <v>1230.28</v>
      </c>
      <c r="K94" s="937">
        <f t="shared" si="8"/>
        <v>16951.48</v>
      </c>
      <c r="L94" s="926"/>
      <c r="M94" s="1274">
        <f t="shared" si="9"/>
        <v>7.0439332616122577E-2</v>
      </c>
    </row>
    <row r="95" spans="1:13" ht="16.2" thickBot="1" x14ac:dyDescent="0.35">
      <c r="A95" s="935"/>
      <c r="B95" s="935"/>
      <c r="C95" s="935"/>
      <c r="D95" s="935"/>
      <c r="E95" s="935" t="s">
        <v>699</v>
      </c>
      <c r="F95" s="936">
        <v>45626</v>
      </c>
      <c r="G95" s="935"/>
      <c r="H95" s="935"/>
      <c r="I95" s="935" t="s">
        <v>975</v>
      </c>
      <c r="J95" s="1456">
        <v>514.33000000000004</v>
      </c>
      <c r="K95" s="938">
        <f t="shared" si="8"/>
        <v>17465.810000000001</v>
      </c>
      <c r="L95" s="926"/>
      <c r="M95" s="1274">
        <f t="shared" si="9"/>
        <v>2.9447818337655109E-2</v>
      </c>
    </row>
    <row r="96" spans="1:13" x14ac:dyDescent="0.3">
      <c r="A96" s="935"/>
      <c r="B96" s="935" t="s">
        <v>1280</v>
      </c>
      <c r="C96" s="935"/>
      <c r="D96" s="935"/>
      <c r="E96" s="935"/>
      <c r="F96" s="936"/>
      <c r="G96" s="935"/>
      <c r="H96" s="935"/>
      <c r="I96" s="935"/>
      <c r="J96" s="1455">
        <f>ROUND(SUM(J84:J95),5)</f>
        <v>17465.810000000001</v>
      </c>
      <c r="K96" s="937">
        <f>K95</f>
        <v>17465.810000000001</v>
      </c>
      <c r="L96" s="926"/>
    </row>
    <row r="97" spans="1:13" x14ac:dyDescent="0.3">
      <c r="A97" s="932"/>
      <c r="B97" s="932" t="s">
        <v>512</v>
      </c>
      <c r="C97" s="932"/>
      <c r="D97" s="932"/>
      <c r="E97" s="932"/>
      <c r="F97" s="933"/>
      <c r="G97" s="932"/>
      <c r="H97" s="932"/>
      <c r="I97" s="932"/>
      <c r="J97" s="1454"/>
      <c r="K97" s="934">
        <v>0</v>
      </c>
      <c r="L97" s="926"/>
    </row>
    <row r="98" spans="1:13" x14ac:dyDescent="0.3">
      <c r="A98" s="935"/>
      <c r="B98" s="935"/>
      <c r="C98" s="935"/>
      <c r="D98" s="935"/>
      <c r="E98" s="935" t="s">
        <v>1004</v>
      </c>
      <c r="F98" s="936">
        <v>45292</v>
      </c>
      <c r="G98" s="935" t="s">
        <v>1145</v>
      </c>
      <c r="H98" s="935" t="s">
        <v>711</v>
      </c>
      <c r="I98" s="935" t="s">
        <v>730</v>
      </c>
      <c r="J98" s="1455">
        <v>5990</v>
      </c>
      <c r="K98" s="937">
        <f t="shared" ref="K98:K121" si="10">ROUND(K97+J98,5)</f>
        <v>5990</v>
      </c>
      <c r="L98" s="926"/>
      <c r="M98" s="1274">
        <f>J98/$J$122</f>
        <v>6.2199845507629137E-2</v>
      </c>
    </row>
    <row r="99" spans="1:13" x14ac:dyDescent="0.3">
      <c r="A99" s="935"/>
      <c r="B99" s="935"/>
      <c r="C99" s="935"/>
      <c r="D99" s="935"/>
      <c r="E99" s="935" t="s">
        <v>1004</v>
      </c>
      <c r="F99" s="936">
        <v>45292</v>
      </c>
      <c r="G99" s="935" t="s">
        <v>1145</v>
      </c>
      <c r="H99" s="935" t="s">
        <v>711</v>
      </c>
      <c r="I99" s="935" t="s">
        <v>1281</v>
      </c>
      <c r="J99" s="1455">
        <v>3037.5</v>
      </c>
      <c r="K99" s="937">
        <f t="shared" si="10"/>
        <v>9027.5</v>
      </c>
      <c r="L99" s="926"/>
      <c r="M99" s="1274">
        <f t="shared" ref="M99:M121" si="11">J99/$J$122</f>
        <v>3.1541240522441318E-2</v>
      </c>
    </row>
    <row r="100" spans="1:13" x14ac:dyDescent="0.3">
      <c r="A100" s="935"/>
      <c r="B100" s="935"/>
      <c r="C100" s="935"/>
      <c r="D100" s="935"/>
      <c r="E100" s="935" t="s">
        <v>1004</v>
      </c>
      <c r="F100" s="936">
        <v>45330</v>
      </c>
      <c r="G100" s="935" t="s">
        <v>1013</v>
      </c>
      <c r="H100" s="935" t="s">
        <v>711</v>
      </c>
      <c r="I100" s="935" t="s">
        <v>753</v>
      </c>
      <c r="J100" s="1455">
        <v>5990</v>
      </c>
      <c r="K100" s="937">
        <f t="shared" si="10"/>
        <v>15017.5</v>
      </c>
      <c r="L100" s="926"/>
      <c r="M100" s="1274">
        <f t="shared" si="11"/>
        <v>6.2199845507629137E-2</v>
      </c>
    </row>
    <row r="101" spans="1:13" x14ac:dyDescent="0.3">
      <c r="A101" s="935"/>
      <c r="B101" s="935"/>
      <c r="C101" s="935"/>
      <c r="D101" s="935"/>
      <c r="E101" s="935" t="s">
        <v>1004</v>
      </c>
      <c r="F101" s="936">
        <v>45330</v>
      </c>
      <c r="G101" s="935" t="s">
        <v>1013</v>
      </c>
      <c r="H101" s="935" t="s">
        <v>711</v>
      </c>
      <c r="I101" s="935" t="s">
        <v>1281</v>
      </c>
      <c r="J101" s="1455">
        <v>1575</v>
      </c>
      <c r="K101" s="937">
        <f t="shared" si="10"/>
        <v>16592.5</v>
      </c>
      <c r="L101" s="926"/>
      <c r="M101" s="1274">
        <f t="shared" si="11"/>
        <v>1.6354717307932535E-2</v>
      </c>
    </row>
    <row r="102" spans="1:13" x14ac:dyDescent="0.3">
      <c r="A102" s="935"/>
      <c r="B102" s="935"/>
      <c r="C102" s="935"/>
      <c r="D102" s="935"/>
      <c r="E102" s="935" t="s">
        <v>1004</v>
      </c>
      <c r="F102" s="936">
        <v>45352</v>
      </c>
      <c r="G102" s="935" t="s">
        <v>1155</v>
      </c>
      <c r="H102" s="935" t="s">
        <v>711</v>
      </c>
      <c r="I102" s="935" t="s">
        <v>768</v>
      </c>
      <c r="J102" s="1455">
        <v>5990</v>
      </c>
      <c r="K102" s="937">
        <f t="shared" si="10"/>
        <v>22582.5</v>
      </c>
      <c r="L102" s="926"/>
      <c r="M102" s="1274">
        <f t="shared" si="11"/>
        <v>6.2199845507629137E-2</v>
      </c>
    </row>
    <row r="103" spans="1:13" x14ac:dyDescent="0.3">
      <c r="A103" s="935"/>
      <c r="B103" s="935"/>
      <c r="C103" s="935"/>
      <c r="D103" s="935"/>
      <c r="E103" s="935" t="s">
        <v>1004</v>
      </c>
      <c r="F103" s="936">
        <v>45352</v>
      </c>
      <c r="G103" s="935" t="s">
        <v>1155</v>
      </c>
      <c r="H103" s="935" t="s">
        <v>711</v>
      </c>
      <c r="I103" s="935" t="s">
        <v>1281</v>
      </c>
      <c r="J103" s="1455">
        <v>626.73</v>
      </c>
      <c r="K103" s="937">
        <f t="shared" si="10"/>
        <v>23209.23</v>
      </c>
      <c r="L103" s="926"/>
      <c r="M103" s="1274">
        <f t="shared" si="11"/>
        <v>6.5079314148574971E-3</v>
      </c>
    </row>
    <row r="104" spans="1:13" x14ac:dyDescent="0.3">
      <c r="A104" s="935"/>
      <c r="B104" s="935"/>
      <c r="C104" s="935"/>
      <c r="D104" s="935"/>
      <c r="E104" s="935" t="s">
        <v>1004</v>
      </c>
      <c r="F104" s="936">
        <v>45387</v>
      </c>
      <c r="G104" s="935" t="s">
        <v>1068</v>
      </c>
      <c r="H104" s="935" t="s">
        <v>711</v>
      </c>
      <c r="I104" s="935" t="s">
        <v>797</v>
      </c>
      <c r="J104" s="1455">
        <v>5990</v>
      </c>
      <c r="K104" s="937">
        <f t="shared" si="10"/>
        <v>29199.23</v>
      </c>
      <c r="L104" s="926"/>
      <c r="M104" s="1274">
        <f t="shared" si="11"/>
        <v>6.2199845507629137E-2</v>
      </c>
    </row>
    <row r="105" spans="1:13" x14ac:dyDescent="0.3">
      <c r="A105" s="935"/>
      <c r="B105" s="935"/>
      <c r="C105" s="935"/>
      <c r="D105" s="935"/>
      <c r="E105" s="935" t="s">
        <v>1004</v>
      </c>
      <c r="F105" s="936">
        <v>45387</v>
      </c>
      <c r="G105" s="935" t="s">
        <v>1068</v>
      </c>
      <c r="H105" s="935" t="s">
        <v>711</v>
      </c>
      <c r="I105" s="935" t="s">
        <v>1281</v>
      </c>
      <c r="J105" s="1455">
        <v>1820.79</v>
      </c>
      <c r="K105" s="937">
        <f t="shared" si="10"/>
        <v>31020.02</v>
      </c>
      <c r="L105" s="926"/>
      <c r="M105" s="1274">
        <f t="shared" si="11"/>
        <v>1.8906987763244749E-2</v>
      </c>
    </row>
    <row r="106" spans="1:13" x14ac:dyDescent="0.3">
      <c r="A106" s="935"/>
      <c r="B106" s="935"/>
      <c r="C106" s="935"/>
      <c r="D106" s="935"/>
      <c r="E106" s="935" t="s">
        <v>1004</v>
      </c>
      <c r="F106" s="936">
        <v>45420</v>
      </c>
      <c r="G106" s="935" t="s">
        <v>1167</v>
      </c>
      <c r="H106" s="935" t="s">
        <v>711</v>
      </c>
      <c r="I106" s="935" t="s">
        <v>1168</v>
      </c>
      <c r="J106" s="1455">
        <v>5990</v>
      </c>
      <c r="K106" s="937">
        <f t="shared" si="10"/>
        <v>37010.019999999997</v>
      </c>
      <c r="L106" s="926"/>
      <c r="M106" s="1274">
        <f t="shared" si="11"/>
        <v>6.2199845507629137E-2</v>
      </c>
    </row>
    <row r="107" spans="1:13" x14ac:dyDescent="0.3">
      <c r="A107" s="935"/>
      <c r="B107" s="935"/>
      <c r="C107" s="935"/>
      <c r="D107" s="935"/>
      <c r="E107" s="935" t="s">
        <v>1004</v>
      </c>
      <c r="F107" s="936">
        <v>45420</v>
      </c>
      <c r="G107" s="935" t="s">
        <v>1167</v>
      </c>
      <c r="H107" s="935" t="s">
        <v>711</v>
      </c>
      <c r="I107" s="935" t="s">
        <v>1281</v>
      </c>
      <c r="J107" s="1455">
        <v>2500</v>
      </c>
      <c r="K107" s="937">
        <f t="shared" si="10"/>
        <v>39510.019999999997</v>
      </c>
      <c r="L107" s="926"/>
      <c r="M107" s="1274">
        <f t="shared" si="11"/>
        <v>2.5959868742750056E-2</v>
      </c>
    </row>
    <row r="108" spans="1:13" x14ac:dyDescent="0.3">
      <c r="A108" s="935"/>
      <c r="B108" s="935"/>
      <c r="C108" s="935"/>
      <c r="D108" s="935"/>
      <c r="E108" s="935" t="s">
        <v>1004</v>
      </c>
      <c r="F108" s="936">
        <v>45444</v>
      </c>
      <c r="G108" s="935" t="s">
        <v>1175</v>
      </c>
      <c r="H108" s="935" t="s">
        <v>711</v>
      </c>
      <c r="I108" s="935" t="s">
        <v>1176</v>
      </c>
      <c r="J108" s="1455">
        <v>5990</v>
      </c>
      <c r="K108" s="937">
        <f t="shared" si="10"/>
        <v>45500.02</v>
      </c>
      <c r="L108" s="926"/>
      <c r="M108" s="1274">
        <f t="shared" si="11"/>
        <v>6.2199845507629137E-2</v>
      </c>
    </row>
    <row r="109" spans="1:13" x14ac:dyDescent="0.3">
      <c r="A109" s="935"/>
      <c r="B109" s="935"/>
      <c r="C109" s="935"/>
      <c r="D109" s="935"/>
      <c r="E109" s="935" t="s">
        <v>1004</v>
      </c>
      <c r="F109" s="936">
        <v>45444</v>
      </c>
      <c r="G109" s="935" t="s">
        <v>1175</v>
      </c>
      <c r="H109" s="935" t="s">
        <v>711</v>
      </c>
      <c r="I109" s="935" t="s">
        <v>1281</v>
      </c>
      <c r="J109" s="1455">
        <v>3475</v>
      </c>
      <c r="K109" s="937">
        <f t="shared" si="10"/>
        <v>48975.02</v>
      </c>
      <c r="L109" s="926"/>
      <c r="M109" s="1274">
        <f t="shared" si="11"/>
        <v>3.6084217552422575E-2</v>
      </c>
    </row>
    <row r="110" spans="1:13" x14ac:dyDescent="0.3">
      <c r="A110" s="935"/>
      <c r="B110" s="935"/>
      <c r="C110" s="935"/>
      <c r="D110" s="935"/>
      <c r="E110" s="935" t="s">
        <v>1004</v>
      </c>
      <c r="F110" s="936">
        <v>45478</v>
      </c>
      <c r="G110" s="935" t="s">
        <v>1096</v>
      </c>
      <c r="H110" s="935" t="s">
        <v>711</v>
      </c>
      <c r="I110" s="935" t="s">
        <v>853</v>
      </c>
      <c r="J110" s="1455">
        <v>5990</v>
      </c>
      <c r="K110" s="937">
        <f t="shared" si="10"/>
        <v>54965.02</v>
      </c>
      <c r="L110" s="926"/>
      <c r="M110" s="1274">
        <f t="shared" si="11"/>
        <v>6.2199845507629137E-2</v>
      </c>
    </row>
    <row r="111" spans="1:13" x14ac:dyDescent="0.3">
      <c r="A111" s="935"/>
      <c r="B111" s="935"/>
      <c r="C111" s="935"/>
      <c r="D111" s="935"/>
      <c r="E111" s="935" t="s">
        <v>1004</v>
      </c>
      <c r="F111" s="936">
        <v>45478</v>
      </c>
      <c r="G111" s="935" t="s">
        <v>1096</v>
      </c>
      <c r="H111" s="935" t="s">
        <v>711</v>
      </c>
      <c r="I111" s="935" t="s">
        <v>1281</v>
      </c>
      <c r="J111" s="1455">
        <v>1687.5</v>
      </c>
      <c r="K111" s="937">
        <f t="shared" si="10"/>
        <v>56652.52</v>
      </c>
      <c r="L111" s="926"/>
      <c r="M111" s="1274">
        <f t="shared" si="11"/>
        <v>1.7522911401356287E-2</v>
      </c>
    </row>
    <row r="112" spans="1:13" x14ac:dyDescent="0.3">
      <c r="A112" s="935"/>
      <c r="B112" s="935"/>
      <c r="C112" s="935"/>
      <c r="D112" s="935"/>
      <c r="E112" s="935" t="s">
        <v>1004</v>
      </c>
      <c r="F112" s="936">
        <v>45510</v>
      </c>
      <c r="G112" s="935" t="s">
        <v>1072</v>
      </c>
      <c r="H112" s="935" t="s">
        <v>711</v>
      </c>
      <c r="I112" s="935" t="s">
        <v>870</v>
      </c>
      <c r="J112" s="1455">
        <v>5990</v>
      </c>
      <c r="K112" s="937">
        <f t="shared" si="10"/>
        <v>62642.52</v>
      </c>
      <c r="L112" s="926"/>
      <c r="M112" s="1274">
        <f t="shared" si="11"/>
        <v>6.2199845507629137E-2</v>
      </c>
    </row>
    <row r="113" spans="1:13" x14ac:dyDescent="0.3">
      <c r="A113" s="935"/>
      <c r="B113" s="935"/>
      <c r="C113" s="935"/>
      <c r="D113" s="935"/>
      <c r="E113" s="935" t="s">
        <v>1004</v>
      </c>
      <c r="F113" s="936">
        <v>45510</v>
      </c>
      <c r="G113" s="935" t="s">
        <v>1072</v>
      </c>
      <c r="H113" s="935" t="s">
        <v>711</v>
      </c>
      <c r="I113" s="935" t="s">
        <v>1281</v>
      </c>
      <c r="J113" s="1455">
        <v>2212.4899999999998</v>
      </c>
      <c r="K113" s="937">
        <f t="shared" si="10"/>
        <v>64855.01</v>
      </c>
      <c r="L113" s="926"/>
      <c r="M113" s="1274">
        <f t="shared" si="11"/>
        <v>2.2974379997858826E-2</v>
      </c>
    </row>
    <row r="114" spans="1:13" x14ac:dyDescent="0.3">
      <c r="A114" s="935"/>
      <c r="B114" s="935"/>
      <c r="C114" s="935"/>
      <c r="D114" s="935"/>
      <c r="E114" s="935" t="s">
        <v>1004</v>
      </c>
      <c r="F114" s="936">
        <v>45537</v>
      </c>
      <c r="G114" s="935" t="s">
        <v>1187</v>
      </c>
      <c r="H114" s="935" t="s">
        <v>711</v>
      </c>
      <c r="I114" s="935" t="s">
        <v>1188</v>
      </c>
      <c r="J114" s="1455">
        <v>5990</v>
      </c>
      <c r="K114" s="937">
        <f t="shared" si="10"/>
        <v>70845.009999999995</v>
      </c>
      <c r="L114" s="926"/>
      <c r="M114" s="1274">
        <f t="shared" si="11"/>
        <v>6.2199845507629137E-2</v>
      </c>
    </row>
    <row r="115" spans="1:13" x14ac:dyDescent="0.3">
      <c r="A115" s="935"/>
      <c r="B115" s="935"/>
      <c r="C115" s="935"/>
      <c r="D115" s="935"/>
      <c r="E115" s="935" t="s">
        <v>1004</v>
      </c>
      <c r="F115" s="936">
        <v>45537</v>
      </c>
      <c r="G115" s="935" t="s">
        <v>1187</v>
      </c>
      <c r="H115" s="935" t="s">
        <v>711</v>
      </c>
      <c r="I115" s="935" t="s">
        <v>1281</v>
      </c>
      <c r="J115" s="1455">
        <v>2287.48</v>
      </c>
      <c r="K115" s="937">
        <f t="shared" si="10"/>
        <v>73132.490000000005</v>
      </c>
      <c r="L115" s="926"/>
      <c r="M115" s="1274">
        <f t="shared" si="11"/>
        <v>2.375307222066636E-2</v>
      </c>
    </row>
    <row r="116" spans="1:13" x14ac:dyDescent="0.3">
      <c r="A116" s="935"/>
      <c r="B116" s="935"/>
      <c r="C116" s="935"/>
      <c r="D116" s="935"/>
      <c r="E116" s="935" t="s">
        <v>1004</v>
      </c>
      <c r="F116" s="936">
        <v>45576</v>
      </c>
      <c r="G116" s="935" t="s">
        <v>1022</v>
      </c>
      <c r="H116" s="935" t="s">
        <v>711</v>
      </c>
      <c r="I116" s="935" t="s">
        <v>918</v>
      </c>
      <c r="J116" s="1455">
        <v>5990</v>
      </c>
      <c r="K116" s="937">
        <f t="shared" si="10"/>
        <v>79122.490000000005</v>
      </c>
      <c r="L116" s="926"/>
      <c r="M116" s="1274">
        <f t="shared" si="11"/>
        <v>6.2199845507629137E-2</v>
      </c>
    </row>
    <row r="117" spans="1:13" x14ac:dyDescent="0.3">
      <c r="A117" s="935"/>
      <c r="B117" s="935"/>
      <c r="C117" s="935"/>
      <c r="D117" s="935"/>
      <c r="E117" s="935" t="s">
        <v>1004</v>
      </c>
      <c r="F117" s="936">
        <v>45576</v>
      </c>
      <c r="G117" s="935" t="s">
        <v>1022</v>
      </c>
      <c r="H117" s="935" t="s">
        <v>711</v>
      </c>
      <c r="I117" s="935" t="s">
        <v>1281</v>
      </c>
      <c r="J117" s="1455">
        <v>900</v>
      </c>
      <c r="K117" s="937">
        <f t="shared" si="10"/>
        <v>80022.490000000005</v>
      </c>
      <c r="L117" s="926"/>
      <c r="M117" s="1274">
        <f t="shared" si="11"/>
        <v>9.3455527473900197E-3</v>
      </c>
    </row>
    <row r="118" spans="1:13" x14ac:dyDescent="0.3">
      <c r="A118" s="935"/>
      <c r="B118" s="935"/>
      <c r="C118" s="935"/>
      <c r="D118" s="935"/>
      <c r="E118" s="935" t="s">
        <v>1004</v>
      </c>
      <c r="F118" s="936">
        <v>45600</v>
      </c>
      <c r="G118" s="935" t="s">
        <v>1080</v>
      </c>
      <c r="H118" s="935" t="s">
        <v>711</v>
      </c>
      <c r="I118" s="935" t="s">
        <v>938</v>
      </c>
      <c r="J118" s="1455">
        <v>5990</v>
      </c>
      <c r="K118" s="937">
        <f t="shared" si="10"/>
        <v>86012.49</v>
      </c>
      <c r="L118" s="926"/>
      <c r="M118" s="1274">
        <f t="shared" si="11"/>
        <v>6.2199845507629137E-2</v>
      </c>
    </row>
    <row r="119" spans="1:13" x14ac:dyDescent="0.3">
      <c r="A119" s="935"/>
      <c r="B119" s="935"/>
      <c r="C119" s="935"/>
      <c r="D119" s="935"/>
      <c r="E119" s="935" t="s">
        <v>1004</v>
      </c>
      <c r="F119" s="936">
        <v>45600</v>
      </c>
      <c r="G119" s="935" t="s">
        <v>1080</v>
      </c>
      <c r="H119" s="935" t="s">
        <v>711</v>
      </c>
      <c r="I119" s="935" t="s">
        <v>1281</v>
      </c>
      <c r="J119" s="1455">
        <v>2675</v>
      </c>
      <c r="K119" s="937">
        <f t="shared" si="10"/>
        <v>88687.49</v>
      </c>
      <c r="L119" s="926"/>
      <c r="M119" s="1274">
        <f t="shared" si="11"/>
        <v>2.7777059554742561E-2</v>
      </c>
    </row>
    <row r="120" spans="1:13" x14ac:dyDescent="0.3">
      <c r="A120" s="935"/>
      <c r="B120" s="935"/>
      <c r="C120" s="935"/>
      <c r="D120" s="935"/>
      <c r="E120" s="935" t="s">
        <v>1004</v>
      </c>
      <c r="F120" s="936">
        <v>45630</v>
      </c>
      <c r="G120" s="935" t="s">
        <v>1055</v>
      </c>
      <c r="H120" s="935" t="s">
        <v>711</v>
      </c>
      <c r="I120" s="935" t="s">
        <v>958</v>
      </c>
      <c r="J120" s="1455">
        <v>5990</v>
      </c>
      <c r="K120" s="937">
        <f t="shared" si="10"/>
        <v>94677.49</v>
      </c>
      <c r="L120" s="926"/>
      <c r="M120" s="1274">
        <f t="shared" si="11"/>
        <v>6.2199845507629137E-2</v>
      </c>
    </row>
    <row r="121" spans="1:13" ht="16.2" thickBot="1" x14ac:dyDescent="0.35">
      <c r="A121" s="935"/>
      <c r="B121" s="935"/>
      <c r="C121" s="935"/>
      <c r="D121" s="935"/>
      <c r="E121" s="935" t="s">
        <v>1004</v>
      </c>
      <c r="F121" s="936">
        <v>45630</v>
      </c>
      <c r="G121" s="935" t="s">
        <v>1055</v>
      </c>
      <c r="H121" s="935" t="s">
        <v>711</v>
      </c>
      <c r="I121" s="935" t="s">
        <v>1281</v>
      </c>
      <c r="J121" s="1456">
        <v>1625</v>
      </c>
      <c r="K121" s="938">
        <f t="shared" si="10"/>
        <v>96302.49</v>
      </c>
      <c r="L121" s="926"/>
      <c r="M121" s="1274">
        <f t="shared" si="11"/>
        <v>1.6873914682787535E-2</v>
      </c>
    </row>
    <row r="122" spans="1:13" x14ac:dyDescent="0.3">
      <c r="A122" s="935"/>
      <c r="B122" s="935" t="s">
        <v>1282</v>
      </c>
      <c r="C122" s="935"/>
      <c r="D122" s="935"/>
      <c r="E122" s="935"/>
      <c r="F122" s="936"/>
      <c r="G122" s="935"/>
      <c r="H122" s="935"/>
      <c r="I122" s="935"/>
      <c r="J122" s="1455">
        <f>ROUND(SUM(J97:J121),5)</f>
        <v>96302.49</v>
      </c>
      <c r="K122" s="937">
        <f>K121</f>
        <v>96302.49</v>
      </c>
      <c r="L122" s="926"/>
    </row>
    <row r="123" spans="1:13" x14ac:dyDescent="0.3">
      <c r="A123" s="932"/>
      <c r="B123" s="932" t="s">
        <v>513</v>
      </c>
      <c r="C123" s="932"/>
      <c r="D123" s="932"/>
      <c r="E123" s="932"/>
      <c r="F123" s="933"/>
      <c r="G123" s="932"/>
      <c r="H123" s="932"/>
      <c r="I123" s="932"/>
      <c r="J123" s="1454"/>
      <c r="K123" s="934">
        <v>0</v>
      </c>
      <c r="L123" s="926"/>
    </row>
    <row r="124" spans="1:13" s="1463" customFormat="1" x14ac:dyDescent="0.3">
      <c r="A124" s="1461"/>
      <c r="B124" s="1461"/>
      <c r="C124" s="1461"/>
      <c r="D124" s="1461"/>
      <c r="E124" s="1461" t="s">
        <v>1004</v>
      </c>
      <c r="F124" s="1462">
        <v>45505</v>
      </c>
      <c r="G124" s="1461" t="s">
        <v>1183</v>
      </c>
      <c r="H124" s="1461" t="s">
        <v>860</v>
      </c>
      <c r="I124" s="1461" t="s">
        <v>861</v>
      </c>
      <c r="J124" s="940">
        <v>1967</v>
      </c>
      <c r="K124" s="940">
        <f>ROUND(K123+J124,5)</f>
        <v>1967</v>
      </c>
      <c r="L124" s="1459"/>
      <c r="M124" s="1548">
        <f>J124/$J$129</f>
        <v>0.14209162923547913</v>
      </c>
    </row>
    <row r="125" spans="1:13" x14ac:dyDescent="0.3">
      <c r="A125" s="935"/>
      <c r="B125" s="935"/>
      <c r="C125" s="935"/>
      <c r="D125" s="935"/>
      <c r="E125" s="935" t="s">
        <v>1004</v>
      </c>
      <c r="F125" s="936">
        <v>45536</v>
      </c>
      <c r="G125" s="935" t="s">
        <v>1186</v>
      </c>
      <c r="H125" s="935" t="s">
        <v>860</v>
      </c>
      <c r="I125" s="935" t="s">
        <v>883</v>
      </c>
      <c r="J125" s="1455">
        <v>500</v>
      </c>
      <c r="K125" s="937">
        <f>ROUND(K124+J125,5)</f>
        <v>2467</v>
      </c>
      <c r="L125" s="926"/>
      <c r="M125" s="1274">
        <f>J125/$J$129</f>
        <v>3.611886864145377E-2</v>
      </c>
    </row>
    <row r="126" spans="1:13" s="1463" customFormat="1" x14ac:dyDescent="0.3">
      <c r="A126" s="1461"/>
      <c r="B126" s="1461"/>
      <c r="C126" s="1461"/>
      <c r="D126" s="1461"/>
      <c r="E126" s="1461" t="s">
        <v>1004</v>
      </c>
      <c r="F126" s="1462">
        <v>45537</v>
      </c>
      <c r="G126" s="1461" t="s">
        <v>1187</v>
      </c>
      <c r="H126" s="1461" t="s">
        <v>711</v>
      </c>
      <c r="I126" s="1461" t="s">
        <v>1283</v>
      </c>
      <c r="J126" s="940">
        <v>1884.18</v>
      </c>
      <c r="K126" s="940">
        <f>ROUND(K125+J126,5)</f>
        <v>4351.18</v>
      </c>
      <c r="L126" s="1459"/>
      <c r="M126" s="1548">
        <f>J126/$J$129</f>
        <v>0.13610889983370872</v>
      </c>
    </row>
    <row r="127" spans="1:13" s="1463" customFormat="1" x14ac:dyDescent="0.3">
      <c r="A127" s="1461"/>
      <c r="B127" s="1461"/>
      <c r="C127" s="1461"/>
      <c r="D127" s="1461"/>
      <c r="E127" s="1461" t="s">
        <v>1004</v>
      </c>
      <c r="F127" s="1462">
        <v>45566</v>
      </c>
      <c r="G127" s="1461" t="s">
        <v>1194</v>
      </c>
      <c r="H127" s="1461" t="s">
        <v>860</v>
      </c>
      <c r="I127" s="1461" t="s">
        <v>916</v>
      </c>
      <c r="J127" s="940">
        <v>1552</v>
      </c>
      <c r="K127" s="940">
        <f>ROUND(K126+J127,5)</f>
        <v>5903.18</v>
      </c>
      <c r="L127" s="1459"/>
      <c r="M127" s="1548">
        <f>J127/$J$129</f>
        <v>0.1121129682630725</v>
      </c>
    </row>
    <row r="128" spans="1:13" s="1463" customFormat="1" ht="16.2" thickBot="1" x14ac:dyDescent="0.35">
      <c r="A128" s="1461"/>
      <c r="B128" s="1461"/>
      <c r="C128" s="1461"/>
      <c r="D128" s="1461"/>
      <c r="E128" s="1461" t="s">
        <v>1004</v>
      </c>
      <c r="F128" s="1462">
        <v>45597</v>
      </c>
      <c r="G128" s="1461" t="s">
        <v>1205</v>
      </c>
      <c r="H128" s="1461" t="s">
        <v>935</v>
      </c>
      <c r="I128" s="1461" t="s">
        <v>1284</v>
      </c>
      <c r="J128" s="1460">
        <v>7940</v>
      </c>
      <c r="K128" s="1460">
        <f>ROUND(K127+J128,5)</f>
        <v>13843.18</v>
      </c>
      <c r="L128" s="1459"/>
      <c r="M128" s="1548">
        <f>J128/$J$129</f>
        <v>0.57356763402628586</v>
      </c>
    </row>
    <row r="129" spans="1:13" x14ac:dyDescent="0.3">
      <c r="A129" s="935"/>
      <c r="B129" s="935" t="s">
        <v>1285</v>
      </c>
      <c r="C129" s="935"/>
      <c r="D129" s="935"/>
      <c r="E129" s="935"/>
      <c r="F129" s="936"/>
      <c r="G129" s="935"/>
      <c r="H129" s="935"/>
      <c r="I129" s="935"/>
      <c r="J129" s="1455">
        <f>ROUND(SUM(J123:J128),5)</f>
        <v>13843.18</v>
      </c>
      <c r="K129" s="937">
        <f>K128</f>
        <v>13843.18</v>
      </c>
      <c r="L129" s="926"/>
    </row>
    <row r="130" spans="1:13" x14ac:dyDescent="0.3">
      <c r="A130" s="932"/>
      <c r="B130" s="932" t="s">
        <v>514</v>
      </c>
      <c r="C130" s="932"/>
      <c r="D130" s="932"/>
      <c r="E130" s="932"/>
      <c r="F130" s="933"/>
      <c r="G130" s="932"/>
      <c r="H130" s="932"/>
      <c r="I130" s="932"/>
      <c r="J130" s="1454"/>
      <c r="K130" s="934">
        <v>0</v>
      </c>
      <c r="L130" s="926"/>
    </row>
    <row r="131" spans="1:13" ht="16.2" thickBot="1" x14ac:dyDescent="0.35">
      <c r="A131" s="925"/>
      <c r="B131" s="925"/>
      <c r="C131" s="925"/>
      <c r="D131" s="935"/>
      <c r="E131" s="935" t="s">
        <v>1004</v>
      </c>
      <c r="F131" s="936">
        <v>45394</v>
      </c>
      <c r="G131" s="935" t="s">
        <v>1162</v>
      </c>
      <c r="H131" s="935" t="s">
        <v>794</v>
      </c>
      <c r="I131" s="935" t="s">
        <v>795</v>
      </c>
      <c r="J131" s="1456">
        <v>1732.5</v>
      </c>
      <c r="K131" s="938">
        <f>ROUND(K130+J131,5)</f>
        <v>1732.5</v>
      </c>
      <c r="L131" s="926"/>
    </row>
    <row r="132" spans="1:13" x14ac:dyDescent="0.3">
      <c r="A132" s="935"/>
      <c r="B132" s="935" t="s">
        <v>1286</v>
      </c>
      <c r="C132" s="935"/>
      <c r="D132" s="935"/>
      <c r="E132" s="935"/>
      <c r="F132" s="936"/>
      <c r="G132" s="935"/>
      <c r="H132" s="935"/>
      <c r="I132" s="935"/>
      <c r="J132" s="1455">
        <f>ROUND(SUM(J130:J131),5)</f>
        <v>1732.5</v>
      </c>
      <c r="K132" s="937">
        <f>K131</f>
        <v>1732.5</v>
      </c>
      <c r="L132" s="926"/>
    </row>
    <row r="133" spans="1:13" x14ac:dyDescent="0.3">
      <c r="A133" s="932"/>
      <c r="B133" s="932" t="s">
        <v>515</v>
      </c>
      <c r="C133" s="932"/>
      <c r="D133" s="932"/>
      <c r="E133" s="932"/>
      <c r="F133" s="933"/>
      <c r="G133" s="932"/>
      <c r="H133" s="932"/>
      <c r="I133" s="932"/>
      <c r="J133" s="1454"/>
      <c r="K133" s="934">
        <v>0</v>
      </c>
      <c r="L133" s="926"/>
    </row>
    <row r="134" spans="1:13" x14ac:dyDescent="0.3">
      <c r="A134" s="935"/>
      <c r="B134" s="935"/>
      <c r="C134" s="935"/>
      <c r="D134" s="935"/>
      <c r="E134" s="935" t="s">
        <v>699</v>
      </c>
      <c r="F134" s="936">
        <v>45322</v>
      </c>
      <c r="G134" s="935"/>
      <c r="H134" s="935"/>
      <c r="I134" s="935" t="s">
        <v>987</v>
      </c>
      <c r="J134" s="1455">
        <v>28.52</v>
      </c>
      <c r="K134" s="937">
        <f t="shared" ref="K134:K157" si="12">ROUND(K133+J134,5)</f>
        <v>28.52</v>
      </c>
      <c r="L134" s="926"/>
    </row>
    <row r="135" spans="1:13" x14ac:dyDescent="0.3">
      <c r="A135" s="935"/>
      <c r="B135" s="935"/>
      <c r="C135" s="935"/>
      <c r="D135" s="935"/>
      <c r="E135" s="935" t="s">
        <v>699</v>
      </c>
      <c r="F135" s="936">
        <v>45322</v>
      </c>
      <c r="G135" s="935"/>
      <c r="H135" s="935"/>
      <c r="I135" s="935" t="s">
        <v>988</v>
      </c>
      <c r="J135" s="1455">
        <v>456.75</v>
      </c>
      <c r="K135" s="937">
        <f t="shared" si="12"/>
        <v>485.27</v>
      </c>
      <c r="L135" s="926"/>
    </row>
    <row r="136" spans="1:13" x14ac:dyDescent="0.3">
      <c r="A136" s="935"/>
      <c r="B136" s="935"/>
      <c r="C136" s="935"/>
      <c r="D136" s="935"/>
      <c r="E136" s="935" t="s">
        <v>699</v>
      </c>
      <c r="F136" s="936">
        <v>45351</v>
      </c>
      <c r="G136" s="935"/>
      <c r="H136" s="935"/>
      <c r="I136" s="935" t="s">
        <v>987</v>
      </c>
      <c r="J136" s="1455">
        <v>28.52</v>
      </c>
      <c r="K136" s="937">
        <f t="shared" si="12"/>
        <v>513.79</v>
      </c>
      <c r="L136" s="926"/>
    </row>
    <row r="137" spans="1:13" x14ac:dyDescent="0.3">
      <c r="A137" s="935"/>
      <c r="B137" s="935"/>
      <c r="C137" s="935"/>
      <c r="D137" s="935"/>
      <c r="E137" s="935" t="s">
        <v>699</v>
      </c>
      <c r="F137" s="936">
        <v>45351</v>
      </c>
      <c r="G137" s="935"/>
      <c r="H137" s="935"/>
      <c r="I137" s="935" t="s">
        <v>988</v>
      </c>
      <c r="J137" s="1455">
        <v>456.75</v>
      </c>
      <c r="K137" s="937">
        <f t="shared" si="12"/>
        <v>970.54</v>
      </c>
      <c r="L137" s="926"/>
    </row>
    <row r="138" spans="1:13" x14ac:dyDescent="0.3">
      <c r="A138" s="935"/>
      <c r="B138" s="935"/>
      <c r="C138" s="935"/>
      <c r="D138" s="935"/>
      <c r="E138" s="935" t="s">
        <v>699</v>
      </c>
      <c r="F138" s="936">
        <v>45382</v>
      </c>
      <c r="G138" s="935"/>
      <c r="H138" s="935"/>
      <c r="I138" s="935" t="s">
        <v>987</v>
      </c>
      <c r="J138" s="1455">
        <v>28.52</v>
      </c>
      <c r="K138" s="937">
        <f t="shared" si="12"/>
        <v>999.06</v>
      </c>
      <c r="L138" s="926"/>
    </row>
    <row r="139" spans="1:13" x14ac:dyDescent="0.3">
      <c r="A139" s="935"/>
      <c r="B139" s="935"/>
      <c r="C139" s="935"/>
      <c r="D139" s="935"/>
      <c r="E139" s="935" t="s">
        <v>699</v>
      </c>
      <c r="F139" s="936">
        <v>45382</v>
      </c>
      <c r="G139" s="935"/>
      <c r="H139" s="935"/>
      <c r="I139" s="935" t="s">
        <v>988</v>
      </c>
      <c r="J139" s="1455">
        <v>456.75</v>
      </c>
      <c r="K139" s="937">
        <f t="shared" si="12"/>
        <v>1455.81</v>
      </c>
      <c r="L139" s="926"/>
    </row>
    <row r="140" spans="1:13" x14ac:dyDescent="0.3">
      <c r="A140" s="935"/>
      <c r="B140" s="935"/>
      <c r="C140" s="935"/>
      <c r="D140" s="935"/>
      <c r="E140" s="935" t="s">
        <v>699</v>
      </c>
      <c r="F140" s="936">
        <v>45412</v>
      </c>
      <c r="G140" s="935"/>
      <c r="H140" s="935"/>
      <c r="I140" s="935" t="s">
        <v>987</v>
      </c>
      <c r="J140" s="1455">
        <v>28.52</v>
      </c>
      <c r="K140" s="937">
        <f t="shared" si="12"/>
        <v>1484.33</v>
      </c>
      <c r="L140" s="926"/>
    </row>
    <row r="141" spans="1:13" x14ac:dyDescent="0.3">
      <c r="A141" s="935"/>
      <c r="B141" s="935"/>
      <c r="C141" s="935"/>
      <c r="D141" s="935"/>
      <c r="E141" s="935" t="s">
        <v>699</v>
      </c>
      <c r="F141" s="936">
        <v>45412</v>
      </c>
      <c r="G141" s="935"/>
      <c r="H141" s="935"/>
      <c r="I141" s="935" t="s">
        <v>988</v>
      </c>
      <c r="J141" s="1455">
        <v>456.75</v>
      </c>
      <c r="K141" s="937">
        <f t="shared" si="12"/>
        <v>1941.08</v>
      </c>
      <c r="L141" s="926"/>
    </row>
    <row r="142" spans="1:13" x14ac:dyDescent="0.3">
      <c r="A142" s="935"/>
      <c r="B142" s="935"/>
      <c r="C142" s="935"/>
      <c r="D142" s="935"/>
      <c r="E142" s="935" t="s">
        <v>699</v>
      </c>
      <c r="F142" s="936">
        <v>45443</v>
      </c>
      <c r="G142" s="935"/>
      <c r="H142" s="935"/>
      <c r="I142" s="935" t="s">
        <v>987</v>
      </c>
      <c r="J142" s="1455">
        <v>28.52</v>
      </c>
      <c r="K142" s="937">
        <f t="shared" si="12"/>
        <v>1969.6</v>
      </c>
      <c r="L142" s="926"/>
      <c r="M142" s="44" t="s">
        <v>1722</v>
      </c>
    </row>
    <row r="143" spans="1:13" x14ac:dyDescent="0.3">
      <c r="A143" s="935"/>
      <c r="B143" s="935"/>
      <c r="C143" s="935"/>
      <c r="D143" s="935"/>
      <c r="E143" s="935" t="s">
        <v>699</v>
      </c>
      <c r="F143" s="936">
        <v>45443</v>
      </c>
      <c r="G143" s="935"/>
      <c r="H143" s="935"/>
      <c r="I143" s="935" t="s">
        <v>988</v>
      </c>
      <c r="J143" s="1455">
        <v>456.75</v>
      </c>
      <c r="K143" s="937">
        <f t="shared" si="12"/>
        <v>2426.35</v>
      </c>
      <c r="L143" s="926"/>
    </row>
    <row r="144" spans="1:13" x14ac:dyDescent="0.3">
      <c r="A144" s="935"/>
      <c r="B144" s="935"/>
      <c r="C144" s="935"/>
      <c r="D144" s="935"/>
      <c r="E144" s="935" t="s">
        <v>699</v>
      </c>
      <c r="F144" s="936">
        <v>45473</v>
      </c>
      <c r="G144" s="935"/>
      <c r="H144" s="935"/>
      <c r="I144" s="935" t="s">
        <v>987</v>
      </c>
      <c r="J144" s="1455">
        <v>28.52</v>
      </c>
      <c r="K144" s="937">
        <f t="shared" si="12"/>
        <v>2454.87</v>
      </c>
      <c r="L144" s="926"/>
    </row>
    <row r="145" spans="1:12" x14ac:dyDescent="0.3">
      <c r="A145" s="935"/>
      <c r="B145" s="935"/>
      <c r="C145" s="935"/>
      <c r="D145" s="935"/>
      <c r="E145" s="935" t="s">
        <v>699</v>
      </c>
      <c r="F145" s="936">
        <v>45473</v>
      </c>
      <c r="G145" s="935"/>
      <c r="H145" s="935"/>
      <c r="I145" s="935" t="s">
        <v>988</v>
      </c>
      <c r="J145" s="1455">
        <v>456.75</v>
      </c>
      <c r="K145" s="937">
        <f t="shared" si="12"/>
        <v>2911.62</v>
      </c>
      <c r="L145" s="926"/>
    </row>
    <row r="146" spans="1:12" x14ac:dyDescent="0.3">
      <c r="A146" s="935"/>
      <c r="B146" s="935"/>
      <c r="C146" s="935"/>
      <c r="D146" s="935"/>
      <c r="E146" s="935" t="s">
        <v>699</v>
      </c>
      <c r="F146" s="936">
        <v>45504</v>
      </c>
      <c r="G146" s="935"/>
      <c r="H146" s="935"/>
      <c r="I146" s="935" t="s">
        <v>987</v>
      </c>
      <c r="J146" s="1455">
        <v>28.52</v>
      </c>
      <c r="K146" s="937">
        <f t="shared" si="12"/>
        <v>2940.14</v>
      </c>
      <c r="L146" s="926"/>
    </row>
    <row r="147" spans="1:12" x14ac:dyDescent="0.3">
      <c r="A147" s="935"/>
      <c r="B147" s="935"/>
      <c r="C147" s="935"/>
      <c r="D147" s="935"/>
      <c r="E147" s="935" t="s">
        <v>699</v>
      </c>
      <c r="F147" s="936">
        <v>45504</v>
      </c>
      <c r="G147" s="935"/>
      <c r="H147" s="935"/>
      <c r="I147" s="935" t="s">
        <v>988</v>
      </c>
      <c r="J147" s="1455">
        <v>456.75</v>
      </c>
      <c r="K147" s="937">
        <f t="shared" si="12"/>
        <v>3396.89</v>
      </c>
      <c r="L147" s="926"/>
    </row>
    <row r="148" spans="1:12" x14ac:dyDescent="0.3">
      <c r="A148" s="935"/>
      <c r="B148" s="935"/>
      <c r="C148" s="935"/>
      <c r="D148" s="935"/>
      <c r="E148" s="935" t="s">
        <v>699</v>
      </c>
      <c r="F148" s="936">
        <v>45535</v>
      </c>
      <c r="G148" s="935"/>
      <c r="H148" s="935"/>
      <c r="I148" s="935" t="s">
        <v>987</v>
      </c>
      <c r="J148" s="1455">
        <v>28.52</v>
      </c>
      <c r="K148" s="937">
        <f t="shared" si="12"/>
        <v>3425.41</v>
      </c>
      <c r="L148" s="926"/>
    </row>
    <row r="149" spans="1:12" x14ac:dyDescent="0.3">
      <c r="A149" s="935"/>
      <c r="B149" s="935"/>
      <c r="C149" s="935"/>
      <c r="D149" s="935"/>
      <c r="E149" s="935" t="s">
        <v>699</v>
      </c>
      <c r="F149" s="936">
        <v>45535</v>
      </c>
      <c r="G149" s="935"/>
      <c r="H149" s="935"/>
      <c r="I149" s="935" t="s">
        <v>988</v>
      </c>
      <c r="J149" s="1455">
        <v>456.75</v>
      </c>
      <c r="K149" s="937">
        <f t="shared" si="12"/>
        <v>3882.16</v>
      </c>
      <c r="L149" s="926"/>
    </row>
    <row r="150" spans="1:12" x14ac:dyDescent="0.3">
      <c r="A150" s="935"/>
      <c r="B150" s="935"/>
      <c r="C150" s="935"/>
      <c r="D150" s="935"/>
      <c r="E150" s="935" t="s">
        <v>699</v>
      </c>
      <c r="F150" s="936">
        <v>45565</v>
      </c>
      <c r="G150" s="935"/>
      <c r="H150" s="935"/>
      <c r="I150" s="935" t="s">
        <v>988</v>
      </c>
      <c r="J150" s="1455">
        <v>754.3</v>
      </c>
      <c r="K150" s="937">
        <f t="shared" si="12"/>
        <v>4636.46</v>
      </c>
      <c r="L150" s="926"/>
    </row>
    <row r="151" spans="1:12" x14ac:dyDescent="0.3">
      <c r="A151" s="935"/>
      <c r="B151" s="935"/>
      <c r="C151" s="935"/>
      <c r="D151" s="935"/>
      <c r="E151" s="935" t="s">
        <v>699</v>
      </c>
      <c r="F151" s="936">
        <v>45565</v>
      </c>
      <c r="G151" s="935"/>
      <c r="H151" s="935"/>
      <c r="I151" s="935" t="s">
        <v>987</v>
      </c>
      <c r="J151" s="1455">
        <v>28.52</v>
      </c>
      <c r="K151" s="937">
        <f t="shared" si="12"/>
        <v>4664.9799999999996</v>
      </c>
      <c r="L151" s="926"/>
    </row>
    <row r="152" spans="1:12" x14ac:dyDescent="0.3">
      <c r="A152" s="935"/>
      <c r="B152" s="935"/>
      <c r="C152" s="935"/>
      <c r="D152" s="935"/>
      <c r="E152" s="935" t="s">
        <v>699</v>
      </c>
      <c r="F152" s="936">
        <v>45596</v>
      </c>
      <c r="G152" s="935"/>
      <c r="H152" s="935"/>
      <c r="I152" s="935" t="s">
        <v>987</v>
      </c>
      <c r="J152" s="1455">
        <v>28.52</v>
      </c>
      <c r="K152" s="937">
        <f t="shared" si="12"/>
        <v>4693.5</v>
      </c>
      <c r="L152" s="926"/>
    </row>
    <row r="153" spans="1:12" x14ac:dyDescent="0.3">
      <c r="A153" s="935"/>
      <c r="B153" s="935"/>
      <c r="C153" s="935"/>
      <c r="D153" s="935"/>
      <c r="E153" s="935" t="s">
        <v>699</v>
      </c>
      <c r="F153" s="936">
        <v>45596</v>
      </c>
      <c r="G153" s="935"/>
      <c r="H153" s="935"/>
      <c r="I153" s="935" t="s">
        <v>988</v>
      </c>
      <c r="J153" s="1455">
        <v>754.3</v>
      </c>
      <c r="K153" s="937">
        <f t="shared" si="12"/>
        <v>5447.8</v>
      </c>
      <c r="L153" s="926"/>
    </row>
    <row r="154" spans="1:12" x14ac:dyDescent="0.3">
      <c r="A154" s="935"/>
      <c r="B154" s="935"/>
      <c r="C154" s="935"/>
      <c r="D154" s="935"/>
      <c r="E154" s="935" t="s">
        <v>699</v>
      </c>
      <c r="F154" s="936">
        <v>45626</v>
      </c>
      <c r="G154" s="935"/>
      <c r="H154" s="935"/>
      <c r="I154" s="935" t="s">
        <v>987</v>
      </c>
      <c r="J154" s="1455">
        <v>28.52</v>
      </c>
      <c r="K154" s="937">
        <f t="shared" si="12"/>
        <v>5476.32</v>
      </c>
      <c r="L154" s="926"/>
    </row>
    <row r="155" spans="1:12" x14ac:dyDescent="0.3">
      <c r="A155" s="935"/>
      <c r="B155" s="935"/>
      <c r="C155" s="935"/>
      <c r="D155" s="935"/>
      <c r="E155" s="935" t="s">
        <v>699</v>
      </c>
      <c r="F155" s="936">
        <v>45626</v>
      </c>
      <c r="G155" s="935"/>
      <c r="H155" s="935"/>
      <c r="I155" s="935" t="s">
        <v>988</v>
      </c>
      <c r="J155" s="1455">
        <v>754.3</v>
      </c>
      <c r="K155" s="937">
        <f t="shared" si="12"/>
        <v>6230.62</v>
      </c>
      <c r="L155" s="926"/>
    </row>
    <row r="156" spans="1:12" x14ac:dyDescent="0.3">
      <c r="A156" s="935"/>
      <c r="B156" s="935"/>
      <c r="C156" s="935"/>
      <c r="D156" s="935"/>
      <c r="E156" s="935" t="s">
        <v>699</v>
      </c>
      <c r="F156" s="936">
        <v>45657</v>
      </c>
      <c r="G156" s="935"/>
      <c r="H156" s="935"/>
      <c r="I156" s="935" t="s">
        <v>987</v>
      </c>
      <c r="J156" s="1455">
        <v>34.06</v>
      </c>
      <c r="K156" s="937">
        <f t="shared" si="12"/>
        <v>6264.68</v>
      </c>
      <c r="L156" s="926"/>
    </row>
    <row r="157" spans="1:12" ht="16.2" thickBot="1" x14ac:dyDescent="0.35">
      <c r="A157" s="935"/>
      <c r="B157" s="935"/>
      <c r="C157" s="935"/>
      <c r="D157" s="935"/>
      <c r="E157" s="935" t="s">
        <v>699</v>
      </c>
      <c r="F157" s="936">
        <v>45657</v>
      </c>
      <c r="G157" s="935"/>
      <c r="H157" s="935"/>
      <c r="I157" s="935" t="s">
        <v>988</v>
      </c>
      <c r="J157" s="1456">
        <v>754.3</v>
      </c>
      <c r="K157" s="938">
        <f t="shared" si="12"/>
        <v>7018.98</v>
      </c>
      <c r="L157" s="926"/>
    </row>
    <row r="158" spans="1:12" x14ac:dyDescent="0.3">
      <c r="A158" s="935"/>
      <c r="B158" s="935" t="s">
        <v>1287</v>
      </c>
      <c r="C158" s="935"/>
      <c r="D158" s="935"/>
      <c r="E158" s="935"/>
      <c r="F158" s="936"/>
      <c r="G158" s="935"/>
      <c r="H158" s="935"/>
      <c r="I158" s="935"/>
      <c r="J158" s="1455">
        <f>ROUND(SUM(J133:J157),5)</f>
        <v>7018.98</v>
      </c>
      <c r="K158" s="937">
        <f>K157</f>
        <v>7018.98</v>
      </c>
      <c r="L158" s="926"/>
    </row>
    <row r="159" spans="1:12" x14ac:dyDescent="0.3">
      <c r="A159" s="932"/>
      <c r="B159" s="932" t="s">
        <v>516</v>
      </c>
      <c r="C159" s="932"/>
      <c r="D159" s="932"/>
      <c r="E159" s="932"/>
      <c r="F159" s="933"/>
      <c r="G159" s="932"/>
      <c r="H159" s="932"/>
      <c r="I159" s="932"/>
      <c r="J159" s="1454"/>
      <c r="K159" s="934">
        <v>0</v>
      </c>
      <c r="L159" s="926"/>
    </row>
    <row r="160" spans="1:12" x14ac:dyDescent="0.3">
      <c r="A160" s="935"/>
      <c r="B160" s="935"/>
      <c r="C160" s="935"/>
      <c r="D160" s="935"/>
      <c r="E160" s="935" t="s">
        <v>699</v>
      </c>
      <c r="F160" s="936">
        <v>45322</v>
      </c>
      <c r="G160" s="935"/>
      <c r="H160" s="935"/>
      <c r="I160" s="935" t="s">
        <v>988</v>
      </c>
      <c r="J160" s="1455">
        <v>29.21</v>
      </c>
      <c r="K160" s="937">
        <f t="shared" ref="K160:K171" si="13">ROUND(K159+J160,5)</f>
        <v>29.21</v>
      </c>
      <c r="L160" s="926"/>
    </row>
    <row r="161" spans="1:13" x14ac:dyDescent="0.3">
      <c r="A161" s="935"/>
      <c r="B161" s="935"/>
      <c r="C161" s="935"/>
      <c r="D161" s="935"/>
      <c r="E161" s="935" t="s">
        <v>699</v>
      </c>
      <c r="F161" s="936">
        <v>45351</v>
      </c>
      <c r="G161" s="935"/>
      <c r="H161" s="935"/>
      <c r="I161" s="935" t="s">
        <v>988</v>
      </c>
      <c r="J161" s="1455">
        <v>29.21</v>
      </c>
      <c r="K161" s="937">
        <f t="shared" si="13"/>
        <v>58.42</v>
      </c>
      <c r="L161" s="926"/>
    </row>
    <row r="162" spans="1:13" x14ac:dyDescent="0.3">
      <c r="A162" s="935"/>
      <c r="B162" s="935"/>
      <c r="C162" s="935"/>
      <c r="D162" s="935"/>
      <c r="E162" s="935" t="s">
        <v>699</v>
      </c>
      <c r="F162" s="936">
        <v>45382</v>
      </c>
      <c r="G162" s="935"/>
      <c r="H162" s="935"/>
      <c r="I162" s="935" t="s">
        <v>988</v>
      </c>
      <c r="J162" s="1455">
        <v>29.21</v>
      </c>
      <c r="K162" s="937">
        <f t="shared" si="13"/>
        <v>87.63</v>
      </c>
      <c r="L162" s="926"/>
    </row>
    <row r="163" spans="1:13" x14ac:dyDescent="0.3">
      <c r="A163" s="935"/>
      <c r="B163" s="935"/>
      <c r="C163" s="935"/>
      <c r="D163" s="935"/>
      <c r="E163" s="935" t="s">
        <v>699</v>
      </c>
      <c r="F163" s="936">
        <v>45412</v>
      </c>
      <c r="G163" s="935"/>
      <c r="H163" s="935"/>
      <c r="I163" s="935" t="s">
        <v>988</v>
      </c>
      <c r="J163" s="1455">
        <v>29.21</v>
      </c>
      <c r="K163" s="937">
        <f t="shared" si="13"/>
        <v>116.84</v>
      </c>
      <c r="L163" s="926"/>
    </row>
    <row r="164" spans="1:13" x14ac:dyDescent="0.3">
      <c r="A164" s="935"/>
      <c r="B164" s="935"/>
      <c r="C164" s="935"/>
      <c r="D164" s="935"/>
      <c r="E164" s="935" t="s">
        <v>699</v>
      </c>
      <c r="F164" s="936">
        <v>45443</v>
      </c>
      <c r="G164" s="935"/>
      <c r="H164" s="935"/>
      <c r="I164" s="935" t="s">
        <v>988</v>
      </c>
      <c r="J164" s="1455">
        <v>29.21</v>
      </c>
      <c r="K164" s="937">
        <f t="shared" si="13"/>
        <v>146.05000000000001</v>
      </c>
      <c r="L164" s="926"/>
    </row>
    <row r="165" spans="1:13" x14ac:dyDescent="0.3">
      <c r="A165" s="935"/>
      <c r="B165" s="935"/>
      <c r="C165" s="935"/>
      <c r="D165" s="935"/>
      <c r="E165" s="935" t="s">
        <v>699</v>
      </c>
      <c r="F165" s="936">
        <v>45473</v>
      </c>
      <c r="G165" s="935"/>
      <c r="H165" s="935"/>
      <c r="I165" s="935" t="s">
        <v>988</v>
      </c>
      <c r="J165" s="1455">
        <v>29.21</v>
      </c>
      <c r="K165" s="937">
        <f t="shared" si="13"/>
        <v>175.26</v>
      </c>
      <c r="L165" s="926"/>
      <c r="M165" s="44" t="s">
        <v>1722</v>
      </c>
    </row>
    <row r="166" spans="1:13" x14ac:dyDescent="0.3">
      <c r="A166" s="935"/>
      <c r="B166" s="935"/>
      <c r="C166" s="935"/>
      <c r="D166" s="935"/>
      <c r="E166" s="935" t="s">
        <v>699</v>
      </c>
      <c r="F166" s="936">
        <v>45504</v>
      </c>
      <c r="G166" s="935"/>
      <c r="H166" s="935"/>
      <c r="I166" s="935" t="s">
        <v>988</v>
      </c>
      <c r="J166" s="1455">
        <v>29.21</v>
      </c>
      <c r="K166" s="937">
        <f t="shared" si="13"/>
        <v>204.47</v>
      </c>
      <c r="L166" s="926"/>
    </row>
    <row r="167" spans="1:13" x14ac:dyDescent="0.3">
      <c r="A167" s="935"/>
      <c r="B167" s="935"/>
      <c r="C167" s="935"/>
      <c r="D167" s="935"/>
      <c r="E167" s="935" t="s">
        <v>699</v>
      </c>
      <c r="F167" s="936">
        <v>45535</v>
      </c>
      <c r="G167" s="935"/>
      <c r="H167" s="935"/>
      <c r="I167" s="935" t="s">
        <v>988</v>
      </c>
      <c r="J167" s="1455">
        <v>29.21</v>
      </c>
      <c r="K167" s="937">
        <f t="shared" si="13"/>
        <v>233.68</v>
      </c>
      <c r="L167" s="926"/>
    </row>
    <row r="168" spans="1:13" x14ac:dyDescent="0.3">
      <c r="A168" s="935"/>
      <c r="B168" s="935"/>
      <c r="C168" s="935"/>
      <c r="D168" s="935"/>
      <c r="E168" s="935" t="s">
        <v>699</v>
      </c>
      <c r="F168" s="936">
        <v>45565</v>
      </c>
      <c r="G168" s="935"/>
      <c r="H168" s="935"/>
      <c r="I168" s="935" t="s">
        <v>988</v>
      </c>
      <c r="J168" s="1455">
        <v>49.91</v>
      </c>
      <c r="K168" s="937">
        <f t="shared" si="13"/>
        <v>283.58999999999997</v>
      </c>
      <c r="L168" s="926"/>
    </row>
    <row r="169" spans="1:13" x14ac:dyDescent="0.3">
      <c r="A169" s="935"/>
      <c r="B169" s="935"/>
      <c r="C169" s="935"/>
      <c r="D169" s="935"/>
      <c r="E169" s="935" t="s">
        <v>699</v>
      </c>
      <c r="F169" s="936">
        <v>45596</v>
      </c>
      <c r="G169" s="935"/>
      <c r="H169" s="935"/>
      <c r="I169" s="935" t="s">
        <v>988</v>
      </c>
      <c r="J169" s="1455">
        <v>49.91</v>
      </c>
      <c r="K169" s="937">
        <f t="shared" si="13"/>
        <v>333.5</v>
      </c>
      <c r="L169" s="926"/>
    </row>
    <row r="170" spans="1:13" x14ac:dyDescent="0.3">
      <c r="A170" s="935"/>
      <c r="B170" s="935"/>
      <c r="C170" s="935"/>
      <c r="D170" s="935"/>
      <c r="E170" s="935" t="s">
        <v>699</v>
      </c>
      <c r="F170" s="936">
        <v>45626</v>
      </c>
      <c r="G170" s="935"/>
      <c r="H170" s="935"/>
      <c r="I170" s="935" t="s">
        <v>988</v>
      </c>
      <c r="J170" s="1455">
        <v>49.91</v>
      </c>
      <c r="K170" s="937">
        <f t="shared" si="13"/>
        <v>383.41</v>
      </c>
      <c r="L170" s="926"/>
    </row>
    <row r="171" spans="1:13" ht="16.2" thickBot="1" x14ac:dyDescent="0.35">
      <c r="A171" s="935"/>
      <c r="B171" s="935"/>
      <c r="C171" s="935"/>
      <c r="D171" s="935"/>
      <c r="E171" s="935" t="s">
        <v>699</v>
      </c>
      <c r="F171" s="936">
        <v>45657</v>
      </c>
      <c r="G171" s="935"/>
      <c r="H171" s="935"/>
      <c r="I171" s="935" t="s">
        <v>988</v>
      </c>
      <c r="J171" s="1456">
        <v>49.91</v>
      </c>
      <c r="K171" s="938">
        <f t="shared" si="13"/>
        <v>433.32</v>
      </c>
      <c r="L171" s="926"/>
    </row>
    <row r="172" spans="1:13" x14ac:dyDescent="0.3">
      <c r="A172" s="935"/>
      <c r="B172" s="935" t="s">
        <v>1288</v>
      </c>
      <c r="C172" s="935"/>
      <c r="D172" s="935"/>
      <c r="E172" s="935"/>
      <c r="F172" s="936"/>
      <c r="G172" s="935"/>
      <c r="H172" s="935"/>
      <c r="I172" s="935"/>
      <c r="J172" s="1455">
        <f>ROUND(SUM(J159:J171),5)</f>
        <v>433.32</v>
      </c>
      <c r="K172" s="937">
        <f>K171</f>
        <v>433.32</v>
      </c>
      <c r="L172" s="926"/>
    </row>
    <row r="173" spans="1:13" x14ac:dyDescent="0.3">
      <c r="A173" s="932"/>
      <c r="B173" s="932" t="s">
        <v>517</v>
      </c>
      <c r="C173" s="932"/>
      <c r="D173" s="932"/>
      <c r="E173" s="932"/>
      <c r="F173" s="933"/>
      <c r="G173" s="932"/>
      <c r="H173" s="932"/>
      <c r="I173" s="932"/>
      <c r="J173" s="1454"/>
      <c r="K173" s="934">
        <v>0</v>
      </c>
      <c r="L173" s="926"/>
    </row>
    <row r="174" spans="1:13" x14ac:dyDescent="0.3">
      <c r="A174" s="935"/>
      <c r="B174" s="935"/>
      <c r="C174" s="935"/>
      <c r="D174" s="935"/>
      <c r="E174" s="935" t="s">
        <v>706</v>
      </c>
      <c r="F174" s="936">
        <v>45337</v>
      </c>
      <c r="G174" s="935" t="s">
        <v>707</v>
      </c>
      <c r="H174" s="935" t="s">
        <v>720</v>
      </c>
      <c r="I174" s="935"/>
      <c r="J174" s="1455">
        <v>-150.22</v>
      </c>
      <c r="K174" s="937">
        <f t="shared" ref="K174:K180" si="14">ROUND(K173+J174,5)</f>
        <v>-150.22</v>
      </c>
      <c r="L174" s="926"/>
      <c r="M174" s="1274">
        <f>J174/$J$181</f>
        <v>-1.162899616108428E-2</v>
      </c>
    </row>
    <row r="175" spans="1:13" s="1463" customFormat="1" x14ac:dyDescent="0.3">
      <c r="A175" s="1461"/>
      <c r="B175" s="1461"/>
      <c r="C175" s="1461"/>
      <c r="D175" s="1461"/>
      <c r="E175" s="1461" t="s">
        <v>706</v>
      </c>
      <c r="F175" s="1462">
        <v>45338</v>
      </c>
      <c r="G175" s="1461" t="s">
        <v>745</v>
      </c>
      <c r="H175" s="1461" t="s">
        <v>746</v>
      </c>
      <c r="I175" s="1461" t="s">
        <v>747</v>
      </c>
      <c r="J175" s="940">
        <v>2355.58</v>
      </c>
      <c r="K175" s="940">
        <f t="shared" si="14"/>
        <v>2205.36</v>
      </c>
      <c r="L175" s="1459"/>
      <c r="M175" s="1548">
        <f t="shared" ref="M175:M180" si="15">J175/$J$181</f>
        <v>0.18235275447428376</v>
      </c>
    </row>
    <row r="176" spans="1:13" x14ac:dyDescent="0.3">
      <c r="A176" s="935"/>
      <c r="B176" s="935"/>
      <c r="C176" s="935"/>
      <c r="D176" s="935"/>
      <c r="E176" s="935" t="s">
        <v>1004</v>
      </c>
      <c r="F176" s="936">
        <v>45352</v>
      </c>
      <c r="G176" s="935" t="s">
        <v>1157</v>
      </c>
      <c r="H176" s="935" t="s">
        <v>720</v>
      </c>
      <c r="I176" s="935" t="s">
        <v>1289</v>
      </c>
      <c r="J176" s="1455">
        <v>50</v>
      </c>
      <c r="K176" s="937">
        <f t="shared" si="14"/>
        <v>2255.36</v>
      </c>
      <c r="L176" s="926"/>
      <c r="M176" s="1274">
        <f t="shared" si="15"/>
        <v>3.870655092891852E-3</v>
      </c>
    </row>
    <row r="177" spans="1:13" s="1463" customFormat="1" x14ac:dyDescent="0.3">
      <c r="A177" s="1461"/>
      <c r="B177" s="1461"/>
      <c r="C177" s="1461"/>
      <c r="D177" s="1461"/>
      <c r="E177" s="1461" t="s">
        <v>1004</v>
      </c>
      <c r="F177" s="1462">
        <v>45407</v>
      </c>
      <c r="G177" s="1461" t="s">
        <v>1163</v>
      </c>
      <c r="H177" s="1461" t="s">
        <v>746</v>
      </c>
      <c r="I177" s="1461" t="s">
        <v>1290</v>
      </c>
      <c r="J177" s="940">
        <v>5563.93</v>
      </c>
      <c r="K177" s="940">
        <f t="shared" si="14"/>
        <v>7819.29</v>
      </c>
      <c r="L177" s="1459"/>
      <c r="M177" s="1548">
        <f t="shared" si="15"/>
        <v>0.43072107981987523</v>
      </c>
    </row>
    <row r="178" spans="1:13" s="1463" customFormat="1" x14ac:dyDescent="0.3">
      <c r="A178" s="1461"/>
      <c r="B178" s="1461"/>
      <c r="C178" s="1461"/>
      <c r="D178" s="1461"/>
      <c r="E178" s="1461" t="s">
        <v>1004</v>
      </c>
      <c r="F178" s="1462">
        <v>45504</v>
      </c>
      <c r="G178" s="1461" t="s">
        <v>1180</v>
      </c>
      <c r="H178" s="1461" t="s">
        <v>746</v>
      </c>
      <c r="I178" s="1461" t="s">
        <v>867</v>
      </c>
      <c r="J178" s="940">
        <v>3230.87</v>
      </c>
      <c r="K178" s="940">
        <f t="shared" si="14"/>
        <v>11050.16</v>
      </c>
      <c r="L178" s="1459"/>
      <c r="M178" s="1548">
        <f t="shared" si="15"/>
        <v>0.25011166839942994</v>
      </c>
    </row>
    <row r="179" spans="1:13" x14ac:dyDescent="0.3">
      <c r="A179" s="935"/>
      <c r="B179" s="935"/>
      <c r="C179" s="935"/>
      <c r="D179" s="935"/>
      <c r="E179" s="935" t="s">
        <v>1004</v>
      </c>
      <c r="F179" s="936">
        <v>45576</v>
      </c>
      <c r="G179" s="935" t="s">
        <v>1196</v>
      </c>
      <c r="H179" s="935" t="s">
        <v>746</v>
      </c>
      <c r="I179" s="935" t="s">
        <v>1291</v>
      </c>
      <c r="J179" s="1455">
        <v>400</v>
      </c>
      <c r="K179" s="937">
        <f t="shared" si="14"/>
        <v>11450.16</v>
      </c>
      <c r="L179" s="926"/>
      <c r="M179" s="1274">
        <f t="shared" si="15"/>
        <v>3.0965240743134816E-2</v>
      </c>
    </row>
    <row r="180" spans="1:13" s="1463" customFormat="1" ht="16.2" thickBot="1" x14ac:dyDescent="0.35">
      <c r="A180" s="1461"/>
      <c r="B180" s="1461"/>
      <c r="C180" s="1461"/>
      <c r="D180" s="1461"/>
      <c r="E180" s="1461" t="s">
        <v>1004</v>
      </c>
      <c r="F180" s="1462">
        <v>45626</v>
      </c>
      <c r="G180" s="1461" t="s">
        <v>1211</v>
      </c>
      <c r="H180" s="1461" t="s">
        <v>720</v>
      </c>
      <c r="I180" s="1461" t="s">
        <v>1289</v>
      </c>
      <c r="J180" s="1460">
        <v>1467.55</v>
      </c>
      <c r="K180" s="1460">
        <f t="shared" si="14"/>
        <v>12917.71</v>
      </c>
      <c r="L180" s="1459"/>
      <c r="M180" s="1548">
        <f t="shared" si="15"/>
        <v>0.11360759763146874</v>
      </c>
    </row>
    <row r="181" spans="1:13" x14ac:dyDescent="0.3">
      <c r="A181" s="935"/>
      <c r="B181" s="935" t="s">
        <v>1292</v>
      </c>
      <c r="C181" s="935"/>
      <c r="D181" s="935"/>
      <c r="E181" s="935"/>
      <c r="F181" s="936"/>
      <c r="G181" s="935"/>
      <c r="H181" s="935"/>
      <c r="I181" s="935"/>
      <c r="J181" s="1455">
        <f>ROUND(SUM(J173:J180),5)</f>
        <v>12917.71</v>
      </c>
      <c r="K181" s="937">
        <f>K180</f>
        <v>12917.71</v>
      </c>
      <c r="L181" s="926"/>
    </row>
    <row r="182" spans="1:13" x14ac:dyDescent="0.3">
      <c r="A182" s="932"/>
      <c r="B182" s="932" t="s">
        <v>518</v>
      </c>
      <c r="C182" s="932"/>
      <c r="D182" s="932"/>
      <c r="E182" s="932"/>
      <c r="F182" s="933"/>
      <c r="G182" s="932"/>
      <c r="H182" s="932"/>
      <c r="I182" s="932"/>
      <c r="J182" s="1454"/>
      <c r="K182" s="934">
        <v>0</v>
      </c>
      <c r="L182" s="926"/>
    </row>
    <row r="183" spans="1:13" s="1463" customFormat="1" x14ac:dyDescent="0.3">
      <c r="A183" s="1461"/>
      <c r="B183" s="1461"/>
      <c r="C183" s="1461"/>
      <c r="D183" s="1461"/>
      <c r="E183" s="1461" t="s">
        <v>1004</v>
      </c>
      <c r="F183" s="1462">
        <v>45308</v>
      </c>
      <c r="G183" s="1461" t="s">
        <v>1148</v>
      </c>
      <c r="H183" s="1461" t="s">
        <v>714</v>
      </c>
      <c r="I183" s="1461" t="s">
        <v>1293</v>
      </c>
      <c r="J183" s="940">
        <v>1319.19</v>
      </c>
      <c r="K183" s="940">
        <f t="shared" ref="K183:K195" si="16">ROUND(K182+J183,5)</f>
        <v>1319.19</v>
      </c>
      <c r="L183" s="1459"/>
      <c r="M183" s="1548">
        <f>J183/$J$196</f>
        <v>0.68387601801979281</v>
      </c>
    </row>
    <row r="184" spans="1:13" x14ac:dyDescent="0.3">
      <c r="A184" s="935"/>
      <c r="B184" s="935"/>
      <c r="C184" s="935"/>
      <c r="D184" s="935"/>
      <c r="E184" s="935" t="s">
        <v>706</v>
      </c>
      <c r="F184" s="936">
        <v>45406</v>
      </c>
      <c r="G184" s="935" t="s">
        <v>707</v>
      </c>
      <c r="H184" s="935" t="s">
        <v>708</v>
      </c>
      <c r="I184" s="935" t="s">
        <v>1294</v>
      </c>
      <c r="J184" s="1455">
        <v>93.95</v>
      </c>
      <c r="K184" s="937">
        <f t="shared" si="16"/>
        <v>1413.14</v>
      </c>
      <c r="L184" s="926"/>
      <c r="M184" s="1274">
        <f t="shared" ref="M184:M195" si="17">J184/$J$196</f>
        <v>4.8704244189964697E-2</v>
      </c>
    </row>
    <row r="185" spans="1:13" x14ac:dyDescent="0.3">
      <c r="A185" s="935"/>
      <c r="B185" s="935"/>
      <c r="C185" s="935"/>
      <c r="D185" s="935"/>
      <c r="E185" s="935" t="s">
        <v>706</v>
      </c>
      <c r="F185" s="936">
        <v>45406</v>
      </c>
      <c r="G185" s="935" t="s">
        <v>707</v>
      </c>
      <c r="H185" s="935" t="s">
        <v>708</v>
      </c>
      <c r="I185" s="935" t="s">
        <v>1294</v>
      </c>
      <c r="J185" s="1455">
        <v>70.55</v>
      </c>
      <c r="K185" s="937">
        <f t="shared" si="16"/>
        <v>1483.69</v>
      </c>
      <c r="L185" s="926"/>
      <c r="M185" s="1274">
        <f t="shared" si="17"/>
        <v>3.657354366792985E-2</v>
      </c>
    </row>
    <row r="186" spans="1:13" x14ac:dyDescent="0.3">
      <c r="A186" s="935"/>
      <c r="B186" s="935"/>
      <c r="C186" s="935"/>
      <c r="D186" s="935"/>
      <c r="E186" s="935" t="s">
        <v>706</v>
      </c>
      <c r="F186" s="936">
        <v>45406</v>
      </c>
      <c r="G186" s="935" t="s">
        <v>707</v>
      </c>
      <c r="H186" s="935" t="s">
        <v>708</v>
      </c>
      <c r="I186" s="935" t="s">
        <v>1294</v>
      </c>
      <c r="J186" s="1455">
        <v>58.7</v>
      </c>
      <c r="K186" s="937">
        <f t="shared" si="16"/>
        <v>1542.39</v>
      </c>
      <c r="L186" s="926"/>
      <c r="M186" s="1274">
        <f t="shared" si="17"/>
        <v>3.0430432506130152E-2</v>
      </c>
    </row>
    <row r="187" spans="1:13" x14ac:dyDescent="0.3">
      <c r="A187" s="935"/>
      <c r="B187" s="935"/>
      <c r="C187" s="935"/>
      <c r="D187" s="935"/>
      <c r="E187" s="935" t="s">
        <v>706</v>
      </c>
      <c r="F187" s="936">
        <v>45406</v>
      </c>
      <c r="G187" s="935" t="s">
        <v>707</v>
      </c>
      <c r="H187" s="935" t="s">
        <v>708</v>
      </c>
      <c r="I187" s="935" t="s">
        <v>1294</v>
      </c>
      <c r="J187" s="1455">
        <v>38.950000000000003</v>
      </c>
      <c r="K187" s="937">
        <f t="shared" si="16"/>
        <v>1581.34</v>
      </c>
      <c r="L187" s="926"/>
      <c r="M187" s="1274">
        <f t="shared" si="17"/>
        <v>2.0191913903130656E-2</v>
      </c>
    </row>
    <row r="188" spans="1:13" x14ac:dyDescent="0.3">
      <c r="A188" s="935"/>
      <c r="B188" s="935"/>
      <c r="C188" s="935"/>
      <c r="D188" s="935"/>
      <c r="E188" s="935" t="s">
        <v>706</v>
      </c>
      <c r="F188" s="936">
        <v>45440</v>
      </c>
      <c r="G188" s="935" t="s">
        <v>707</v>
      </c>
      <c r="H188" s="935" t="s">
        <v>708</v>
      </c>
      <c r="I188" s="935" t="s">
        <v>1294</v>
      </c>
      <c r="J188" s="1455">
        <v>71.8</v>
      </c>
      <c r="K188" s="937">
        <f t="shared" si="16"/>
        <v>1653.14</v>
      </c>
      <c r="L188" s="926"/>
      <c r="M188" s="1274">
        <f t="shared" si="17"/>
        <v>3.7221551174448801E-2</v>
      </c>
    </row>
    <row r="189" spans="1:13" x14ac:dyDescent="0.3">
      <c r="A189" s="935"/>
      <c r="B189" s="935"/>
      <c r="C189" s="935"/>
      <c r="D189" s="935"/>
      <c r="E189" s="935" t="s">
        <v>706</v>
      </c>
      <c r="F189" s="936">
        <v>45467</v>
      </c>
      <c r="G189" s="935" t="s">
        <v>707</v>
      </c>
      <c r="H189" s="935" t="s">
        <v>708</v>
      </c>
      <c r="I189" s="935" t="s">
        <v>1294</v>
      </c>
      <c r="J189" s="1455">
        <v>49.95</v>
      </c>
      <c r="K189" s="937">
        <f t="shared" si="16"/>
        <v>1703.09</v>
      </c>
      <c r="L189" s="926"/>
      <c r="M189" s="1274">
        <f t="shared" si="17"/>
        <v>2.5894379960497465E-2</v>
      </c>
    </row>
    <row r="190" spans="1:13" x14ac:dyDescent="0.3">
      <c r="A190" s="935"/>
      <c r="B190" s="935"/>
      <c r="C190" s="935"/>
      <c r="D190" s="935"/>
      <c r="E190" s="935" t="s">
        <v>706</v>
      </c>
      <c r="F190" s="936">
        <v>45497</v>
      </c>
      <c r="G190" s="935" t="s">
        <v>707</v>
      </c>
      <c r="H190" s="935" t="s">
        <v>708</v>
      </c>
      <c r="I190" s="935" t="s">
        <v>1294</v>
      </c>
      <c r="J190" s="1455">
        <v>49.25</v>
      </c>
      <c r="K190" s="937">
        <f t="shared" si="16"/>
        <v>1752.34</v>
      </c>
      <c r="L190" s="926"/>
      <c r="M190" s="1274">
        <f t="shared" si="17"/>
        <v>2.5531495756846847E-2</v>
      </c>
    </row>
    <row r="191" spans="1:13" x14ac:dyDescent="0.3">
      <c r="A191" s="935"/>
      <c r="B191" s="935"/>
      <c r="C191" s="935"/>
      <c r="D191" s="935"/>
      <c r="E191" s="935" t="s">
        <v>706</v>
      </c>
      <c r="F191" s="936">
        <v>45532</v>
      </c>
      <c r="G191" s="935" t="s">
        <v>707</v>
      </c>
      <c r="H191" s="935" t="s">
        <v>708</v>
      </c>
      <c r="I191" s="935" t="s">
        <v>1295</v>
      </c>
      <c r="J191" s="1455">
        <v>42.1</v>
      </c>
      <c r="K191" s="937">
        <f t="shared" si="16"/>
        <v>1794.44</v>
      </c>
      <c r="L191" s="926"/>
      <c r="M191" s="1274">
        <f t="shared" si="17"/>
        <v>2.1824892819558423E-2</v>
      </c>
    </row>
    <row r="192" spans="1:13" x14ac:dyDescent="0.3">
      <c r="A192" s="935"/>
      <c r="B192" s="935"/>
      <c r="C192" s="935"/>
      <c r="D192" s="935"/>
      <c r="E192" s="935" t="s">
        <v>706</v>
      </c>
      <c r="F192" s="936">
        <v>45561</v>
      </c>
      <c r="G192" s="935" t="s">
        <v>707</v>
      </c>
      <c r="H192" s="935" t="s">
        <v>708</v>
      </c>
      <c r="I192" s="935" t="s">
        <v>1296</v>
      </c>
      <c r="J192" s="1455">
        <v>11.9</v>
      </c>
      <c r="K192" s="937">
        <f t="shared" si="16"/>
        <v>1806.34</v>
      </c>
      <c r="L192" s="926"/>
      <c r="M192" s="1274">
        <f t="shared" si="17"/>
        <v>6.1690314620604569E-3</v>
      </c>
    </row>
    <row r="193" spans="1:13" x14ac:dyDescent="0.3">
      <c r="A193" s="935"/>
      <c r="B193" s="935"/>
      <c r="C193" s="935"/>
      <c r="D193" s="935"/>
      <c r="E193" s="935" t="s">
        <v>706</v>
      </c>
      <c r="F193" s="936">
        <v>45589</v>
      </c>
      <c r="G193" s="935" t="s">
        <v>707</v>
      </c>
      <c r="H193" s="935" t="s">
        <v>708</v>
      </c>
      <c r="I193" s="935" t="s">
        <v>1296</v>
      </c>
      <c r="J193" s="1455">
        <v>31.1</v>
      </c>
      <c r="K193" s="937">
        <f t="shared" si="16"/>
        <v>1837.44</v>
      </c>
      <c r="L193" s="926"/>
      <c r="M193" s="1274">
        <f t="shared" si="17"/>
        <v>1.6122426762191614E-2</v>
      </c>
    </row>
    <row r="194" spans="1:13" x14ac:dyDescent="0.3">
      <c r="A194" s="935"/>
      <c r="B194" s="935"/>
      <c r="C194" s="935"/>
      <c r="D194" s="935"/>
      <c r="E194" s="935" t="s">
        <v>706</v>
      </c>
      <c r="F194" s="936">
        <v>45621</v>
      </c>
      <c r="G194" s="935" t="s">
        <v>707</v>
      </c>
      <c r="H194" s="935" t="s">
        <v>708</v>
      </c>
      <c r="I194" s="935" t="s">
        <v>1295</v>
      </c>
      <c r="J194" s="1455">
        <v>39.299999999999997</v>
      </c>
      <c r="K194" s="937">
        <f t="shared" si="16"/>
        <v>1876.74</v>
      </c>
      <c r="L194" s="926"/>
      <c r="M194" s="1274">
        <f t="shared" si="17"/>
        <v>2.0373356004955961E-2</v>
      </c>
    </row>
    <row r="195" spans="1:13" ht="16.2" thickBot="1" x14ac:dyDescent="0.35">
      <c r="A195" s="935"/>
      <c r="B195" s="935"/>
      <c r="C195" s="935"/>
      <c r="D195" s="935"/>
      <c r="E195" s="935" t="s">
        <v>706</v>
      </c>
      <c r="F195" s="936">
        <v>45645</v>
      </c>
      <c r="G195" s="935" t="s">
        <v>707</v>
      </c>
      <c r="H195" s="935" t="s">
        <v>708</v>
      </c>
      <c r="I195" s="935" t="s">
        <v>1295</v>
      </c>
      <c r="J195" s="1456">
        <v>52.25</v>
      </c>
      <c r="K195" s="938">
        <f t="shared" si="16"/>
        <v>1928.99</v>
      </c>
      <c r="L195" s="926"/>
      <c r="M195" s="1274">
        <f t="shared" si="17"/>
        <v>2.7086713772492339E-2</v>
      </c>
    </row>
    <row r="196" spans="1:13" x14ac:dyDescent="0.3">
      <c r="A196" s="935"/>
      <c r="B196" s="935" t="s">
        <v>1297</v>
      </c>
      <c r="C196" s="935"/>
      <c r="D196" s="935"/>
      <c r="E196" s="935"/>
      <c r="F196" s="936"/>
      <c r="G196" s="935"/>
      <c r="H196" s="935"/>
      <c r="I196" s="935"/>
      <c r="J196" s="1455">
        <f>ROUND(SUM(J182:J195),5)</f>
        <v>1928.99</v>
      </c>
      <c r="K196" s="937">
        <f>K195</f>
        <v>1928.99</v>
      </c>
      <c r="L196" s="926"/>
    </row>
    <row r="197" spans="1:13" x14ac:dyDescent="0.3">
      <c r="A197" s="932"/>
      <c r="B197" s="932" t="s">
        <v>519</v>
      </c>
      <c r="C197" s="932"/>
      <c r="D197" s="932"/>
      <c r="E197" s="932"/>
      <c r="F197" s="933"/>
      <c r="G197" s="932"/>
      <c r="H197" s="932"/>
      <c r="I197" s="932"/>
      <c r="J197" s="1454"/>
      <c r="K197" s="934">
        <v>0</v>
      </c>
      <c r="L197" s="926"/>
    </row>
    <row r="198" spans="1:13" ht="16.2" thickBot="1" x14ac:dyDescent="0.35">
      <c r="A198" s="925"/>
      <c r="B198" s="925"/>
      <c r="C198" s="925"/>
      <c r="D198" s="935"/>
      <c r="E198" s="935" t="s">
        <v>1004</v>
      </c>
      <c r="F198" s="936">
        <v>45510</v>
      </c>
      <c r="G198" s="935" t="s">
        <v>1072</v>
      </c>
      <c r="H198" s="935" t="s">
        <v>711</v>
      </c>
      <c r="I198" s="935" t="s">
        <v>1298</v>
      </c>
      <c r="J198" s="1456">
        <v>404.19</v>
      </c>
      <c r="K198" s="938">
        <f>ROUND(K197+J198,5)</f>
        <v>404.19</v>
      </c>
      <c r="L198" s="926"/>
      <c r="M198" s="44" t="s">
        <v>1722</v>
      </c>
    </row>
    <row r="199" spans="1:13" x14ac:dyDescent="0.3">
      <c r="A199" s="935"/>
      <c r="B199" s="935" t="s">
        <v>1299</v>
      </c>
      <c r="C199" s="935"/>
      <c r="D199" s="935"/>
      <c r="E199" s="935"/>
      <c r="F199" s="936"/>
      <c r="G199" s="935"/>
      <c r="H199" s="935"/>
      <c r="I199" s="935"/>
      <c r="J199" s="1455">
        <f>ROUND(SUM(J197:J198),5)</f>
        <v>404.19</v>
      </c>
      <c r="K199" s="937">
        <f>K198</f>
        <v>404.19</v>
      </c>
      <c r="L199" s="926"/>
    </row>
    <row r="200" spans="1:13" x14ac:dyDescent="0.3">
      <c r="A200" s="932"/>
      <c r="B200" s="932" t="s">
        <v>520</v>
      </c>
      <c r="C200" s="932"/>
      <c r="D200" s="932"/>
      <c r="E200" s="932"/>
      <c r="F200" s="933"/>
      <c r="G200" s="932"/>
      <c r="H200" s="932"/>
      <c r="I200" s="932"/>
      <c r="J200" s="1454"/>
      <c r="K200" s="934">
        <v>0</v>
      </c>
      <c r="L200" s="926"/>
    </row>
    <row r="201" spans="1:13" ht="16.2" thickBot="1" x14ac:dyDescent="0.35">
      <c r="A201" s="925"/>
      <c r="B201" s="925"/>
      <c r="C201" s="925"/>
      <c r="D201" s="935"/>
      <c r="E201" s="935" t="s">
        <v>1004</v>
      </c>
      <c r="F201" s="936">
        <v>45566</v>
      </c>
      <c r="G201" s="935" t="s">
        <v>1195</v>
      </c>
      <c r="H201" s="935" t="s">
        <v>955</v>
      </c>
      <c r="I201" s="935" t="s">
        <v>956</v>
      </c>
      <c r="J201" s="1456">
        <v>1475</v>
      </c>
      <c r="K201" s="938">
        <f>ROUND(K200+J201,5)</f>
        <v>1475</v>
      </c>
      <c r="L201" s="926"/>
    </row>
    <row r="202" spans="1:13" x14ac:dyDescent="0.3">
      <c r="A202" s="935"/>
      <c r="B202" s="935" t="s">
        <v>1300</v>
      </c>
      <c r="C202" s="935"/>
      <c r="D202" s="935"/>
      <c r="E202" s="935"/>
      <c r="F202" s="936"/>
      <c r="G202" s="935"/>
      <c r="H202" s="935"/>
      <c r="I202" s="935"/>
      <c r="J202" s="1455">
        <f>ROUND(SUM(J200:J201),5)</f>
        <v>1475</v>
      </c>
      <c r="K202" s="937">
        <f>K201</f>
        <v>1475</v>
      </c>
      <c r="L202" s="926"/>
    </row>
    <row r="203" spans="1:13" x14ac:dyDescent="0.3">
      <c r="A203" s="932"/>
      <c r="B203" s="932" t="s">
        <v>521</v>
      </c>
      <c r="C203" s="932"/>
      <c r="D203" s="932"/>
      <c r="E203" s="932"/>
      <c r="F203" s="933"/>
      <c r="G203" s="932"/>
      <c r="H203" s="932"/>
      <c r="I203" s="932"/>
      <c r="J203" s="1454"/>
      <c r="K203" s="934">
        <v>0</v>
      </c>
      <c r="L203" s="926"/>
    </row>
    <row r="204" spans="1:13" ht="16.2" thickBot="1" x14ac:dyDescent="0.35">
      <c r="A204" s="925"/>
      <c r="B204" s="925"/>
      <c r="C204" s="925"/>
      <c r="D204" s="935"/>
      <c r="E204" s="935" t="s">
        <v>1004</v>
      </c>
      <c r="F204" s="936">
        <v>45411</v>
      </c>
      <c r="G204" s="935" t="s">
        <v>1164</v>
      </c>
      <c r="H204" s="935" t="s">
        <v>808</v>
      </c>
      <c r="I204" s="935" t="s">
        <v>809</v>
      </c>
      <c r="J204" s="1456">
        <v>300</v>
      </c>
      <c r="K204" s="938">
        <f>ROUND(K203+J204,5)</f>
        <v>300</v>
      </c>
      <c r="L204" s="926"/>
      <c r="M204" s="44" t="s">
        <v>1722</v>
      </c>
    </row>
    <row r="205" spans="1:13" ht="16.2" thickBot="1" x14ac:dyDescent="0.35">
      <c r="A205" s="1450"/>
      <c r="B205" s="1450" t="s">
        <v>1301</v>
      </c>
      <c r="C205" s="1450"/>
      <c r="D205" s="1450"/>
      <c r="E205" s="1450"/>
      <c r="F205" s="1451"/>
      <c r="G205" s="1450"/>
      <c r="H205" s="1450"/>
      <c r="I205" s="1450"/>
      <c r="J205" s="1457">
        <f>ROUND(SUM(J203:J204),5)</f>
        <v>300</v>
      </c>
      <c r="K205" s="1452">
        <f>K204</f>
        <v>300</v>
      </c>
      <c r="L205" s="1453"/>
    </row>
  </sheetData>
  <printOptions horizontalCentered="1"/>
  <pageMargins left="0.7" right="0.7" top="0.75" bottom="0.75" header="0.3" footer="0.3"/>
  <pageSetup scale="50" fitToHeight="0" orientation="portrait" cellComments="asDisplayed" r:id="rId1"/>
  <headerFooter scaleWithDoc="0" alignWithMargins="0"/>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DBBD84-0956-4C3C-8865-84338D126E53}">
  <sheetPr codeName="Sheet5">
    <tabColor theme="8" tint="0.79998168889431442"/>
    <pageSetUpPr fitToPage="1"/>
  </sheetPr>
  <dimension ref="A1:K2048"/>
  <sheetViews>
    <sheetView workbookViewId="0">
      <selection activeCell="H50" sqref="H50"/>
    </sheetView>
  </sheetViews>
  <sheetFormatPr defaultColWidth="9" defaultRowHeight="14.4" x14ac:dyDescent="0.3"/>
  <cols>
    <col min="1" max="2" width="2.5" style="926" customWidth="1"/>
    <col min="3" max="3" width="25.8984375" style="926" customWidth="1"/>
    <col min="4" max="4" width="1.8984375" style="926" customWidth="1"/>
    <col min="5" max="5" width="11.69921875" style="926" bestFit="1" customWidth="1"/>
    <col min="6" max="6" width="14.09765625" style="926" customWidth="1"/>
    <col min="7" max="7" width="9" style="926" bestFit="1" customWidth="1"/>
    <col min="8" max="8" width="25.59765625" style="926" bestFit="1" customWidth="1"/>
    <col min="9" max="9" width="26.69921875" style="926" customWidth="1"/>
    <col min="10" max="10" width="9.5" style="926" customWidth="1"/>
    <col min="11" max="11" width="12.3984375" style="926" customWidth="1"/>
    <col min="12" max="16384" width="9" style="926"/>
  </cols>
  <sheetData>
    <row r="1" spans="1:11" ht="15.6" x14ac:dyDescent="0.3">
      <c r="A1" s="924" t="s">
        <v>486</v>
      </c>
      <c r="B1" s="925"/>
      <c r="C1" s="925"/>
      <c r="D1" s="925"/>
      <c r="E1" s="925"/>
      <c r="F1" s="925"/>
      <c r="G1" s="925"/>
      <c r="H1" s="925"/>
      <c r="I1" s="925"/>
      <c r="J1" s="925"/>
      <c r="K1" s="925"/>
    </row>
    <row r="2" spans="1:11" ht="17.399999999999999" x14ac:dyDescent="0.3">
      <c r="A2" s="927" t="s">
        <v>691</v>
      </c>
      <c r="B2" s="925"/>
      <c r="C2" s="925"/>
      <c r="D2" s="925"/>
      <c r="E2" s="925"/>
      <c r="F2" s="925"/>
      <c r="G2" s="925"/>
      <c r="H2" s="925"/>
      <c r="I2" s="925"/>
      <c r="J2" s="925"/>
      <c r="K2" s="925"/>
    </row>
    <row r="3" spans="1:11" x14ac:dyDescent="0.3">
      <c r="A3" s="928" t="s">
        <v>692</v>
      </c>
      <c r="B3" s="925"/>
      <c r="C3" s="925"/>
      <c r="D3" s="925"/>
      <c r="E3" s="925"/>
      <c r="F3" s="925"/>
      <c r="G3" s="925"/>
      <c r="H3" s="925"/>
      <c r="I3" s="925"/>
      <c r="J3" s="925"/>
      <c r="K3" s="925"/>
    </row>
    <row r="4" spans="1:11" s="931" customFormat="1" ht="15" thickBot="1" x14ac:dyDescent="0.35">
      <c r="A4" s="929"/>
      <c r="B4" s="929"/>
      <c r="C4" s="929"/>
      <c r="D4" s="929"/>
      <c r="E4" s="930" t="s">
        <v>693</v>
      </c>
      <c r="F4" s="930" t="s">
        <v>694</v>
      </c>
      <c r="G4" s="930" t="s">
        <v>695</v>
      </c>
      <c r="H4" s="930" t="s">
        <v>576</v>
      </c>
      <c r="I4" s="930" t="s">
        <v>696</v>
      </c>
      <c r="J4" s="930" t="s">
        <v>635</v>
      </c>
      <c r="K4" s="930" t="s">
        <v>697</v>
      </c>
    </row>
    <row r="5" spans="1:11" ht="15" thickTop="1" x14ac:dyDescent="0.3">
      <c r="A5" s="932"/>
      <c r="B5" s="932" t="s">
        <v>698</v>
      </c>
      <c r="C5" s="932"/>
      <c r="D5" s="932"/>
      <c r="E5" s="932"/>
      <c r="F5" s="933"/>
      <c r="G5" s="932"/>
      <c r="H5" s="932"/>
      <c r="I5" s="932"/>
      <c r="J5" s="934"/>
      <c r="K5" s="934">
        <v>42367.13</v>
      </c>
    </row>
    <row r="6" spans="1:11" x14ac:dyDescent="0.3">
      <c r="A6" s="935"/>
      <c r="B6" s="935"/>
      <c r="C6" s="935"/>
      <c r="D6" s="935"/>
      <c r="E6" s="935" t="s">
        <v>699</v>
      </c>
      <c r="F6" s="936">
        <v>45292</v>
      </c>
      <c r="G6" s="935"/>
      <c r="H6" s="935" t="s">
        <v>700</v>
      </c>
      <c r="I6" s="935" t="s">
        <v>701</v>
      </c>
      <c r="J6" s="937">
        <v>0.86</v>
      </c>
      <c r="K6" s="937">
        <f t="shared" ref="K6:K69" si="0">ROUND(K5+J6,5)</f>
        <v>42367.99</v>
      </c>
    </row>
    <row r="7" spans="1:11" x14ac:dyDescent="0.3">
      <c r="A7" s="935"/>
      <c r="B7" s="935"/>
      <c r="C7" s="935"/>
      <c r="D7" s="935"/>
      <c r="E7" s="935" t="s">
        <v>699</v>
      </c>
      <c r="F7" s="936">
        <v>45292</v>
      </c>
      <c r="G7" s="935"/>
      <c r="H7" s="935" t="s">
        <v>702</v>
      </c>
      <c r="I7" s="935" t="s">
        <v>703</v>
      </c>
      <c r="J7" s="937">
        <v>50.04</v>
      </c>
      <c r="K7" s="937">
        <f t="shared" si="0"/>
        <v>42418.03</v>
      </c>
    </row>
    <row r="8" spans="1:11" x14ac:dyDescent="0.3">
      <c r="A8" s="935"/>
      <c r="B8" s="935"/>
      <c r="C8" s="935"/>
      <c r="D8" s="935"/>
      <c r="E8" s="935" t="s">
        <v>704</v>
      </c>
      <c r="F8" s="936">
        <v>45293</v>
      </c>
      <c r="G8" s="935"/>
      <c r="H8" s="935"/>
      <c r="I8" s="935" t="s">
        <v>705</v>
      </c>
      <c r="J8" s="937">
        <v>1378.92</v>
      </c>
      <c r="K8" s="937">
        <f t="shared" si="0"/>
        <v>43796.95</v>
      </c>
    </row>
    <row r="9" spans="1:11" x14ac:dyDescent="0.3">
      <c r="A9" s="935"/>
      <c r="B9" s="935"/>
      <c r="C9" s="935"/>
      <c r="D9" s="935"/>
      <c r="E9" s="935" t="s">
        <v>704</v>
      </c>
      <c r="F9" s="936">
        <v>45293</v>
      </c>
      <c r="G9" s="935"/>
      <c r="H9" s="935"/>
      <c r="I9" s="935" t="s">
        <v>705</v>
      </c>
      <c r="J9" s="937">
        <v>657.7</v>
      </c>
      <c r="K9" s="937">
        <f t="shared" si="0"/>
        <v>44454.65</v>
      </c>
    </row>
    <row r="10" spans="1:11" x14ac:dyDescent="0.3">
      <c r="A10" s="935"/>
      <c r="B10" s="935"/>
      <c r="C10" s="935"/>
      <c r="D10" s="935"/>
      <c r="E10" s="935" t="s">
        <v>704</v>
      </c>
      <c r="F10" s="936">
        <v>45293</v>
      </c>
      <c r="G10" s="935"/>
      <c r="H10" s="935"/>
      <c r="I10" s="935" t="s">
        <v>705</v>
      </c>
      <c r="J10" s="937">
        <v>351.6</v>
      </c>
      <c r="K10" s="937">
        <f t="shared" si="0"/>
        <v>44806.25</v>
      </c>
    </row>
    <row r="11" spans="1:11" x14ac:dyDescent="0.3">
      <c r="A11" s="935"/>
      <c r="B11" s="935"/>
      <c r="C11" s="935"/>
      <c r="D11" s="935"/>
      <c r="E11" s="935" t="s">
        <v>704</v>
      </c>
      <c r="F11" s="936">
        <v>45293</v>
      </c>
      <c r="G11" s="935"/>
      <c r="H11" s="935"/>
      <c r="I11" s="935" t="s">
        <v>705</v>
      </c>
      <c r="J11" s="937">
        <v>315.45999999999998</v>
      </c>
      <c r="K11" s="937">
        <f t="shared" si="0"/>
        <v>45121.71</v>
      </c>
    </row>
    <row r="12" spans="1:11" x14ac:dyDescent="0.3">
      <c r="A12" s="935"/>
      <c r="B12" s="935"/>
      <c r="C12" s="935"/>
      <c r="D12" s="935"/>
      <c r="E12" s="935" t="s">
        <v>706</v>
      </c>
      <c r="F12" s="936">
        <v>45293</v>
      </c>
      <c r="G12" s="935" t="s">
        <v>707</v>
      </c>
      <c r="H12" s="935" t="s">
        <v>708</v>
      </c>
      <c r="I12" s="935"/>
      <c r="J12" s="937">
        <v>-42.67</v>
      </c>
      <c r="K12" s="937">
        <f t="shared" si="0"/>
        <v>45079.040000000001</v>
      </c>
    </row>
    <row r="13" spans="1:11" x14ac:dyDescent="0.3">
      <c r="A13" s="935"/>
      <c r="B13" s="935"/>
      <c r="C13" s="935"/>
      <c r="D13" s="935"/>
      <c r="E13" s="935" t="s">
        <v>704</v>
      </c>
      <c r="F13" s="936">
        <v>45294</v>
      </c>
      <c r="G13" s="935"/>
      <c r="H13" s="935"/>
      <c r="I13" s="935" t="s">
        <v>705</v>
      </c>
      <c r="J13" s="937">
        <v>159.05000000000001</v>
      </c>
      <c r="K13" s="937">
        <f t="shared" si="0"/>
        <v>45238.09</v>
      </c>
    </row>
    <row r="14" spans="1:11" x14ac:dyDescent="0.3">
      <c r="A14" s="935"/>
      <c r="B14" s="935"/>
      <c r="C14" s="935"/>
      <c r="D14" s="935"/>
      <c r="E14" s="935" t="s">
        <v>704</v>
      </c>
      <c r="F14" s="936">
        <v>45295</v>
      </c>
      <c r="G14" s="935"/>
      <c r="H14" s="935"/>
      <c r="I14" s="935" t="s">
        <v>705</v>
      </c>
      <c r="J14" s="937">
        <v>411.73</v>
      </c>
      <c r="K14" s="937">
        <f t="shared" si="0"/>
        <v>45649.82</v>
      </c>
    </row>
    <row r="15" spans="1:11" x14ac:dyDescent="0.3">
      <c r="A15" s="935"/>
      <c r="B15" s="935"/>
      <c r="C15" s="935"/>
      <c r="D15" s="935"/>
      <c r="E15" s="935" t="s">
        <v>709</v>
      </c>
      <c r="F15" s="936">
        <v>45296</v>
      </c>
      <c r="G15" s="935" t="s">
        <v>710</v>
      </c>
      <c r="H15" s="935" t="s">
        <v>711</v>
      </c>
      <c r="I15" s="935" t="s">
        <v>712</v>
      </c>
      <c r="J15" s="937">
        <v>-14133.14</v>
      </c>
      <c r="K15" s="937">
        <f t="shared" si="0"/>
        <v>31516.68</v>
      </c>
    </row>
    <row r="16" spans="1:11" x14ac:dyDescent="0.3">
      <c r="A16" s="935"/>
      <c r="B16" s="935"/>
      <c r="C16" s="935"/>
      <c r="D16" s="935"/>
      <c r="E16" s="935" t="s">
        <v>709</v>
      </c>
      <c r="F16" s="936">
        <v>45296</v>
      </c>
      <c r="G16" s="935" t="s">
        <v>713</v>
      </c>
      <c r="H16" s="935" t="s">
        <v>714</v>
      </c>
      <c r="I16" s="935" t="s">
        <v>715</v>
      </c>
      <c r="J16" s="937">
        <v>-4504.18</v>
      </c>
      <c r="K16" s="937">
        <f t="shared" si="0"/>
        <v>27012.5</v>
      </c>
    </row>
    <row r="17" spans="1:11" x14ac:dyDescent="0.3">
      <c r="A17" s="935"/>
      <c r="B17" s="935"/>
      <c r="C17" s="935"/>
      <c r="D17" s="935"/>
      <c r="E17" s="935" t="s">
        <v>704</v>
      </c>
      <c r="F17" s="936">
        <v>45296</v>
      </c>
      <c r="G17" s="935"/>
      <c r="H17" s="935"/>
      <c r="I17" s="935" t="s">
        <v>705</v>
      </c>
      <c r="J17" s="937">
        <v>1144.9100000000001</v>
      </c>
      <c r="K17" s="937">
        <f t="shared" si="0"/>
        <v>28157.41</v>
      </c>
    </row>
    <row r="18" spans="1:11" x14ac:dyDescent="0.3">
      <c r="A18" s="935"/>
      <c r="B18" s="935"/>
      <c r="C18" s="935"/>
      <c r="D18" s="935"/>
      <c r="E18" s="935" t="s">
        <v>704</v>
      </c>
      <c r="F18" s="936">
        <v>45299</v>
      </c>
      <c r="G18" s="935"/>
      <c r="H18" s="935"/>
      <c r="I18" s="935" t="s">
        <v>705</v>
      </c>
      <c r="J18" s="937">
        <v>1589.96</v>
      </c>
      <c r="K18" s="937">
        <f t="shared" si="0"/>
        <v>29747.37</v>
      </c>
    </row>
    <row r="19" spans="1:11" x14ac:dyDescent="0.3">
      <c r="A19" s="935"/>
      <c r="B19" s="935"/>
      <c r="C19" s="935"/>
      <c r="D19" s="935"/>
      <c r="E19" s="935" t="s">
        <v>704</v>
      </c>
      <c r="F19" s="936">
        <v>45300</v>
      </c>
      <c r="G19" s="935"/>
      <c r="H19" s="935"/>
      <c r="I19" s="935" t="s">
        <v>705</v>
      </c>
      <c r="J19" s="937">
        <v>1170.46</v>
      </c>
      <c r="K19" s="937">
        <f t="shared" si="0"/>
        <v>30917.83</v>
      </c>
    </row>
    <row r="20" spans="1:11" x14ac:dyDescent="0.3">
      <c r="A20" s="935"/>
      <c r="B20" s="935"/>
      <c r="C20" s="935"/>
      <c r="D20" s="935"/>
      <c r="E20" s="935" t="s">
        <v>704</v>
      </c>
      <c r="F20" s="936">
        <v>45300</v>
      </c>
      <c r="G20" s="935"/>
      <c r="H20" s="935"/>
      <c r="I20" s="935" t="s">
        <v>705</v>
      </c>
      <c r="J20" s="937">
        <v>1123.31</v>
      </c>
      <c r="K20" s="937">
        <f t="shared" si="0"/>
        <v>32041.14</v>
      </c>
    </row>
    <row r="21" spans="1:11" x14ac:dyDescent="0.3">
      <c r="A21" s="935"/>
      <c r="B21" s="935"/>
      <c r="C21" s="935"/>
      <c r="D21" s="935"/>
      <c r="E21" s="935" t="s">
        <v>704</v>
      </c>
      <c r="F21" s="936">
        <v>45300</v>
      </c>
      <c r="G21" s="935"/>
      <c r="H21" s="935"/>
      <c r="I21" s="935" t="s">
        <v>705</v>
      </c>
      <c r="J21" s="937">
        <v>721.04</v>
      </c>
      <c r="K21" s="937">
        <f t="shared" si="0"/>
        <v>32762.18</v>
      </c>
    </row>
    <row r="22" spans="1:11" x14ac:dyDescent="0.3">
      <c r="A22" s="935"/>
      <c r="B22" s="935"/>
      <c r="C22" s="935"/>
      <c r="D22" s="935"/>
      <c r="E22" s="935" t="s">
        <v>704</v>
      </c>
      <c r="F22" s="936">
        <v>45301</v>
      </c>
      <c r="G22" s="935"/>
      <c r="H22" s="935"/>
      <c r="I22" s="935" t="s">
        <v>705</v>
      </c>
      <c r="J22" s="937">
        <v>186.68</v>
      </c>
      <c r="K22" s="937">
        <f t="shared" si="0"/>
        <v>32948.86</v>
      </c>
    </row>
    <row r="23" spans="1:11" x14ac:dyDescent="0.3">
      <c r="A23" s="935"/>
      <c r="B23" s="935"/>
      <c r="C23" s="935"/>
      <c r="D23" s="935"/>
      <c r="E23" s="935" t="s">
        <v>704</v>
      </c>
      <c r="F23" s="936">
        <v>45302</v>
      </c>
      <c r="G23" s="935"/>
      <c r="H23" s="935"/>
      <c r="I23" s="935" t="s">
        <v>705</v>
      </c>
      <c r="J23" s="937">
        <v>745.14</v>
      </c>
      <c r="K23" s="937">
        <f t="shared" si="0"/>
        <v>33694</v>
      </c>
    </row>
    <row r="24" spans="1:11" x14ac:dyDescent="0.3">
      <c r="A24" s="935"/>
      <c r="B24" s="935"/>
      <c r="C24" s="935"/>
      <c r="D24" s="935"/>
      <c r="E24" s="935" t="s">
        <v>706</v>
      </c>
      <c r="F24" s="936">
        <v>45303</v>
      </c>
      <c r="G24" s="935" t="s">
        <v>707</v>
      </c>
      <c r="H24" s="935" t="s">
        <v>716</v>
      </c>
      <c r="I24" s="935"/>
      <c r="J24" s="937">
        <v>-6410.23</v>
      </c>
      <c r="K24" s="937">
        <f t="shared" si="0"/>
        <v>27283.77</v>
      </c>
    </row>
    <row r="25" spans="1:11" x14ac:dyDescent="0.3">
      <c r="A25" s="935"/>
      <c r="B25" s="935"/>
      <c r="C25" s="935"/>
      <c r="D25" s="935"/>
      <c r="E25" s="935" t="s">
        <v>704</v>
      </c>
      <c r="F25" s="936">
        <v>45303</v>
      </c>
      <c r="G25" s="935"/>
      <c r="H25" s="935"/>
      <c r="I25" s="935" t="s">
        <v>705</v>
      </c>
      <c r="J25" s="937">
        <v>633.85</v>
      </c>
      <c r="K25" s="937">
        <f t="shared" si="0"/>
        <v>27917.62</v>
      </c>
    </row>
    <row r="26" spans="1:11" x14ac:dyDescent="0.3">
      <c r="A26" s="935"/>
      <c r="B26" s="935"/>
      <c r="C26" s="935"/>
      <c r="D26" s="935"/>
      <c r="E26" s="935" t="s">
        <v>704</v>
      </c>
      <c r="F26" s="936">
        <v>45307</v>
      </c>
      <c r="G26" s="935"/>
      <c r="H26" s="935"/>
      <c r="I26" s="935" t="s">
        <v>705</v>
      </c>
      <c r="J26" s="937">
        <v>1323.78</v>
      </c>
      <c r="K26" s="937">
        <f t="shared" si="0"/>
        <v>29241.4</v>
      </c>
    </row>
    <row r="27" spans="1:11" x14ac:dyDescent="0.3">
      <c r="A27" s="935"/>
      <c r="B27" s="935"/>
      <c r="C27" s="935"/>
      <c r="D27" s="935"/>
      <c r="E27" s="935" t="s">
        <v>704</v>
      </c>
      <c r="F27" s="936">
        <v>45307</v>
      </c>
      <c r="G27" s="935"/>
      <c r="H27" s="935"/>
      <c r="I27" s="935" t="s">
        <v>705</v>
      </c>
      <c r="J27" s="937">
        <v>953.08</v>
      </c>
      <c r="K27" s="937">
        <f t="shared" si="0"/>
        <v>30194.48</v>
      </c>
    </row>
    <row r="28" spans="1:11" x14ac:dyDescent="0.3">
      <c r="A28" s="935"/>
      <c r="B28" s="935"/>
      <c r="C28" s="935"/>
      <c r="D28" s="935"/>
      <c r="E28" s="935" t="s">
        <v>704</v>
      </c>
      <c r="F28" s="936">
        <v>45307</v>
      </c>
      <c r="G28" s="935"/>
      <c r="H28" s="935"/>
      <c r="I28" s="935" t="s">
        <v>705</v>
      </c>
      <c r="J28" s="937">
        <v>711.24</v>
      </c>
      <c r="K28" s="937">
        <f t="shared" si="0"/>
        <v>30905.72</v>
      </c>
    </row>
    <row r="29" spans="1:11" x14ac:dyDescent="0.3">
      <c r="A29" s="935"/>
      <c r="B29" s="935"/>
      <c r="C29" s="935"/>
      <c r="D29" s="935"/>
      <c r="E29" s="935" t="s">
        <v>704</v>
      </c>
      <c r="F29" s="936">
        <v>45307</v>
      </c>
      <c r="G29" s="935"/>
      <c r="H29" s="935"/>
      <c r="I29" s="935" t="s">
        <v>705</v>
      </c>
      <c r="J29" s="937">
        <v>489.13</v>
      </c>
      <c r="K29" s="937">
        <f t="shared" si="0"/>
        <v>31394.85</v>
      </c>
    </row>
    <row r="30" spans="1:11" x14ac:dyDescent="0.3">
      <c r="A30" s="935"/>
      <c r="B30" s="935"/>
      <c r="C30" s="935"/>
      <c r="D30" s="935"/>
      <c r="E30" s="935" t="s">
        <v>706</v>
      </c>
      <c r="F30" s="936">
        <v>45307</v>
      </c>
      <c r="G30" s="935" t="s">
        <v>707</v>
      </c>
      <c r="H30" s="935" t="s">
        <v>708</v>
      </c>
      <c r="I30" s="935"/>
      <c r="J30" s="937">
        <v>-95.7</v>
      </c>
      <c r="K30" s="937">
        <f t="shared" si="0"/>
        <v>31299.15</v>
      </c>
    </row>
    <row r="31" spans="1:11" x14ac:dyDescent="0.3">
      <c r="A31" s="935"/>
      <c r="B31" s="935"/>
      <c r="C31" s="935"/>
      <c r="D31" s="935"/>
      <c r="E31" s="935" t="s">
        <v>704</v>
      </c>
      <c r="F31" s="936">
        <v>45308</v>
      </c>
      <c r="G31" s="935"/>
      <c r="H31" s="935"/>
      <c r="I31" s="935" t="s">
        <v>705</v>
      </c>
      <c r="J31" s="937">
        <v>720.6</v>
      </c>
      <c r="K31" s="937">
        <f t="shared" si="0"/>
        <v>32019.75</v>
      </c>
    </row>
    <row r="32" spans="1:11" x14ac:dyDescent="0.3">
      <c r="A32" s="935"/>
      <c r="B32" s="935"/>
      <c r="C32" s="935"/>
      <c r="D32" s="935"/>
      <c r="E32" s="935" t="s">
        <v>704</v>
      </c>
      <c r="F32" s="936">
        <v>45309</v>
      </c>
      <c r="G32" s="935"/>
      <c r="H32" s="935"/>
      <c r="I32" s="935" t="s">
        <v>705</v>
      </c>
      <c r="J32" s="937">
        <v>1132.29</v>
      </c>
      <c r="K32" s="937">
        <f t="shared" si="0"/>
        <v>33152.04</v>
      </c>
    </row>
    <row r="33" spans="1:11" x14ac:dyDescent="0.3">
      <c r="A33" s="935"/>
      <c r="B33" s="935"/>
      <c r="C33" s="935"/>
      <c r="D33" s="935"/>
      <c r="E33" s="935" t="s">
        <v>704</v>
      </c>
      <c r="F33" s="936">
        <v>45310</v>
      </c>
      <c r="G33" s="935"/>
      <c r="H33" s="935"/>
      <c r="I33" s="935" t="s">
        <v>705</v>
      </c>
      <c r="J33" s="937">
        <v>5459.78</v>
      </c>
      <c r="K33" s="937">
        <f t="shared" si="0"/>
        <v>38611.82</v>
      </c>
    </row>
    <row r="34" spans="1:11" x14ac:dyDescent="0.3">
      <c r="A34" s="935"/>
      <c r="B34" s="935"/>
      <c r="C34" s="935"/>
      <c r="D34" s="935"/>
      <c r="E34" s="935" t="s">
        <v>706</v>
      </c>
      <c r="F34" s="936">
        <v>45311</v>
      </c>
      <c r="G34" s="935" t="s">
        <v>707</v>
      </c>
      <c r="H34" s="935" t="s">
        <v>717</v>
      </c>
      <c r="I34" s="935" t="s">
        <v>718</v>
      </c>
      <c r="J34" s="937">
        <v>-2555.6999999999998</v>
      </c>
      <c r="K34" s="937">
        <f t="shared" si="0"/>
        <v>36056.120000000003</v>
      </c>
    </row>
    <row r="35" spans="1:11" x14ac:dyDescent="0.3">
      <c r="A35" s="935"/>
      <c r="B35" s="935"/>
      <c r="C35" s="935"/>
      <c r="D35" s="935"/>
      <c r="E35" s="935" t="s">
        <v>704</v>
      </c>
      <c r="F35" s="936">
        <v>45313</v>
      </c>
      <c r="G35" s="935"/>
      <c r="H35" s="935"/>
      <c r="I35" s="935" t="s">
        <v>705</v>
      </c>
      <c r="J35" s="937">
        <v>1685.15</v>
      </c>
      <c r="K35" s="937">
        <f t="shared" si="0"/>
        <v>37741.269999999997</v>
      </c>
    </row>
    <row r="36" spans="1:11" x14ac:dyDescent="0.3">
      <c r="A36" s="935"/>
      <c r="B36" s="935"/>
      <c r="C36" s="935"/>
      <c r="D36" s="935"/>
      <c r="E36" s="935" t="s">
        <v>706</v>
      </c>
      <c r="F36" s="936">
        <v>45313</v>
      </c>
      <c r="G36" s="935" t="s">
        <v>707</v>
      </c>
      <c r="H36" s="935" t="s">
        <v>708</v>
      </c>
      <c r="I36" s="935"/>
      <c r="J36" s="937">
        <v>-167.61</v>
      </c>
      <c r="K36" s="937">
        <f t="shared" si="0"/>
        <v>37573.660000000003</v>
      </c>
    </row>
    <row r="37" spans="1:11" x14ac:dyDescent="0.3">
      <c r="A37" s="935"/>
      <c r="B37" s="935"/>
      <c r="C37" s="935"/>
      <c r="D37" s="935"/>
      <c r="E37" s="935" t="s">
        <v>704</v>
      </c>
      <c r="F37" s="936">
        <v>45314</v>
      </c>
      <c r="G37" s="935"/>
      <c r="H37" s="935"/>
      <c r="I37" s="935" t="s">
        <v>705</v>
      </c>
      <c r="J37" s="937">
        <v>1846.63</v>
      </c>
      <c r="K37" s="937">
        <f t="shared" si="0"/>
        <v>39420.29</v>
      </c>
    </row>
    <row r="38" spans="1:11" x14ac:dyDescent="0.3">
      <c r="A38" s="935"/>
      <c r="B38" s="935"/>
      <c r="C38" s="935"/>
      <c r="D38" s="935"/>
      <c r="E38" s="935" t="s">
        <v>704</v>
      </c>
      <c r="F38" s="936">
        <v>45314</v>
      </c>
      <c r="G38" s="935"/>
      <c r="H38" s="935"/>
      <c r="I38" s="935" t="s">
        <v>705</v>
      </c>
      <c r="J38" s="937">
        <v>801.67</v>
      </c>
      <c r="K38" s="937">
        <f t="shared" si="0"/>
        <v>40221.96</v>
      </c>
    </row>
    <row r="39" spans="1:11" x14ac:dyDescent="0.3">
      <c r="A39" s="935"/>
      <c r="B39" s="935"/>
      <c r="C39" s="935"/>
      <c r="D39" s="935"/>
      <c r="E39" s="935" t="s">
        <v>704</v>
      </c>
      <c r="F39" s="936">
        <v>45314</v>
      </c>
      <c r="G39" s="935"/>
      <c r="H39" s="935"/>
      <c r="I39" s="935" t="s">
        <v>705</v>
      </c>
      <c r="J39" s="937">
        <v>146.47999999999999</v>
      </c>
      <c r="K39" s="937">
        <f t="shared" si="0"/>
        <v>40368.44</v>
      </c>
    </row>
    <row r="40" spans="1:11" x14ac:dyDescent="0.3">
      <c r="A40" s="935"/>
      <c r="B40" s="935"/>
      <c r="C40" s="935"/>
      <c r="D40" s="935"/>
      <c r="E40" s="935" t="s">
        <v>704</v>
      </c>
      <c r="F40" s="936">
        <v>45315</v>
      </c>
      <c r="G40" s="935"/>
      <c r="H40" s="935"/>
      <c r="I40" s="935" t="s">
        <v>705</v>
      </c>
      <c r="J40" s="937">
        <v>99.24</v>
      </c>
      <c r="K40" s="937">
        <f t="shared" si="0"/>
        <v>40467.68</v>
      </c>
    </row>
    <row r="41" spans="1:11" x14ac:dyDescent="0.3">
      <c r="A41" s="935"/>
      <c r="B41" s="935"/>
      <c r="C41" s="935"/>
      <c r="D41" s="935"/>
      <c r="E41" s="935" t="s">
        <v>706</v>
      </c>
      <c r="F41" s="936">
        <v>45315</v>
      </c>
      <c r="G41" s="935" t="s">
        <v>707</v>
      </c>
      <c r="H41" s="935" t="s">
        <v>719</v>
      </c>
      <c r="I41" s="935" t="s">
        <v>139</v>
      </c>
      <c r="J41" s="937">
        <v>-11086.98</v>
      </c>
      <c r="K41" s="937">
        <f t="shared" si="0"/>
        <v>29380.7</v>
      </c>
    </row>
    <row r="42" spans="1:11" x14ac:dyDescent="0.3">
      <c r="A42" s="935"/>
      <c r="B42" s="935"/>
      <c r="C42" s="935"/>
      <c r="D42" s="935"/>
      <c r="E42" s="935" t="s">
        <v>706</v>
      </c>
      <c r="F42" s="936">
        <v>45315</v>
      </c>
      <c r="G42" s="935" t="s">
        <v>707</v>
      </c>
      <c r="H42" s="935" t="s">
        <v>720</v>
      </c>
      <c r="I42" s="935"/>
      <c r="J42" s="937">
        <v>-2771.64</v>
      </c>
      <c r="K42" s="937">
        <f t="shared" si="0"/>
        <v>26609.06</v>
      </c>
    </row>
    <row r="43" spans="1:11" x14ac:dyDescent="0.3">
      <c r="A43" s="935"/>
      <c r="B43" s="935"/>
      <c r="C43" s="935"/>
      <c r="D43" s="935"/>
      <c r="E43" s="935" t="s">
        <v>706</v>
      </c>
      <c r="F43" s="936">
        <v>45315</v>
      </c>
      <c r="G43" s="935" t="s">
        <v>721</v>
      </c>
      <c r="H43" s="935" t="s">
        <v>722</v>
      </c>
      <c r="I43" s="935" t="s">
        <v>723</v>
      </c>
      <c r="J43" s="937">
        <v>-500</v>
      </c>
      <c r="K43" s="937">
        <f t="shared" si="0"/>
        <v>26109.06</v>
      </c>
    </row>
    <row r="44" spans="1:11" x14ac:dyDescent="0.3">
      <c r="A44" s="935"/>
      <c r="B44" s="935"/>
      <c r="C44" s="935"/>
      <c r="D44" s="935"/>
      <c r="E44" s="935" t="s">
        <v>709</v>
      </c>
      <c r="F44" s="936">
        <v>45316</v>
      </c>
      <c r="G44" s="935" t="s">
        <v>707</v>
      </c>
      <c r="H44" s="935" t="s">
        <v>724</v>
      </c>
      <c r="I44" s="935" t="s">
        <v>725</v>
      </c>
      <c r="J44" s="937">
        <v>-1978</v>
      </c>
      <c r="K44" s="937">
        <f t="shared" si="0"/>
        <v>24131.06</v>
      </c>
    </row>
    <row r="45" spans="1:11" x14ac:dyDescent="0.3">
      <c r="A45" s="935"/>
      <c r="B45" s="935"/>
      <c r="C45" s="935"/>
      <c r="D45" s="935"/>
      <c r="E45" s="935" t="s">
        <v>704</v>
      </c>
      <c r="F45" s="936">
        <v>45316</v>
      </c>
      <c r="G45" s="935"/>
      <c r="H45" s="935"/>
      <c r="I45" s="935" t="s">
        <v>705</v>
      </c>
      <c r="J45" s="937">
        <v>1214.25</v>
      </c>
      <c r="K45" s="937">
        <f t="shared" si="0"/>
        <v>25345.31</v>
      </c>
    </row>
    <row r="46" spans="1:11" x14ac:dyDescent="0.3">
      <c r="A46" s="935"/>
      <c r="B46" s="935"/>
      <c r="C46" s="935"/>
      <c r="D46" s="935"/>
      <c r="E46" s="935" t="s">
        <v>704</v>
      </c>
      <c r="F46" s="936">
        <v>45317</v>
      </c>
      <c r="G46" s="935"/>
      <c r="H46" s="935"/>
      <c r="I46" s="935" t="s">
        <v>705</v>
      </c>
      <c r="J46" s="937">
        <v>974.52</v>
      </c>
      <c r="K46" s="937">
        <f t="shared" si="0"/>
        <v>26319.83</v>
      </c>
    </row>
    <row r="47" spans="1:11" x14ac:dyDescent="0.3">
      <c r="A47" s="935"/>
      <c r="B47" s="935"/>
      <c r="C47" s="935"/>
      <c r="D47" s="935"/>
      <c r="E47" s="935" t="s">
        <v>704</v>
      </c>
      <c r="F47" s="936">
        <v>45320</v>
      </c>
      <c r="G47" s="935"/>
      <c r="H47" s="935"/>
      <c r="I47" s="935" t="s">
        <v>705</v>
      </c>
      <c r="J47" s="937">
        <v>583.42999999999995</v>
      </c>
      <c r="K47" s="937">
        <f t="shared" si="0"/>
        <v>26903.26</v>
      </c>
    </row>
    <row r="48" spans="1:11" x14ac:dyDescent="0.3">
      <c r="A48" s="935"/>
      <c r="B48" s="935"/>
      <c r="C48" s="935"/>
      <c r="D48" s="935"/>
      <c r="E48" s="935" t="s">
        <v>704</v>
      </c>
      <c r="F48" s="936">
        <v>45321</v>
      </c>
      <c r="G48" s="935"/>
      <c r="H48" s="935"/>
      <c r="I48" s="935" t="s">
        <v>705</v>
      </c>
      <c r="J48" s="937">
        <v>721.95</v>
      </c>
      <c r="K48" s="937">
        <f t="shared" si="0"/>
        <v>27625.21</v>
      </c>
    </row>
    <row r="49" spans="1:11" x14ac:dyDescent="0.3">
      <c r="A49" s="935"/>
      <c r="B49" s="935"/>
      <c r="C49" s="935"/>
      <c r="D49" s="935"/>
      <c r="E49" s="935" t="s">
        <v>704</v>
      </c>
      <c r="F49" s="936">
        <v>45321</v>
      </c>
      <c r="G49" s="935"/>
      <c r="H49" s="935"/>
      <c r="I49" s="935" t="s">
        <v>705</v>
      </c>
      <c r="J49" s="937">
        <v>590.76</v>
      </c>
      <c r="K49" s="937">
        <f t="shared" si="0"/>
        <v>28215.97</v>
      </c>
    </row>
    <row r="50" spans="1:11" x14ac:dyDescent="0.3">
      <c r="A50" s="935"/>
      <c r="B50" s="935"/>
      <c r="C50" s="935"/>
      <c r="D50" s="935"/>
      <c r="E50" s="935" t="s">
        <v>704</v>
      </c>
      <c r="F50" s="936">
        <v>45321</v>
      </c>
      <c r="G50" s="935"/>
      <c r="H50" s="935"/>
      <c r="I50" s="935" t="s">
        <v>705</v>
      </c>
      <c r="J50" s="937">
        <v>405.13</v>
      </c>
      <c r="K50" s="937">
        <f t="shared" si="0"/>
        <v>28621.1</v>
      </c>
    </row>
    <row r="51" spans="1:11" x14ac:dyDescent="0.3">
      <c r="A51" s="935"/>
      <c r="B51" s="935"/>
      <c r="C51" s="935"/>
      <c r="D51" s="935"/>
      <c r="E51" s="935" t="s">
        <v>704</v>
      </c>
      <c r="F51" s="936">
        <v>45322</v>
      </c>
      <c r="G51" s="935"/>
      <c r="H51" s="935"/>
      <c r="I51" s="935" t="s">
        <v>705</v>
      </c>
      <c r="J51" s="937">
        <v>110.44</v>
      </c>
      <c r="K51" s="937">
        <f t="shared" si="0"/>
        <v>28731.54</v>
      </c>
    </row>
    <row r="52" spans="1:11" x14ac:dyDescent="0.3">
      <c r="A52" s="935"/>
      <c r="B52" s="935"/>
      <c r="C52" s="935"/>
      <c r="D52" s="935"/>
      <c r="E52" s="935" t="s">
        <v>709</v>
      </c>
      <c r="F52" s="936">
        <v>45323</v>
      </c>
      <c r="G52" s="935" t="s">
        <v>726</v>
      </c>
      <c r="H52" s="935" t="s">
        <v>727</v>
      </c>
      <c r="I52" s="935" t="s">
        <v>728</v>
      </c>
      <c r="J52" s="937">
        <v>-60</v>
      </c>
      <c r="K52" s="937">
        <f t="shared" si="0"/>
        <v>28671.54</v>
      </c>
    </row>
    <row r="53" spans="1:11" x14ac:dyDescent="0.3">
      <c r="A53" s="935"/>
      <c r="B53" s="935"/>
      <c r="C53" s="935"/>
      <c r="D53" s="935"/>
      <c r="E53" s="935" t="s">
        <v>709</v>
      </c>
      <c r="F53" s="936">
        <v>45323</v>
      </c>
      <c r="G53" s="935" t="s">
        <v>729</v>
      </c>
      <c r="H53" s="935" t="s">
        <v>711</v>
      </c>
      <c r="I53" s="935" t="s">
        <v>730</v>
      </c>
      <c r="J53" s="937">
        <v>-15666.84</v>
      </c>
      <c r="K53" s="937">
        <f t="shared" si="0"/>
        <v>13004.7</v>
      </c>
    </row>
    <row r="54" spans="1:11" x14ac:dyDescent="0.3">
      <c r="A54" s="935"/>
      <c r="B54" s="935"/>
      <c r="C54" s="935"/>
      <c r="D54" s="935"/>
      <c r="E54" s="935" t="s">
        <v>709</v>
      </c>
      <c r="F54" s="936">
        <v>45323</v>
      </c>
      <c r="G54" s="935" t="s">
        <v>731</v>
      </c>
      <c r="H54" s="935" t="s">
        <v>714</v>
      </c>
      <c r="I54" s="935" t="s">
        <v>732</v>
      </c>
      <c r="J54" s="937">
        <v>-1319.19</v>
      </c>
      <c r="K54" s="937">
        <f t="shared" si="0"/>
        <v>11685.51</v>
      </c>
    </row>
    <row r="55" spans="1:11" x14ac:dyDescent="0.3">
      <c r="A55" s="935"/>
      <c r="B55" s="935"/>
      <c r="C55" s="935"/>
      <c r="D55" s="935"/>
      <c r="E55" s="935" t="s">
        <v>709</v>
      </c>
      <c r="F55" s="936">
        <v>45323</v>
      </c>
      <c r="G55" s="935" t="s">
        <v>733</v>
      </c>
      <c r="H55" s="935" t="s">
        <v>734</v>
      </c>
      <c r="I55" s="935" t="s">
        <v>735</v>
      </c>
      <c r="J55" s="937">
        <v>-0.95</v>
      </c>
      <c r="K55" s="937">
        <f t="shared" si="0"/>
        <v>11684.56</v>
      </c>
    </row>
    <row r="56" spans="1:11" x14ac:dyDescent="0.3">
      <c r="A56" s="935"/>
      <c r="B56" s="935"/>
      <c r="C56" s="935"/>
      <c r="D56" s="935"/>
      <c r="E56" s="935" t="s">
        <v>704</v>
      </c>
      <c r="F56" s="936">
        <v>45323</v>
      </c>
      <c r="G56" s="935"/>
      <c r="H56" s="935"/>
      <c r="I56" s="935" t="s">
        <v>705</v>
      </c>
      <c r="J56" s="937">
        <v>680.96</v>
      </c>
      <c r="K56" s="937">
        <f t="shared" si="0"/>
        <v>12365.52</v>
      </c>
    </row>
    <row r="57" spans="1:11" x14ac:dyDescent="0.3">
      <c r="A57" s="935"/>
      <c r="B57" s="935"/>
      <c r="C57" s="935"/>
      <c r="D57" s="935"/>
      <c r="E57" s="935" t="s">
        <v>704</v>
      </c>
      <c r="F57" s="936">
        <v>45324</v>
      </c>
      <c r="G57" s="935"/>
      <c r="H57" s="935"/>
      <c r="I57" s="935" t="s">
        <v>705</v>
      </c>
      <c r="J57" s="937">
        <v>560.04</v>
      </c>
      <c r="K57" s="937">
        <f t="shared" si="0"/>
        <v>12925.56</v>
      </c>
    </row>
    <row r="58" spans="1:11" x14ac:dyDescent="0.3">
      <c r="A58" s="935"/>
      <c r="B58" s="935"/>
      <c r="C58" s="935"/>
      <c r="D58" s="935"/>
      <c r="E58" s="935" t="s">
        <v>704</v>
      </c>
      <c r="F58" s="936">
        <v>45327</v>
      </c>
      <c r="G58" s="935"/>
      <c r="H58" s="935"/>
      <c r="I58" s="935" t="s">
        <v>705</v>
      </c>
      <c r="J58" s="937">
        <v>674.44</v>
      </c>
      <c r="K58" s="937">
        <f t="shared" si="0"/>
        <v>13600</v>
      </c>
    </row>
    <row r="59" spans="1:11" x14ac:dyDescent="0.3">
      <c r="A59" s="935"/>
      <c r="B59" s="935"/>
      <c r="C59" s="935"/>
      <c r="D59" s="935"/>
      <c r="E59" s="935" t="s">
        <v>706</v>
      </c>
      <c r="F59" s="936">
        <v>45327</v>
      </c>
      <c r="G59" s="935" t="s">
        <v>707</v>
      </c>
      <c r="H59" s="935" t="s">
        <v>708</v>
      </c>
      <c r="I59" s="935"/>
      <c r="J59" s="937">
        <v>-150</v>
      </c>
      <c r="K59" s="937">
        <f t="shared" si="0"/>
        <v>13450</v>
      </c>
    </row>
    <row r="60" spans="1:11" x14ac:dyDescent="0.3">
      <c r="A60" s="935"/>
      <c r="B60" s="935"/>
      <c r="C60" s="935"/>
      <c r="D60" s="935"/>
      <c r="E60" s="935" t="s">
        <v>706</v>
      </c>
      <c r="F60" s="936">
        <v>45327</v>
      </c>
      <c r="G60" s="935" t="s">
        <v>707</v>
      </c>
      <c r="H60" s="935" t="s">
        <v>708</v>
      </c>
      <c r="I60" s="935"/>
      <c r="J60" s="937">
        <v>-78.17</v>
      </c>
      <c r="K60" s="937">
        <f t="shared" si="0"/>
        <v>13371.83</v>
      </c>
    </row>
    <row r="61" spans="1:11" x14ac:dyDescent="0.3">
      <c r="A61" s="935"/>
      <c r="B61" s="935"/>
      <c r="C61" s="935"/>
      <c r="D61" s="935"/>
      <c r="E61" s="935" t="s">
        <v>704</v>
      </c>
      <c r="F61" s="936">
        <v>45328</v>
      </c>
      <c r="G61" s="935"/>
      <c r="H61" s="935"/>
      <c r="I61" s="935" t="s">
        <v>705</v>
      </c>
      <c r="J61" s="937">
        <v>1218.76</v>
      </c>
      <c r="K61" s="937">
        <f t="shared" si="0"/>
        <v>14590.59</v>
      </c>
    </row>
    <row r="62" spans="1:11" x14ac:dyDescent="0.3">
      <c r="A62" s="935"/>
      <c r="B62" s="935"/>
      <c r="C62" s="935"/>
      <c r="D62" s="935"/>
      <c r="E62" s="935" t="s">
        <v>704</v>
      </c>
      <c r="F62" s="936">
        <v>45328</v>
      </c>
      <c r="G62" s="935"/>
      <c r="H62" s="935"/>
      <c r="I62" s="935" t="s">
        <v>705</v>
      </c>
      <c r="J62" s="937">
        <v>1172.6500000000001</v>
      </c>
      <c r="K62" s="937">
        <f t="shared" si="0"/>
        <v>15763.24</v>
      </c>
    </row>
    <row r="63" spans="1:11" x14ac:dyDescent="0.3">
      <c r="A63" s="935"/>
      <c r="B63" s="935"/>
      <c r="C63" s="935"/>
      <c r="D63" s="935"/>
      <c r="E63" s="935" t="s">
        <v>704</v>
      </c>
      <c r="F63" s="936">
        <v>45328</v>
      </c>
      <c r="G63" s="935"/>
      <c r="H63" s="935"/>
      <c r="I63" s="935" t="s">
        <v>705</v>
      </c>
      <c r="J63" s="937">
        <v>761.08</v>
      </c>
      <c r="K63" s="937">
        <f t="shared" si="0"/>
        <v>16524.32</v>
      </c>
    </row>
    <row r="64" spans="1:11" x14ac:dyDescent="0.3">
      <c r="A64" s="935"/>
      <c r="B64" s="935"/>
      <c r="C64" s="935"/>
      <c r="D64" s="935"/>
      <c r="E64" s="935" t="s">
        <v>704</v>
      </c>
      <c r="F64" s="936">
        <v>45329</v>
      </c>
      <c r="G64" s="935"/>
      <c r="H64" s="935"/>
      <c r="I64" s="935" t="s">
        <v>705</v>
      </c>
      <c r="J64" s="937">
        <v>484.75</v>
      </c>
      <c r="K64" s="937">
        <f t="shared" si="0"/>
        <v>17009.07</v>
      </c>
    </row>
    <row r="65" spans="1:11" x14ac:dyDescent="0.3">
      <c r="A65" s="935"/>
      <c r="B65" s="935"/>
      <c r="C65" s="935"/>
      <c r="D65" s="935"/>
      <c r="E65" s="935" t="s">
        <v>704</v>
      </c>
      <c r="F65" s="936">
        <v>45330</v>
      </c>
      <c r="G65" s="935"/>
      <c r="H65" s="935"/>
      <c r="I65" s="935" t="s">
        <v>705</v>
      </c>
      <c r="J65" s="937">
        <v>1308.5999999999999</v>
      </c>
      <c r="K65" s="937">
        <f t="shared" si="0"/>
        <v>18317.669999999998</v>
      </c>
    </row>
    <row r="66" spans="1:11" x14ac:dyDescent="0.3">
      <c r="A66" s="935"/>
      <c r="B66" s="935"/>
      <c r="C66" s="935"/>
      <c r="D66" s="935"/>
      <c r="E66" s="935" t="s">
        <v>706</v>
      </c>
      <c r="F66" s="936">
        <v>45330</v>
      </c>
      <c r="G66" s="935" t="s">
        <v>736</v>
      </c>
      <c r="H66" s="935" t="s">
        <v>737</v>
      </c>
      <c r="I66" s="935" t="s">
        <v>738</v>
      </c>
      <c r="J66" s="937">
        <v>-3.9</v>
      </c>
      <c r="K66" s="937">
        <f t="shared" si="0"/>
        <v>18313.77</v>
      </c>
    </row>
    <row r="67" spans="1:11" x14ac:dyDescent="0.3">
      <c r="A67" s="935"/>
      <c r="B67" s="935"/>
      <c r="C67" s="935"/>
      <c r="D67" s="935"/>
      <c r="E67" s="935" t="s">
        <v>704</v>
      </c>
      <c r="F67" s="936">
        <v>45331</v>
      </c>
      <c r="G67" s="935"/>
      <c r="H67" s="935"/>
      <c r="I67" s="935" t="s">
        <v>705</v>
      </c>
      <c r="J67" s="937">
        <v>1172.31</v>
      </c>
      <c r="K67" s="937">
        <f t="shared" si="0"/>
        <v>19486.080000000002</v>
      </c>
    </row>
    <row r="68" spans="1:11" x14ac:dyDescent="0.3">
      <c r="A68" s="935"/>
      <c r="B68" s="935"/>
      <c r="C68" s="935"/>
      <c r="D68" s="935"/>
      <c r="E68" s="935" t="s">
        <v>704</v>
      </c>
      <c r="F68" s="936">
        <v>45334</v>
      </c>
      <c r="G68" s="935"/>
      <c r="H68" s="935"/>
      <c r="I68" s="935" t="s">
        <v>705</v>
      </c>
      <c r="J68" s="937">
        <v>1560.69</v>
      </c>
      <c r="K68" s="937">
        <f t="shared" si="0"/>
        <v>21046.77</v>
      </c>
    </row>
    <row r="69" spans="1:11" x14ac:dyDescent="0.3">
      <c r="A69" s="935"/>
      <c r="B69" s="935"/>
      <c r="C69" s="935"/>
      <c r="D69" s="935"/>
      <c r="E69" s="935" t="s">
        <v>704</v>
      </c>
      <c r="F69" s="936">
        <v>45334</v>
      </c>
      <c r="G69" s="935"/>
      <c r="H69" s="935"/>
      <c r="I69" s="935" t="s">
        <v>739</v>
      </c>
      <c r="J69" s="937">
        <v>80.72</v>
      </c>
      <c r="K69" s="937">
        <f t="shared" si="0"/>
        <v>21127.49</v>
      </c>
    </row>
    <row r="70" spans="1:11" x14ac:dyDescent="0.3">
      <c r="A70" s="935"/>
      <c r="B70" s="935"/>
      <c r="C70" s="935"/>
      <c r="D70" s="935"/>
      <c r="E70" s="935" t="s">
        <v>704</v>
      </c>
      <c r="F70" s="936">
        <v>45335</v>
      </c>
      <c r="G70" s="935"/>
      <c r="H70" s="935"/>
      <c r="I70" s="935" t="s">
        <v>705</v>
      </c>
      <c r="J70" s="937">
        <v>5591.26</v>
      </c>
      <c r="K70" s="937">
        <f t="shared" ref="K70:K133" si="1">ROUND(K69+J70,5)</f>
        <v>26718.75</v>
      </c>
    </row>
    <row r="71" spans="1:11" x14ac:dyDescent="0.3">
      <c r="A71" s="935"/>
      <c r="B71" s="935"/>
      <c r="C71" s="935"/>
      <c r="D71" s="935"/>
      <c r="E71" s="935" t="s">
        <v>704</v>
      </c>
      <c r="F71" s="936">
        <v>45335</v>
      </c>
      <c r="G71" s="935"/>
      <c r="H71" s="935"/>
      <c r="I71" s="935" t="s">
        <v>705</v>
      </c>
      <c r="J71" s="937">
        <v>5411.66</v>
      </c>
      <c r="K71" s="937">
        <f t="shared" si="1"/>
        <v>32130.41</v>
      </c>
    </row>
    <row r="72" spans="1:11" x14ac:dyDescent="0.3">
      <c r="A72" s="935"/>
      <c r="B72" s="935"/>
      <c r="C72" s="935"/>
      <c r="D72" s="935"/>
      <c r="E72" s="935" t="s">
        <v>704</v>
      </c>
      <c r="F72" s="936">
        <v>45335</v>
      </c>
      <c r="G72" s="935"/>
      <c r="H72" s="935"/>
      <c r="I72" s="935" t="s">
        <v>705</v>
      </c>
      <c r="J72" s="937">
        <v>515.36</v>
      </c>
      <c r="K72" s="937">
        <f t="shared" si="1"/>
        <v>32645.77</v>
      </c>
    </row>
    <row r="73" spans="1:11" x14ac:dyDescent="0.3">
      <c r="A73" s="935"/>
      <c r="B73" s="935"/>
      <c r="C73" s="935"/>
      <c r="D73" s="935"/>
      <c r="E73" s="935" t="s">
        <v>704</v>
      </c>
      <c r="F73" s="936">
        <v>45336</v>
      </c>
      <c r="G73" s="935"/>
      <c r="H73" s="935"/>
      <c r="I73" s="935" t="s">
        <v>705</v>
      </c>
      <c r="J73" s="937">
        <v>310.91000000000003</v>
      </c>
      <c r="K73" s="937">
        <f t="shared" si="1"/>
        <v>32956.68</v>
      </c>
    </row>
    <row r="74" spans="1:11" x14ac:dyDescent="0.3">
      <c r="A74" s="935"/>
      <c r="B74" s="935"/>
      <c r="C74" s="935"/>
      <c r="D74" s="935"/>
      <c r="E74" s="935" t="s">
        <v>706</v>
      </c>
      <c r="F74" s="936">
        <v>45337</v>
      </c>
      <c r="G74" s="935" t="s">
        <v>707</v>
      </c>
      <c r="H74" s="935" t="s">
        <v>720</v>
      </c>
      <c r="I74" s="935"/>
      <c r="J74" s="937">
        <v>-1210.44</v>
      </c>
      <c r="K74" s="937">
        <f t="shared" si="1"/>
        <v>31746.240000000002</v>
      </c>
    </row>
    <row r="75" spans="1:11" x14ac:dyDescent="0.3">
      <c r="A75" s="935"/>
      <c r="B75" s="935"/>
      <c r="C75" s="935"/>
      <c r="D75" s="935"/>
      <c r="E75" s="935" t="s">
        <v>709</v>
      </c>
      <c r="F75" s="936">
        <v>45337</v>
      </c>
      <c r="G75" s="935" t="s">
        <v>740</v>
      </c>
      <c r="H75" s="935" t="s">
        <v>711</v>
      </c>
      <c r="I75" s="935" t="s">
        <v>741</v>
      </c>
      <c r="J75" s="937">
        <v>-1028.1099999999999</v>
      </c>
      <c r="K75" s="937">
        <f t="shared" si="1"/>
        <v>30718.13</v>
      </c>
    </row>
    <row r="76" spans="1:11" x14ac:dyDescent="0.3">
      <c r="A76" s="935"/>
      <c r="B76" s="935"/>
      <c r="C76" s="935"/>
      <c r="D76" s="935"/>
      <c r="E76" s="935" t="s">
        <v>709</v>
      </c>
      <c r="F76" s="936">
        <v>45337</v>
      </c>
      <c r="G76" s="935" t="s">
        <v>742</v>
      </c>
      <c r="H76" s="935" t="s">
        <v>743</v>
      </c>
      <c r="I76" s="935" t="s">
        <v>744</v>
      </c>
      <c r="J76" s="937">
        <v>-60</v>
      </c>
      <c r="K76" s="937">
        <f t="shared" si="1"/>
        <v>30658.13</v>
      </c>
    </row>
    <row r="77" spans="1:11" x14ac:dyDescent="0.3">
      <c r="A77" s="935"/>
      <c r="B77" s="935"/>
      <c r="C77" s="935"/>
      <c r="D77" s="935"/>
      <c r="E77" s="935" t="s">
        <v>704</v>
      </c>
      <c r="F77" s="936">
        <v>45337</v>
      </c>
      <c r="G77" s="935"/>
      <c r="H77" s="935"/>
      <c r="I77" s="935" t="s">
        <v>705</v>
      </c>
      <c r="J77" s="937">
        <v>1113.55</v>
      </c>
      <c r="K77" s="937">
        <f t="shared" si="1"/>
        <v>31771.68</v>
      </c>
    </row>
    <row r="78" spans="1:11" x14ac:dyDescent="0.3">
      <c r="A78" s="935"/>
      <c r="B78" s="935"/>
      <c r="C78" s="935"/>
      <c r="D78" s="935"/>
      <c r="E78" s="935" t="s">
        <v>706</v>
      </c>
      <c r="F78" s="936">
        <v>45338</v>
      </c>
      <c r="G78" s="935" t="s">
        <v>745</v>
      </c>
      <c r="H78" s="935" t="s">
        <v>746</v>
      </c>
      <c r="I78" s="935" t="s">
        <v>747</v>
      </c>
      <c r="J78" s="937">
        <v>-5974.01</v>
      </c>
      <c r="K78" s="937">
        <f t="shared" si="1"/>
        <v>25797.67</v>
      </c>
    </row>
    <row r="79" spans="1:11" x14ac:dyDescent="0.3">
      <c r="A79" s="935"/>
      <c r="B79" s="935"/>
      <c r="C79" s="935"/>
      <c r="D79" s="935"/>
      <c r="E79" s="935" t="s">
        <v>704</v>
      </c>
      <c r="F79" s="936">
        <v>45338</v>
      </c>
      <c r="G79" s="935"/>
      <c r="H79" s="935"/>
      <c r="I79" s="935" t="s">
        <v>705</v>
      </c>
      <c r="J79" s="937">
        <v>1122.69</v>
      </c>
      <c r="K79" s="937">
        <f t="shared" si="1"/>
        <v>26920.36</v>
      </c>
    </row>
    <row r="80" spans="1:11" x14ac:dyDescent="0.3">
      <c r="A80" s="935"/>
      <c r="B80" s="935"/>
      <c r="C80" s="935"/>
      <c r="D80" s="935"/>
      <c r="E80" s="935" t="s">
        <v>699</v>
      </c>
      <c r="F80" s="936">
        <v>45341</v>
      </c>
      <c r="G80" s="935"/>
      <c r="H80" s="935" t="s">
        <v>748</v>
      </c>
      <c r="I80" s="935" t="s">
        <v>749</v>
      </c>
      <c r="J80" s="937">
        <v>5.74</v>
      </c>
      <c r="K80" s="937">
        <f t="shared" si="1"/>
        <v>26926.1</v>
      </c>
    </row>
    <row r="81" spans="1:11" x14ac:dyDescent="0.3">
      <c r="A81" s="935"/>
      <c r="B81" s="935"/>
      <c r="C81" s="935"/>
      <c r="D81" s="935"/>
      <c r="E81" s="935" t="s">
        <v>706</v>
      </c>
      <c r="F81" s="936">
        <v>45342</v>
      </c>
      <c r="G81" s="935" t="s">
        <v>707</v>
      </c>
      <c r="H81" s="935" t="s">
        <v>717</v>
      </c>
      <c r="I81" s="935" t="s">
        <v>718</v>
      </c>
      <c r="J81" s="937">
        <v>-2553.56</v>
      </c>
      <c r="K81" s="937">
        <f t="shared" si="1"/>
        <v>24372.54</v>
      </c>
    </row>
    <row r="82" spans="1:11" x14ac:dyDescent="0.3">
      <c r="A82" s="935"/>
      <c r="B82" s="935"/>
      <c r="C82" s="935"/>
      <c r="D82" s="935"/>
      <c r="E82" s="935" t="s">
        <v>704</v>
      </c>
      <c r="F82" s="936">
        <v>45342</v>
      </c>
      <c r="G82" s="935"/>
      <c r="H82" s="935"/>
      <c r="I82" s="935" t="s">
        <v>705</v>
      </c>
      <c r="J82" s="937">
        <v>554.77</v>
      </c>
      <c r="K82" s="937">
        <f t="shared" si="1"/>
        <v>24927.31</v>
      </c>
    </row>
    <row r="83" spans="1:11" x14ac:dyDescent="0.3">
      <c r="A83" s="935"/>
      <c r="B83" s="935"/>
      <c r="C83" s="935"/>
      <c r="D83" s="935"/>
      <c r="E83" s="935" t="s">
        <v>704</v>
      </c>
      <c r="F83" s="936">
        <v>45342</v>
      </c>
      <c r="G83" s="935"/>
      <c r="H83" s="935"/>
      <c r="I83" s="935" t="s">
        <v>705</v>
      </c>
      <c r="J83" s="937">
        <v>1107.9000000000001</v>
      </c>
      <c r="K83" s="937">
        <f t="shared" si="1"/>
        <v>26035.21</v>
      </c>
    </row>
    <row r="84" spans="1:11" x14ac:dyDescent="0.3">
      <c r="A84" s="935"/>
      <c r="B84" s="935"/>
      <c r="C84" s="935"/>
      <c r="D84" s="935"/>
      <c r="E84" s="935" t="s">
        <v>704</v>
      </c>
      <c r="F84" s="936">
        <v>45342</v>
      </c>
      <c r="G84" s="935"/>
      <c r="H84" s="935"/>
      <c r="I84" s="935" t="s">
        <v>705</v>
      </c>
      <c r="J84" s="937">
        <v>764.81</v>
      </c>
      <c r="K84" s="937">
        <f t="shared" si="1"/>
        <v>26800.02</v>
      </c>
    </row>
    <row r="85" spans="1:11" x14ac:dyDescent="0.3">
      <c r="A85" s="935"/>
      <c r="B85" s="935"/>
      <c r="C85" s="935"/>
      <c r="D85" s="935"/>
      <c r="E85" s="935" t="s">
        <v>704</v>
      </c>
      <c r="F85" s="936">
        <v>45342</v>
      </c>
      <c r="G85" s="935"/>
      <c r="H85" s="935"/>
      <c r="I85" s="935" t="s">
        <v>705</v>
      </c>
      <c r="J85" s="937">
        <v>245.12</v>
      </c>
      <c r="K85" s="937">
        <f t="shared" si="1"/>
        <v>27045.14</v>
      </c>
    </row>
    <row r="86" spans="1:11" x14ac:dyDescent="0.3">
      <c r="A86" s="935"/>
      <c r="B86" s="935"/>
      <c r="C86" s="935"/>
      <c r="D86" s="935"/>
      <c r="E86" s="935" t="s">
        <v>706</v>
      </c>
      <c r="F86" s="936">
        <v>45342</v>
      </c>
      <c r="G86" s="935" t="s">
        <v>707</v>
      </c>
      <c r="H86" s="935" t="s">
        <v>708</v>
      </c>
      <c r="I86" s="935"/>
      <c r="J86" s="937">
        <v>-228.88</v>
      </c>
      <c r="K86" s="937">
        <f t="shared" si="1"/>
        <v>26816.26</v>
      </c>
    </row>
    <row r="87" spans="1:11" x14ac:dyDescent="0.3">
      <c r="A87" s="935"/>
      <c r="B87" s="935"/>
      <c r="C87" s="935"/>
      <c r="D87" s="935"/>
      <c r="E87" s="935" t="s">
        <v>704</v>
      </c>
      <c r="F87" s="936">
        <v>45343</v>
      </c>
      <c r="G87" s="935"/>
      <c r="H87" s="935"/>
      <c r="I87" s="935" t="s">
        <v>705</v>
      </c>
      <c r="J87" s="937">
        <v>344.97</v>
      </c>
      <c r="K87" s="937">
        <f t="shared" si="1"/>
        <v>27161.23</v>
      </c>
    </row>
    <row r="88" spans="1:11" x14ac:dyDescent="0.3">
      <c r="A88" s="935"/>
      <c r="B88" s="935"/>
      <c r="C88" s="935"/>
      <c r="D88" s="935"/>
      <c r="E88" s="935" t="s">
        <v>704</v>
      </c>
      <c r="F88" s="936">
        <v>45344</v>
      </c>
      <c r="G88" s="935"/>
      <c r="H88" s="935"/>
      <c r="I88" s="935" t="s">
        <v>705</v>
      </c>
      <c r="J88" s="937">
        <v>1358.4</v>
      </c>
      <c r="K88" s="937">
        <f t="shared" si="1"/>
        <v>28519.63</v>
      </c>
    </row>
    <row r="89" spans="1:11" x14ac:dyDescent="0.3">
      <c r="A89" s="935"/>
      <c r="B89" s="935"/>
      <c r="C89" s="935"/>
      <c r="D89" s="935"/>
      <c r="E89" s="935" t="s">
        <v>709</v>
      </c>
      <c r="F89" s="936">
        <v>45344</v>
      </c>
      <c r="G89" s="935" t="s">
        <v>750</v>
      </c>
      <c r="H89" s="935" t="s">
        <v>734</v>
      </c>
      <c r="I89" s="935" t="s">
        <v>751</v>
      </c>
      <c r="J89" s="937">
        <v>-5.75</v>
      </c>
      <c r="K89" s="937">
        <f t="shared" si="1"/>
        <v>28513.88</v>
      </c>
    </row>
    <row r="90" spans="1:11" x14ac:dyDescent="0.3">
      <c r="A90" s="935"/>
      <c r="B90" s="935"/>
      <c r="C90" s="935"/>
      <c r="D90" s="935"/>
      <c r="E90" s="935" t="s">
        <v>709</v>
      </c>
      <c r="F90" s="936">
        <v>45344</v>
      </c>
      <c r="G90" s="935" t="s">
        <v>752</v>
      </c>
      <c r="H90" s="935" t="s">
        <v>711</v>
      </c>
      <c r="I90" s="935" t="s">
        <v>753</v>
      </c>
      <c r="J90" s="937">
        <v>-20731.14</v>
      </c>
      <c r="K90" s="937">
        <f t="shared" si="1"/>
        <v>7782.74</v>
      </c>
    </row>
    <row r="91" spans="1:11" x14ac:dyDescent="0.3">
      <c r="A91" s="935"/>
      <c r="B91" s="935"/>
      <c r="C91" s="935"/>
      <c r="D91" s="935"/>
      <c r="E91" s="935" t="s">
        <v>704</v>
      </c>
      <c r="F91" s="936">
        <v>45345</v>
      </c>
      <c r="G91" s="935"/>
      <c r="H91" s="935"/>
      <c r="I91" s="935" t="s">
        <v>705</v>
      </c>
      <c r="J91" s="937">
        <v>664.9</v>
      </c>
      <c r="K91" s="937">
        <f t="shared" si="1"/>
        <v>8447.64</v>
      </c>
    </row>
    <row r="92" spans="1:11" x14ac:dyDescent="0.3">
      <c r="A92" s="935"/>
      <c r="B92" s="935"/>
      <c r="C92" s="935"/>
      <c r="D92" s="935"/>
      <c r="E92" s="935" t="s">
        <v>709</v>
      </c>
      <c r="F92" s="936">
        <v>45346</v>
      </c>
      <c r="G92" s="935" t="s">
        <v>707</v>
      </c>
      <c r="H92" s="935" t="s">
        <v>724</v>
      </c>
      <c r="I92" s="935" t="s">
        <v>754</v>
      </c>
      <c r="J92" s="937">
        <v>-2191.11</v>
      </c>
      <c r="K92" s="937">
        <f t="shared" si="1"/>
        <v>6256.53</v>
      </c>
    </row>
    <row r="93" spans="1:11" x14ac:dyDescent="0.3">
      <c r="A93" s="935"/>
      <c r="B93" s="935"/>
      <c r="C93" s="935"/>
      <c r="D93" s="935"/>
      <c r="E93" s="935" t="s">
        <v>704</v>
      </c>
      <c r="F93" s="936">
        <v>45348</v>
      </c>
      <c r="G93" s="935"/>
      <c r="H93" s="935"/>
      <c r="I93" s="935" t="s">
        <v>705</v>
      </c>
      <c r="J93" s="937">
        <v>685.96</v>
      </c>
      <c r="K93" s="937">
        <f t="shared" si="1"/>
        <v>6942.49</v>
      </c>
    </row>
    <row r="94" spans="1:11" x14ac:dyDescent="0.3">
      <c r="A94" s="935"/>
      <c r="B94" s="935"/>
      <c r="C94" s="935"/>
      <c r="D94" s="935"/>
      <c r="E94" s="935" t="s">
        <v>704</v>
      </c>
      <c r="F94" s="936">
        <v>45349</v>
      </c>
      <c r="G94" s="935"/>
      <c r="H94" s="935"/>
      <c r="I94" s="935" t="s">
        <v>705</v>
      </c>
      <c r="J94" s="937">
        <v>696.37</v>
      </c>
      <c r="K94" s="937">
        <f t="shared" si="1"/>
        <v>7638.86</v>
      </c>
    </row>
    <row r="95" spans="1:11" x14ac:dyDescent="0.3">
      <c r="A95" s="935"/>
      <c r="B95" s="935"/>
      <c r="C95" s="935"/>
      <c r="D95" s="935"/>
      <c r="E95" s="935" t="s">
        <v>704</v>
      </c>
      <c r="F95" s="936">
        <v>45349</v>
      </c>
      <c r="G95" s="935"/>
      <c r="H95" s="935"/>
      <c r="I95" s="935" t="s">
        <v>705</v>
      </c>
      <c r="J95" s="937">
        <v>695.83</v>
      </c>
      <c r="K95" s="937">
        <f t="shared" si="1"/>
        <v>8334.69</v>
      </c>
    </row>
    <row r="96" spans="1:11" x14ac:dyDescent="0.3">
      <c r="A96" s="935"/>
      <c r="B96" s="935"/>
      <c r="C96" s="935"/>
      <c r="D96" s="935"/>
      <c r="E96" s="935" t="s">
        <v>704</v>
      </c>
      <c r="F96" s="936">
        <v>45349</v>
      </c>
      <c r="G96" s="935"/>
      <c r="H96" s="935"/>
      <c r="I96" s="935" t="s">
        <v>705</v>
      </c>
      <c r="J96" s="937">
        <v>224.75</v>
      </c>
      <c r="K96" s="937">
        <f t="shared" si="1"/>
        <v>8559.44</v>
      </c>
    </row>
    <row r="97" spans="1:11" x14ac:dyDescent="0.3">
      <c r="A97" s="935"/>
      <c r="B97" s="935"/>
      <c r="C97" s="935"/>
      <c r="D97" s="935"/>
      <c r="E97" s="935" t="s">
        <v>704</v>
      </c>
      <c r="F97" s="936">
        <v>45350</v>
      </c>
      <c r="G97" s="935"/>
      <c r="H97" s="935"/>
      <c r="I97" s="935" t="s">
        <v>705</v>
      </c>
      <c r="J97" s="937">
        <v>95.4</v>
      </c>
      <c r="K97" s="937">
        <f t="shared" si="1"/>
        <v>8654.84</v>
      </c>
    </row>
    <row r="98" spans="1:11" x14ac:dyDescent="0.3">
      <c r="A98" s="935"/>
      <c r="B98" s="935"/>
      <c r="C98" s="935"/>
      <c r="D98" s="935"/>
      <c r="E98" s="935" t="s">
        <v>704</v>
      </c>
      <c r="F98" s="936">
        <v>45351</v>
      </c>
      <c r="G98" s="935"/>
      <c r="H98" s="935"/>
      <c r="I98" s="935" t="s">
        <v>705</v>
      </c>
      <c r="J98" s="937">
        <v>571.1</v>
      </c>
      <c r="K98" s="937">
        <f t="shared" si="1"/>
        <v>9225.94</v>
      </c>
    </row>
    <row r="99" spans="1:11" x14ac:dyDescent="0.3">
      <c r="A99" s="935"/>
      <c r="B99" s="935"/>
      <c r="C99" s="935"/>
      <c r="D99" s="935"/>
      <c r="E99" s="935" t="s">
        <v>709</v>
      </c>
      <c r="F99" s="936">
        <v>45352</v>
      </c>
      <c r="G99" s="935" t="s">
        <v>755</v>
      </c>
      <c r="H99" s="935" t="s">
        <v>756</v>
      </c>
      <c r="I99" s="935" t="s">
        <v>757</v>
      </c>
      <c r="J99" s="937">
        <v>-795</v>
      </c>
      <c r="K99" s="937">
        <f t="shared" si="1"/>
        <v>8430.94</v>
      </c>
    </row>
    <row r="100" spans="1:11" x14ac:dyDescent="0.3">
      <c r="A100" s="935"/>
      <c r="B100" s="935"/>
      <c r="C100" s="935"/>
      <c r="D100" s="935"/>
      <c r="E100" s="935" t="s">
        <v>709</v>
      </c>
      <c r="F100" s="936">
        <v>45352</v>
      </c>
      <c r="G100" s="935" t="s">
        <v>758</v>
      </c>
      <c r="H100" s="935" t="s">
        <v>711</v>
      </c>
      <c r="I100" s="935" t="s">
        <v>759</v>
      </c>
      <c r="J100" s="937">
        <v>-6825</v>
      </c>
      <c r="K100" s="937">
        <f t="shared" si="1"/>
        <v>1605.94</v>
      </c>
    </row>
    <row r="101" spans="1:11" x14ac:dyDescent="0.3">
      <c r="A101" s="935"/>
      <c r="B101" s="935"/>
      <c r="C101" s="935"/>
      <c r="D101" s="935"/>
      <c r="E101" s="935" t="s">
        <v>709</v>
      </c>
      <c r="F101" s="936">
        <v>45352</v>
      </c>
      <c r="G101" s="935" t="s">
        <v>760</v>
      </c>
      <c r="H101" s="935" t="s">
        <v>761</v>
      </c>
      <c r="I101" s="935" t="s">
        <v>762</v>
      </c>
      <c r="J101" s="937">
        <v>-28480.9</v>
      </c>
      <c r="K101" s="937">
        <f t="shared" si="1"/>
        <v>-26874.959999999999</v>
      </c>
    </row>
    <row r="102" spans="1:11" x14ac:dyDescent="0.3">
      <c r="A102" s="935"/>
      <c r="B102" s="935"/>
      <c r="C102" s="935"/>
      <c r="D102" s="935"/>
      <c r="E102" s="935" t="s">
        <v>704</v>
      </c>
      <c r="F102" s="936">
        <v>45352</v>
      </c>
      <c r="G102" s="935"/>
      <c r="H102" s="935"/>
      <c r="I102" s="935" t="s">
        <v>704</v>
      </c>
      <c r="J102" s="937">
        <v>28000</v>
      </c>
      <c r="K102" s="937">
        <f t="shared" si="1"/>
        <v>1125.04</v>
      </c>
    </row>
    <row r="103" spans="1:11" x14ac:dyDescent="0.3">
      <c r="A103" s="935"/>
      <c r="B103" s="935"/>
      <c r="C103" s="935"/>
      <c r="D103" s="935"/>
      <c r="E103" s="935" t="s">
        <v>704</v>
      </c>
      <c r="F103" s="936">
        <v>45352</v>
      </c>
      <c r="G103" s="935"/>
      <c r="H103" s="935"/>
      <c r="I103" s="935" t="s">
        <v>705</v>
      </c>
      <c r="J103" s="937">
        <v>897.17</v>
      </c>
      <c r="K103" s="937">
        <f t="shared" si="1"/>
        <v>2022.21</v>
      </c>
    </row>
    <row r="104" spans="1:11" x14ac:dyDescent="0.3">
      <c r="A104" s="935"/>
      <c r="B104" s="935"/>
      <c r="C104" s="935"/>
      <c r="D104" s="935"/>
      <c r="E104" s="935" t="s">
        <v>704</v>
      </c>
      <c r="F104" s="936">
        <v>45355</v>
      </c>
      <c r="G104" s="935"/>
      <c r="H104" s="935"/>
      <c r="I104" s="935" t="s">
        <v>705</v>
      </c>
      <c r="J104" s="937">
        <v>669.07</v>
      </c>
      <c r="K104" s="937">
        <f t="shared" si="1"/>
        <v>2691.28</v>
      </c>
    </row>
    <row r="105" spans="1:11" x14ac:dyDescent="0.3">
      <c r="A105" s="935"/>
      <c r="B105" s="935"/>
      <c r="C105" s="935"/>
      <c r="D105" s="935"/>
      <c r="E105" s="935" t="s">
        <v>704</v>
      </c>
      <c r="F105" s="936">
        <v>45355</v>
      </c>
      <c r="G105" s="935"/>
      <c r="H105" s="935"/>
      <c r="I105" s="935" t="s">
        <v>739</v>
      </c>
      <c r="J105" s="937">
        <v>42.42</v>
      </c>
      <c r="K105" s="937">
        <f t="shared" si="1"/>
        <v>2733.7</v>
      </c>
    </row>
    <row r="106" spans="1:11" x14ac:dyDescent="0.3">
      <c r="A106" s="935"/>
      <c r="B106" s="935"/>
      <c r="C106" s="935"/>
      <c r="D106" s="935"/>
      <c r="E106" s="935" t="s">
        <v>704</v>
      </c>
      <c r="F106" s="936">
        <v>45356</v>
      </c>
      <c r="G106" s="935"/>
      <c r="H106" s="935"/>
      <c r="I106" s="935" t="s">
        <v>705</v>
      </c>
      <c r="J106" s="937">
        <v>2638.04</v>
      </c>
      <c r="K106" s="937">
        <f t="shared" si="1"/>
        <v>5371.74</v>
      </c>
    </row>
    <row r="107" spans="1:11" x14ac:dyDescent="0.3">
      <c r="A107" s="935"/>
      <c r="B107" s="935"/>
      <c r="C107" s="935"/>
      <c r="D107" s="935"/>
      <c r="E107" s="935" t="s">
        <v>704</v>
      </c>
      <c r="F107" s="936">
        <v>45356</v>
      </c>
      <c r="G107" s="935"/>
      <c r="H107" s="935"/>
      <c r="I107" s="935" t="s">
        <v>705</v>
      </c>
      <c r="J107" s="937">
        <v>1290.6099999999999</v>
      </c>
      <c r="K107" s="937">
        <f t="shared" si="1"/>
        <v>6662.35</v>
      </c>
    </row>
    <row r="108" spans="1:11" x14ac:dyDescent="0.3">
      <c r="A108" s="935"/>
      <c r="B108" s="935"/>
      <c r="C108" s="935"/>
      <c r="D108" s="935"/>
      <c r="E108" s="935" t="s">
        <v>704</v>
      </c>
      <c r="F108" s="936">
        <v>45356</v>
      </c>
      <c r="G108" s="935"/>
      <c r="H108" s="935"/>
      <c r="I108" s="935" t="s">
        <v>705</v>
      </c>
      <c r="J108" s="937">
        <v>366.45</v>
      </c>
      <c r="K108" s="937">
        <f t="shared" si="1"/>
        <v>7028.8</v>
      </c>
    </row>
    <row r="109" spans="1:11" x14ac:dyDescent="0.3">
      <c r="A109" s="935"/>
      <c r="B109" s="935"/>
      <c r="C109" s="935"/>
      <c r="D109" s="935"/>
      <c r="E109" s="935" t="s">
        <v>704</v>
      </c>
      <c r="F109" s="936">
        <v>45356</v>
      </c>
      <c r="G109" s="935"/>
      <c r="H109" s="935"/>
      <c r="I109" s="935" t="s">
        <v>739</v>
      </c>
      <c r="J109" s="937">
        <v>79.819999999999993</v>
      </c>
      <c r="K109" s="937">
        <f t="shared" si="1"/>
        <v>7108.62</v>
      </c>
    </row>
    <row r="110" spans="1:11" x14ac:dyDescent="0.3">
      <c r="A110" s="935"/>
      <c r="B110" s="935"/>
      <c r="C110" s="935"/>
      <c r="D110" s="935"/>
      <c r="E110" s="935" t="s">
        <v>704</v>
      </c>
      <c r="F110" s="936">
        <v>45357</v>
      </c>
      <c r="G110" s="935"/>
      <c r="H110" s="935"/>
      <c r="I110" s="935" t="s">
        <v>705</v>
      </c>
      <c r="J110" s="937">
        <v>502.85</v>
      </c>
      <c r="K110" s="937">
        <f t="shared" si="1"/>
        <v>7611.47</v>
      </c>
    </row>
    <row r="111" spans="1:11" x14ac:dyDescent="0.3">
      <c r="A111" s="935"/>
      <c r="B111" s="935"/>
      <c r="C111" s="935"/>
      <c r="D111" s="935"/>
      <c r="E111" s="935" t="s">
        <v>704</v>
      </c>
      <c r="F111" s="936">
        <v>45358</v>
      </c>
      <c r="G111" s="935"/>
      <c r="H111" s="935"/>
      <c r="I111" s="935" t="s">
        <v>705</v>
      </c>
      <c r="J111" s="937">
        <v>896.78</v>
      </c>
      <c r="K111" s="937">
        <f t="shared" si="1"/>
        <v>8508.25</v>
      </c>
    </row>
    <row r="112" spans="1:11" x14ac:dyDescent="0.3">
      <c r="A112" s="935"/>
      <c r="B112" s="935"/>
      <c r="C112" s="935"/>
      <c r="D112" s="935"/>
      <c r="E112" s="935" t="s">
        <v>709</v>
      </c>
      <c r="F112" s="936">
        <v>45358</v>
      </c>
      <c r="G112" s="935" t="s">
        <v>763</v>
      </c>
      <c r="H112" s="935" t="s">
        <v>711</v>
      </c>
      <c r="I112" s="935" t="s">
        <v>764</v>
      </c>
      <c r="J112" s="937">
        <v>-1500</v>
      </c>
      <c r="K112" s="937">
        <f t="shared" si="1"/>
        <v>7008.25</v>
      </c>
    </row>
    <row r="113" spans="1:11" x14ac:dyDescent="0.3">
      <c r="A113" s="935"/>
      <c r="B113" s="935"/>
      <c r="C113" s="935"/>
      <c r="D113" s="935"/>
      <c r="E113" s="935" t="s">
        <v>704</v>
      </c>
      <c r="F113" s="936">
        <v>45359</v>
      </c>
      <c r="G113" s="935"/>
      <c r="H113" s="935"/>
      <c r="I113" s="935" t="s">
        <v>705</v>
      </c>
      <c r="J113" s="937">
        <v>1531.95</v>
      </c>
      <c r="K113" s="937">
        <f t="shared" si="1"/>
        <v>8540.2000000000007</v>
      </c>
    </row>
    <row r="114" spans="1:11" x14ac:dyDescent="0.3">
      <c r="A114" s="935"/>
      <c r="B114" s="935"/>
      <c r="C114" s="935"/>
      <c r="D114" s="935"/>
      <c r="E114" s="935" t="s">
        <v>704</v>
      </c>
      <c r="F114" s="936">
        <v>45362</v>
      </c>
      <c r="G114" s="935"/>
      <c r="H114" s="935"/>
      <c r="I114" s="935" t="s">
        <v>705</v>
      </c>
      <c r="J114" s="937">
        <v>1823.57</v>
      </c>
      <c r="K114" s="937">
        <f t="shared" si="1"/>
        <v>10363.77</v>
      </c>
    </row>
    <row r="115" spans="1:11" x14ac:dyDescent="0.3">
      <c r="A115" s="935"/>
      <c r="B115" s="935"/>
      <c r="C115" s="935"/>
      <c r="D115" s="935"/>
      <c r="E115" s="935" t="s">
        <v>704</v>
      </c>
      <c r="F115" s="936">
        <v>45362</v>
      </c>
      <c r="G115" s="935"/>
      <c r="H115" s="935"/>
      <c r="I115" s="935" t="s">
        <v>739</v>
      </c>
      <c r="J115" s="937">
        <v>66.87</v>
      </c>
      <c r="K115" s="937">
        <f t="shared" si="1"/>
        <v>10430.64</v>
      </c>
    </row>
    <row r="116" spans="1:11" x14ac:dyDescent="0.3">
      <c r="A116" s="935"/>
      <c r="B116" s="935"/>
      <c r="C116" s="935"/>
      <c r="D116" s="935"/>
      <c r="E116" s="935" t="s">
        <v>706</v>
      </c>
      <c r="F116" s="936">
        <v>45362</v>
      </c>
      <c r="G116" s="935" t="s">
        <v>707</v>
      </c>
      <c r="H116" s="935" t="s">
        <v>708</v>
      </c>
      <c r="I116" s="935"/>
      <c r="J116" s="937">
        <v>-134.88</v>
      </c>
      <c r="K116" s="937">
        <f t="shared" si="1"/>
        <v>10295.76</v>
      </c>
    </row>
    <row r="117" spans="1:11" x14ac:dyDescent="0.3">
      <c r="A117" s="935"/>
      <c r="B117" s="935"/>
      <c r="C117" s="935"/>
      <c r="D117" s="935"/>
      <c r="E117" s="935" t="s">
        <v>704</v>
      </c>
      <c r="F117" s="936">
        <v>45363</v>
      </c>
      <c r="G117" s="935"/>
      <c r="H117" s="935"/>
      <c r="I117" s="935" t="s">
        <v>705</v>
      </c>
      <c r="J117" s="937">
        <v>5761.81</v>
      </c>
      <c r="K117" s="937">
        <f t="shared" si="1"/>
        <v>16057.57</v>
      </c>
    </row>
    <row r="118" spans="1:11" x14ac:dyDescent="0.3">
      <c r="A118" s="935"/>
      <c r="B118" s="935"/>
      <c r="C118" s="935"/>
      <c r="D118" s="935"/>
      <c r="E118" s="935" t="s">
        <v>704</v>
      </c>
      <c r="F118" s="936">
        <v>45363</v>
      </c>
      <c r="G118" s="935"/>
      <c r="H118" s="935"/>
      <c r="I118" s="935" t="s">
        <v>705</v>
      </c>
      <c r="J118" s="937">
        <v>930.38</v>
      </c>
      <c r="K118" s="937">
        <f t="shared" si="1"/>
        <v>16987.95</v>
      </c>
    </row>
    <row r="119" spans="1:11" x14ac:dyDescent="0.3">
      <c r="A119" s="935"/>
      <c r="B119" s="935"/>
      <c r="C119" s="935"/>
      <c r="D119" s="935"/>
      <c r="E119" s="935" t="s">
        <v>704</v>
      </c>
      <c r="F119" s="936">
        <v>45363</v>
      </c>
      <c r="G119" s="935"/>
      <c r="H119" s="935"/>
      <c r="I119" s="935" t="s">
        <v>705</v>
      </c>
      <c r="J119" s="937">
        <v>813.54</v>
      </c>
      <c r="K119" s="937">
        <f t="shared" si="1"/>
        <v>17801.490000000002</v>
      </c>
    </row>
    <row r="120" spans="1:11" x14ac:dyDescent="0.3">
      <c r="A120" s="935"/>
      <c r="B120" s="935"/>
      <c r="C120" s="935"/>
      <c r="D120" s="935"/>
      <c r="E120" s="935" t="s">
        <v>704</v>
      </c>
      <c r="F120" s="936">
        <v>45364</v>
      </c>
      <c r="G120" s="935"/>
      <c r="H120" s="935"/>
      <c r="I120" s="935" t="s">
        <v>705</v>
      </c>
      <c r="J120" s="937">
        <v>549.35</v>
      </c>
      <c r="K120" s="937">
        <f t="shared" si="1"/>
        <v>18350.84</v>
      </c>
    </row>
    <row r="121" spans="1:11" x14ac:dyDescent="0.3">
      <c r="A121" s="935"/>
      <c r="B121" s="935"/>
      <c r="C121" s="935"/>
      <c r="D121" s="935"/>
      <c r="E121" s="935" t="s">
        <v>709</v>
      </c>
      <c r="F121" s="936">
        <v>45365</v>
      </c>
      <c r="G121" s="935" t="s">
        <v>765</v>
      </c>
      <c r="H121" s="935" t="s">
        <v>743</v>
      </c>
      <c r="I121" s="935" t="s">
        <v>766</v>
      </c>
      <c r="J121" s="937">
        <v>-60</v>
      </c>
      <c r="K121" s="937">
        <f t="shared" si="1"/>
        <v>18290.84</v>
      </c>
    </row>
    <row r="122" spans="1:11" x14ac:dyDescent="0.3">
      <c r="A122" s="935"/>
      <c r="B122" s="935"/>
      <c r="C122" s="935"/>
      <c r="D122" s="935"/>
      <c r="E122" s="935" t="s">
        <v>704</v>
      </c>
      <c r="F122" s="936">
        <v>45365</v>
      </c>
      <c r="G122" s="935"/>
      <c r="H122" s="935"/>
      <c r="I122" s="935" t="s">
        <v>705</v>
      </c>
      <c r="J122" s="937">
        <v>711.95</v>
      </c>
      <c r="K122" s="937">
        <f t="shared" si="1"/>
        <v>19002.79</v>
      </c>
    </row>
    <row r="123" spans="1:11" x14ac:dyDescent="0.3">
      <c r="A123" s="935"/>
      <c r="B123" s="935"/>
      <c r="C123" s="935"/>
      <c r="D123" s="935"/>
      <c r="E123" s="935" t="s">
        <v>706</v>
      </c>
      <c r="F123" s="936">
        <v>45365</v>
      </c>
      <c r="G123" s="935" t="s">
        <v>707</v>
      </c>
      <c r="H123" s="935" t="s">
        <v>708</v>
      </c>
      <c r="I123" s="935"/>
      <c r="J123" s="937">
        <v>-307.89</v>
      </c>
      <c r="K123" s="937">
        <f t="shared" si="1"/>
        <v>18694.900000000001</v>
      </c>
    </row>
    <row r="124" spans="1:11" x14ac:dyDescent="0.3">
      <c r="A124" s="935"/>
      <c r="B124" s="935"/>
      <c r="C124" s="935"/>
      <c r="D124" s="935"/>
      <c r="E124" s="935" t="s">
        <v>704</v>
      </c>
      <c r="F124" s="936">
        <v>45366</v>
      </c>
      <c r="G124" s="935"/>
      <c r="H124" s="935"/>
      <c r="I124" s="935" t="s">
        <v>705</v>
      </c>
      <c r="J124" s="937">
        <v>221.39</v>
      </c>
      <c r="K124" s="937">
        <f t="shared" si="1"/>
        <v>18916.29</v>
      </c>
    </row>
    <row r="125" spans="1:11" x14ac:dyDescent="0.3">
      <c r="A125" s="935"/>
      <c r="B125" s="935"/>
      <c r="C125" s="935"/>
      <c r="D125" s="935"/>
      <c r="E125" s="935" t="s">
        <v>704</v>
      </c>
      <c r="F125" s="936">
        <v>45366</v>
      </c>
      <c r="G125" s="935"/>
      <c r="H125" s="935"/>
      <c r="I125" s="935" t="s">
        <v>704</v>
      </c>
      <c r="J125" s="937">
        <v>1715.52</v>
      </c>
      <c r="K125" s="937">
        <f t="shared" si="1"/>
        <v>20631.810000000001</v>
      </c>
    </row>
    <row r="126" spans="1:11" x14ac:dyDescent="0.3">
      <c r="A126" s="935"/>
      <c r="B126" s="935"/>
      <c r="C126" s="935"/>
      <c r="D126" s="935"/>
      <c r="E126" s="935" t="s">
        <v>704</v>
      </c>
      <c r="F126" s="936">
        <v>45369</v>
      </c>
      <c r="G126" s="935"/>
      <c r="H126" s="935"/>
      <c r="I126" s="935" t="s">
        <v>705</v>
      </c>
      <c r="J126" s="937">
        <v>775.38</v>
      </c>
      <c r="K126" s="937">
        <f t="shared" si="1"/>
        <v>21407.19</v>
      </c>
    </row>
    <row r="127" spans="1:11" x14ac:dyDescent="0.3">
      <c r="A127" s="935"/>
      <c r="B127" s="935"/>
      <c r="C127" s="935"/>
      <c r="D127" s="935"/>
      <c r="E127" s="935" t="s">
        <v>704</v>
      </c>
      <c r="F127" s="936">
        <v>45370</v>
      </c>
      <c r="G127" s="935"/>
      <c r="H127" s="935"/>
      <c r="I127" s="935" t="s">
        <v>705</v>
      </c>
      <c r="J127" s="937">
        <v>1103.74</v>
      </c>
      <c r="K127" s="937">
        <f t="shared" si="1"/>
        <v>22510.93</v>
      </c>
    </row>
    <row r="128" spans="1:11" x14ac:dyDescent="0.3">
      <c r="A128" s="935"/>
      <c r="B128" s="935"/>
      <c r="C128" s="935"/>
      <c r="D128" s="935"/>
      <c r="E128" s="935" t="s">
        <v>704</v>
      </c>
      <c r="F128" s="936">
        <v>45370</v>
      </c>
      <c r="G128" s="935"/>
      <c r="H128" s="935"/>
      <c r="I128" s="935" t="s">
        <v>705</v>
      </c>
      <c r="J128" s="937">
        <v>834.24</v>
      </c>
      <c r="K128" s="937">
        <f t="shared" si="1"/>
        <v>23345.17</v>
      </c>
    </row>
    <row r="129" spans="1:11" x14ac:dyDescent="0.3">
      <c r="A129" s="935"/>
      <c r="B129" s="935"/>
      <c r="C129" s="935"/>
      <c r="D129" s="935"/>
      <c r="E129" s="935" t="s">
        <v>704</v>
      </c>
      <c r="F129" s="936">
        <v>45370</v>
      </c>
      <c r="G129" s="935"/>
      <c r="H129" s="935"/>
      <c r="I129" s="935" t="s">
        <v>705</v>
      </c>
      <c r="J129" s="937">
        <v>462.65</v>
      </c>
      <c r="K129" s="937">
        <f t="shared" si="1"/>
        <v>23807.82</v>
      </c>
    </row>
    <row r="130" spans="1:11" x14ac:dyDescent="0.3">
      <c r="A130" s="935"/>
      <c r="B130" s="935"/>
      <c r="C130" s="935"/>
      <c r="D130" s="935"/>
      <c r="E130" s="935" t="s">
        <v>706</v>
      </c>
      <c r="F130" s="936">
        <v>45371</v>
      </c>
      <c r="G130" s="935" t="s">
        <v>707</v>
      </c>
      <c r="H130" s="935" t="s">
        <v>717</v>
      </c>
      <c r="I130" s="935" t="s">
        <v>718</v>
      </c>
      <c r="J130" s="937">
        <v>-2532.27</v>
      </c>
      <c r="K130" s="937">
        <f t="shared" si="1"/>
        <v>21275.55</v>
      </c>
    </row>
    <row r="131" spans="1:11" x14ac:dyDescent="0.3">
      <c r="A131" s="935"/>
      <c r="B131" s="935"/>
      <c r="C131" s="935"/>
      <c r="D131" s="935"/>
      <c r="E131" s="935" t="s">
        <v>704</v>
      </c>
      <c r="F131" s="936">
        <v>45371</v>
      </c>
      <c r="G131" s="935"/>
      <c r="H131" s="935"/>
      <c r="I131" s="935" t="s">
        <v>705</v>
      </c>
      <c r="J131" s="937">
        <v>653</v>
      </c>
      <c r="K131" s="937">
        <f t="shared" si="1"/>
        <v>21928.55</v>
      </c>
    </row>
    <row r="132" spans="1:11" x14ac:dyDescent="0.3">
      <c r="A132" s="935"/>
      <c r="B132" s="935"/>
      <c r="C132" s="935"/>
      <c r="D132" s="935"/>
      <c r="E132" s="935" t="s">
        <v>709</v>
      </c>
      <c r="F132" s="936">
        <v>45372</v>
      </c>
      <c r="G132" s="935" t="s">
        <v>767</v>
      </c>
      <c r="H132" s="935" t="s">
        <v>711</v>
      </c>
      <c r="I132" s="935" t="s">
        <v>768</v>
      </c>
      <c r="J132" s="937">
        <v>-9966.73</v>
      </c>
      <c r="K132" s="937">
        <f t="shared" si="1"/>
        <v>11961.82</v>
      </c>
    </row>
    <row r="133" spans="1:11" x14ac:dyDescent="0.3">
      <c r="A133" s="935"/>
      <c r="B133" s="935"/>
      <c r="C133" s="935"/>
      <c r="D133" s="935"/>
      <c r="E133" s="935" t="s">
        <v>709</v>
      </c>
      <c r="F133" s="936">
        <v>45372</v>
      </c>
      <c r="G133" s="935" t="s">
        <v>769</v>
      </c>
      <c r="H133" s="935" t="s">
        <v>743</v>
      </c>
      <c r="I133" s="935" t="s">
        <v>770</v>
      </c>
      <c r="J133" s="937">
        <v>-782.96</v>
      </c>
      <c r="K133" s="937">
        <f t="shared" si="1"/>
        <v>11178.86</v>
      </c>
    </row>
    <row r="134" spans="1:11" x14ac:dyDescent="0.3">
      <c r="A134" s="935"/>
      <c r="B134" s="935"/>
      <c r="C134" s="935"/>
      <c r="D134" s="935"/>
      <c r="E134" s="935" t="s">
        <v>709</v>
      </c>
      <c r="F134" s="936">
        <v>45372</v>
      </c>
      <c r="G134" s="935" t="s">
        <v>771</v>
      </c>
      <c r="H134" s="935" t="s">
        <v>720</v>
      </c>
      <c r="I134" s="935" t="s">
        <v>772</v>
      </c>
      <c r="J134" s="937">
        <v>-50</v>
      </c>
      <c r="K134" s="937">
        <f t="shared" ref="K134:K197" si="2">ROUND(K133+J134,5)</f>
        <v>11128.86</v>
      </c>
    </row>
    <row r="135" spans="1:11" x14ac:dyDescent="0.3">
      <c r="A135" s="935"/>
      <c r="B135" s="935"/>
      <c r="C135" s="935"/>
      <c r="D135" s="935"/>
      <c r="E135" s="935" t="s">
        <v>709</v>
      </c>
      <c r="F135" s="936">
        <v>45372</v>
      </c>
      <c r="G135" s="935" t="s">
        <v>773</v>
      </c>
      <c r="H135" s="935" t="s">
        <v>734</v>
      </c>
      <c r="I135" s="935" t="s">
        <v>774</v>
      </c>
      <c r="J135" s="937">
        <v>-2.2999999999999998</v>
      </c>
      <c r="K135" s="937">
        <f t="shared" si="2"/>
        <v>11126.56</v>
      </c>
    </row>
    <row r="136" spans="1:11" x14ac:dyDescent="0.3">
      <c r="A136" s="935"/>
      <c r="B136" s="935"/>
      <c r="C136" s="935"/>
      <c r="D136" s="935"/>
      <c r="E136" s="935" t="s">
        <v>704</v>
      </c>
      <c r="F136" s="936">
        <v>45372</v>
      </c>
      <c r="G136" s="935"/>
      <c r="H136" s="935"/>
      <c r="I136" s="935" t="s">
        <v>705</v>
      </c>
      <c r="J136" s="937">
        <v>257.20999999999998</v>
      </c>
      <c r="K136" s="937">
        <f t="shared" si="2"/>
        <v>11383.77</v>
      </c>
    </row>
    <row r="137" spans="1:11" x14ac:dyDescent="0.3">
      <c r="A137" s="935"/>
      <c r="B137" s="935"/>
      <c r="C137" s="935"/>
      <c r="D137" s="935"/>
      <c r="E137" s="935" t="s">
        <v>704</v>
      </c>
      <c r="F137" s="936">
        <v>45373</v>
      </c>
      <c r="G137" s="935"/>
      <c r="H137" s="935"/>
      <c r="I137" s="935" t="s">
        <v>705</v>
      </c>
      <c r="J137" s="937">
        <v>95.8</v>
      </c>
      <c r="K137" s="937">
        <f t="shared" si="2"/>
        <v>11479.57</v>
      </c>
    </row>
    <row r="138" spans="1:11" x14ac:dyDescent="0.3">
      <c r="A138" s="935"/>
      <c r="B138" s="935"/>
      <c r="C138" s="935"/>
      <c r="D138" s="935"/>
      <c r="E138" s="935" t="s">
        <v>709</v>
      </c>
      <c r="F138" s="936">
        <v>45375</v>
      </c>
      <c r="G138" s="935" t="s">
        <v>707</v>
      </c>
      <c r="H138" s="935" t="s">
        <v>724</v>
      </c>
      <c r="I138" s="935" t="s">
        <v>775</v>
      </c>
      <c r="J138" s="937">
        <v>-168.67</v>
      </c>
      <c r="K138" s="937">
        <f t="shared" si="2"/>
        <v>11310.9</v>
      </c>
    </row>
    <row r="139" spans="1:11" x14ac:dyDescent="0.3">
      <c r="A139" s="935"/>
      <c r="B139" s="935"/>
      <c r="C139" s="935"/>
      <c r="D139" s="935"/>
      <c r="E139" s="935" t="s">
        <v>704</v>
      </c>
      <c r="F139" s="936">
        <v>45376</v>
      </c>
      <c r="G139" s="935"/>
      <c r="H139" s="935"/>
      <c r="I139" s="935" t="s">
        <v>705</v>
      </c>
      <c r="J139" s="937">
        <v>575.88</v>
      </c>
      <c r="K139" s="937">
        <f t="shared" si="2"/>
        <v>11886.78</v>
      </c>
    </row>
    <row r="140" spans="1:11" x14ac:dyDescent="0.3">
      <c r="A140" s="935"/>
      <c r="B140" s="935"/>
      <c r="C140" s="935"/>
      <c r="D140" s="935"/>
      <c r="E140" s="935" t="s">
        <v>704</v>
      </c>
      <c r="F140" s="936">
        <v>45377</v>
      </c>
      <c r="G140" s="935"/>
      <c r="H140" s="935"/>
      <c r="I140" s="935" t="s">
        <v>705</v>
      </c>
      <c r="J140" s="937">
        <v>1547.36</v>
      </c>
      <c r="K140" s="937">
        <f t="shared" si="2"/>
        <v>13434.14</v>
      </c>
    </row>
    <row r="141" spans="1:11" x14ac:dyDescent="0.3">
      <c r="A141" s="935"/>
      <c r="B141" s="935"/>
      <c r="C141" s="935"/>
      <c r="D141" s="935"/>
      <c r="E141" s="935" t="s">
        <v>704</v>
      </c>
      <c r="F141" s="936">
        <v>45377</v>
      </c>
      <c r="G141" s="935"/>
      <c r="H141" s="935"/>
      <c r="I141" s="935" t="s">
        <v>705</v>
      </c>
      <c r="J141" s="937">
        <v>513.53</v>
      </c>
      <c r="K141" s="937">
        <f t="shared" si="2"/>
        <v>13947.67</v>
      </c>
    </row>
    <row r="142" spans="1:11" x14ac:dyDescent="0.3">
      <c r="A142" s="935"/>
      <c r="B142" s="935"/>
      <c r="C142" s="935"/>
      <c r="D142" s="935"/>
      <c r="E142" s="935" t="s">
        <v>704</v>
      </c>
      <c r="F142" s="936">
        <v>45377</v>
      </c>
      <c r="G142" s="935"/>
      <c r="H142" s="935"/>
      <c r="I142" s="935" t="s">
        <v>705</v>
      </c>
      <c r="J142" s="937">
        <v>451.68</v>
      </c>
      <c r="K142" s="937">
        <f t="shared" si="2"/>
        <v>14399.35</v>
      </c>
    </row>
    <row r="143" spans="1:11" x14ac:dyDescent="0.3">
      <c r="A143" s="935"/>
      <c r="B143" s="935"/>
      <c r="C143" s="935"/>
      <c r="D143" s="935"/>
      <c r="E143" s="935" t="s">
        <v>709</v>
      </c>
      <c r="F143" s="936">
        <v>45379</v>
      </c>
      <c r="G143" s="935" t="s">
        <v>776</v>
      </c>
      <c r="H143" s="935" t="s">
        <v>756</v>
      </c>
      <c r="I143" s="935" t="s">
        <v>777</v>
      </c>
      <c r="J143" s="937">
        <v>-397.5</v>
      </c>
      <c r="K143" s="937">
        <f t="shared" si="2"/>
        <v>14001.85</v>
      </c>
    </row>
    <row r="144" spans="1:11" x14ac:dyDescent="0.3">
      <c r="A144" s="935"/>
      <c r="B144" s="935"/>
      <c r="C144" s="935"/>
      <c r="D144" s="935"/>
      <c r="E144" s="935" t="s">
        <v>709</v>
      </c>
      <c r="F144" s="936">
        <v>45379</v>
      </c>
      <c r="G144" s="935" t="s">
        <v>778</v>
      </c>
      <c r="H144" s="935" t="s">
        <v>711</v>
      </c>
      <c r="I144" s="935" t="s">
        <v>779</v>
      </c>
      <c r="J144" s="937">
        <v>-4800</v>
      </c>
      <c r="K144" s="937">
        <f t="shared" si="2"/>
        <v>9201.85</v>
      </c>
    </row>
    <row r="145" spans="1:11" x14ac:dyDescent="0.3">
      <c r="A145" s="935"/>
      <c r="B145" s="935"/>
      <c r="C145" s="935"/>
      <c r="D145" s="935"/>
      <c r="E145" s="935" t="s">
        <v>704</v>
      </c>
      <c r="F145" s="936">
        <v>45379</v>
      </c>
      <c r="G145" s="935"/>
      <c r="H145" s="935"/>
      <c r="I145" s="935" t="s">
        <v>705</v>
      </c>
      <c r="J145" s="937">
        <v>1350.45</v>
      </c>
      <c r="K145" s="937">
        <f t="shared" si="2"/>
        <v>10552.3</v>
      </c>
    </row>
    <row r="146" spans="1:11" x14ac:dyDescent="0.3">
      <c r="A146" s="935"/>
      <c r="B146" s="935"/>
      <c r="C146" s="935"/>
      <c r="D146" s="935"/>
      <c r="E146" s="935" t="s">
        <v>706</v>
      </c>
      <c r="F146" s="936">
        <v>45379</v>
      </c>
      <c r="G146" s="935" t="s">
        <v>780</v>
      </c>
      <c r="H146" s="935" t="s">
        <v>781</v>
      </c>
      <c r="I146" s="935" t="s">
        <v>782</v>
      </c>
      <c r="J146" s="937">
        <v>-8.18</v>
      </c>
      <c r="K146" s="937">
        <f t="shared" si="2"/>
        <v>10544.12</v>
      </c>
    </row>
    <row r="147" spans="1:11" x14ac:dyDescent="0.3">
      <c r="A147" s="935"/>
      <c r="B147" s="935"/>
      <c r="C147" s="935"/>
      <c r="D147" s="935"/>
      <c r="E147" s="935" t="s">
        <v>704</v>
      </c>
      <c r="F147" s="936">
        <v>45380</v>
      </c>
      <c r="G147" s="935"/>
      <c r="H147" s="935"/>
      <c r="I147" s="935" t="s">
        <v>705</v>
      </c>
      <c r="J147" s="937">
        <v>1200.2</v>
      </c>
      <c r="K147" s="937">
        <f t="shared" si="2"/>
        <v>11744.32</v>
      </c>
    </row>
    <row r="148" spans="1:11" x14ac:dyDescent="0.3">
      <c r="A148" s="935"/>
      <c r="B148" s="935"/>
      <c r="C148" s="935"/>
      <c r="D148" s="935"/>
      <c r="E148" s="935" t="s">
        <v>704</v>
      </c>
      <c r="F148" s="936">
        <v>45383</v>
      </c>
      <c r="G148" s="935"/>
      <c r="H148" s="935"/>
      <c r="I148" s="935" t="s">
        <v>705</v>
      </c>
      <c r="J148" s="937">
        <v>656.27</v>
      </c>
      <c r="K148" s="937">
        <f t="shared" si="2"/>
        <v>12400.59</v>
      </c>
    </row>
    <row r="149" spans="1:11" x14ac:dyDescent="0.3">
      <c r="A149" s="935"/>
      <c r="B149" s="935"/>
      <c r="C149" s="935"/>
      <c r="D149" s="935"/>
      <c r="E149" s="935" t="s">
        <v>709</v>
      </c>
      <c r="F149" s="936">
        <v>45383</v>
      </c>
      <c r="G149" s="935" t="s">
        <v>707</v>
      </c>
      <c r="H149" s="935" t="s">
        <v>724</v>
      </c>
      <c r="I149" s="935"/>
      <c r="J149" s="937">
        <v>-1722.44</v>
      </c>
      <c r="K149" s="937">
        <f t="shared" si="2"/>
        <v>10678.15</v>
      </c>
    </row>
    <row r="150" spans="1:11" x14ac:dyDescent="0.3">
      <c r="A150" s="935"/>
      <c r="B150" s="935"/>
      <c r="C150" s="935"/>
      <c r="D150" s="935"/>
      <c r="E150" s="935" t="s">
        <v>706</v>
      </c>
      <c r="F150" s="936">
        <v>45383</v>
      </c>
      <c r="G150" s="935" t="s">
        <v>707</v>
      </c>
      <c r="H150" s="935" t="s">
        <v>708</v>
      </c>
      <c r="I150" s="935"/>
      <c r="J150" s="937">
        <v>-112.06</v>
      </c>
      <c r="K150" s="937">
        <f t="shared" si="2"/>
        <v>10566.09</v>
      </c>
    </row>
    <row r="151" spans="1:11" x14ac:dyDescent="0.3">
      <c r="A151" s="935"/>
      <c r="B151" s="935"/>
      <c r="C151" s="935"/>
      <c r="D151" s="935"/>
      <c r="E151" s="935" t="s">
        <v>706</v>
      </c>
      <c r="F151" s="936">
        <v>45383</v>
      </c>
      <c r="G151" s="935" t="s">
        <v>707</v>
      </c>
      <c r="H151" s="935" t="s">
        <v>708</v>
      </c>
      <c r="I151" s="935"/>
      <c r="J151" s="937">
        <v>-46.6</v>
      </c>
      <c r="K151" s="937">
        <f t="shared" si="2"/>
        <v>10519.49</v>
      </c>
    </row>
    <row r="152" spans="1:11" x14ac:dyDescent="0.3">
      <c r="A152" s="935"/>
      <c r="B152" s="935"/>
      <c r="C152" s="935"/>
      <c r="D152" s="935"/>
      <c r="E152" s="935" t="s">
        <v>704</v>
      </c>
      <c r="F152" s="936">
        <v>45384</v>
      </c>
      <c r="G152" s="935"/>
      <c r="H152" s="935"/>
      <c r="I152" s="935" t="s">
        <v>705</v>
      </c>
      <c r="J152" s="937">
        <v>891.42</v>
      </c>
      <c r="K152" s="937">
        <f t="shared" si="2"/>
        <v>11410.91</v>
      </c>
    </row>
    <row r="153" spans="1:11" x14ac:dyDescent="0.3">
      <c r="A153" s="935"/>
      <c r="B153" s="935"/>
      <c r="C153" s="935"/>
      <c r="D153" s="935"/>
      <c r="E153" s="935" t="s">
        <v>704</v>
      </c>
      <c r="F153" s="936">
        <v>45384</v>
      </c>
      <c r="G153" s="935"/>
      <c r="H153" s="935"/>
      <c r="I153" s="935" t="s">
        <v>705</v>
      </c>
      <c r="J153" s="937">
        <v>886.39</v>
      </c>
      <c r="K153" s="937">
        <f t="shared" si="2"/>
        <v>12297.3</v>
      </c>
    </row>
    <row r="154" spans="1:11" x14ac:dyDescent="0.3">
      <c r="A154" s="935"/>
      <c r="B154" s="935"/>
      <c r="C154" s="935"/>
      <c r="D154" s="935"/>
      <c r="E154" s="935" t="s">
        <v>704</v>
      </c>
      <c r="F154" s="936">
        <v>45384</v>
      </c>
      <c r="G154" s="935"/>
      <c r="H154" s="935"/>
      <c r="I154" s="935" t="s">
        <v>705</v>
      </c>
      <c r="J154" s="937">
        <v>96.13</v>
      </c>
      <c r="K154" s="937">
        <f t="shared" si="2"/>
        <v>12393.43</v>
      </c>
    </row>
    <row r="155" spans="1:11" x14ac:dyDescent="0.3">
      <c r="A155" s="935"/>
      <c r="B155" s="935"/>
      <c r="C155" s="935"/>
      <c r="D155" s="935"/>
      <c r="E155" s="935" t="s">
        <v>704</v>
      </c>
      <c r="F155" s="936">
        <v>45385</v>
      </c>
      <c r="G155" s="935"/>
      <c r="H155" s="935"/>
      <c r="I155" s="935" t="s">
        <v>705</v>
      </c>
      <c r="J155" s="937">
        <v>434.79</v>
      </c>
      <c r="K155" s="937">
        <f t="shared" si="2"/>
        <v>12828.22</v>
      </c>
    </row>
    <row r="156" spans="1:11" x14ac:dyDescent="0.3">
      <c r="A156" s="935"/>
      <c r="B156" s="935"/>
      <c r="C156" s="935"/>
      <c r="D156" s="935"/>
      <c r="E156" s="935" t="s">
        <v>704</v>
      </c>
      <c r="F156" s="936">
        <v>45385</v>
      </c>
      <c r="G156" s="935"/>
      <c r="H156" s="935"/>
      <c r="I156" s="935" t="s">
        <v>739</v>
      </c>
      <c r="J156" s="937">
        <v>106.29</v>
      </c>
      <c r="K156" s="937">
        <f t="shared" si="2"/>
        <v>12934.51</v>
      </c>
    </row>
    <row r="157" spans="1:11" x14ac:dyDescent="0.3">
      <c r="A157" s="935"/>
      <c r="B157" s="935"/>
      <c r="C157" s="935"/>
      <c r="D157" s="935"/>
      <c r="E157" s="935" t="s">
        <v>704</v>
      </c>
      <c r="F157" s="936">
        <v>45386</v>
      </c>
      <c r="G157" s="935"/>
      <c r="H157" s="935"/>
      <c r="I157" s="935" t="s">
        <v>705</v>
      </c>
      <c r="J157" s="937">
        <v>2715.56</v>
      </c>
      <c r="K157" s="937">
        <f t="shared" si="2"/>
        <v>15650.07</v>
      </c>
    </row>
    <row r="158" spans="1:11" x14ac:dyDescent="0.3">
      <c r="A158" s="935"/>
      <c r="B158" s="935"/>
      <c r="C158" s="935"/>
      <c r="D158" s="935"/>
      <c r="E158" s="935" t="s">
        <v>704</v>
      </c>
      <c r="F158" s="936">
        <v>45386</v>
      </c>
      <c r="G158" s="935"/>
      <c r="H158" s="935"/>
      <c r="I158" s="935" t="s">
        <v>739</v>
      </c>
      <c r="J158" s="937">
        <v>110.91</v>
      </c>
      <c r="K158" s="937">
        <f t="shared" si="2"/>
        <v>15760.98</v>
      </c>
    </row>
    <row r="159" spans="1:11" x14ac:dyDescent="0.3">
      <c r="A159" s="935"/>
      <c r="B159" s="935"/>
      <c r="C159" s="935"/>
      <c r="D159" s="935"/>
      <c r="E159" s="935" t="s">
        <v>709</v>
      </c>
      <c r="F159" s="936">
        <v>45387</v>
      </c>
      <c r="G159" s="935" t="s">
        <v>783</v>
      </c>
      <c r="H159" s="935" t="s">
        <v>784</v>
      </c>
      <c r="I159" s="935" t="s">
        <v>785</v>
      </c>
      <c r="J159" s="937">
        <v>-1436</v>
      </c>
      <c r="K159" s="937">
        <f t="shared" si="2"/>
        <v>14324.98</v>
      </c>
    </row>
    <row r="160" spans="1:11" x14ac:dyDescent="0.3">
      <c r="A160" s="935"/>
      <c r="B160" s="935"/>
      <c r="C160" s="935"/>
      <c r="D160" s="935"/>
      <c r="E160" s="935" t="s">
        <v>704</v>
      </c>
      <c r="F160" s="936">
        <v>45387</v>
      </c>
      <c r="G160" s="935"/>
      <c r="H160" s="935"/>
      <c r="I160" s="935" t="s">
        <v>705</v>
      </c>
      <c r="J160" s="937">
        <v>1069.96</v>
      </c>
      <c r="K160" s="937">
        <f t="shared" si="2"/>
        <v>15394.94</v>
      </c>
    </row>
    <row r="161" spans="1:11" x14ac:dyDescent="0.3">
      <c r="A161" s="935"/>
      <c r="B161" s="935"/>
      <c r="C161" s="935"/>
      <c r="D161" s="935"/>
      <c r="E161" s="935" t="s">
        <v>704</v>
      </c>
      <c r="F161" s="936">
        <v>45390</v>
      </c>
      <c r="G161" s="935"/>
      <c r="H161" s="935"/>
      <c r="I161" s="935" t="s">
        <v>705</v>
      </c>
      <c r="J161" s="937">
        <v>1115.76</v>
      </c>
      <c r="K161" s="937">
        <f t="shared" si="2"/>
        <v>16510.7</v>
      </c>
    </row>
    <row r="162" spans="1:11" x14ac:dyDescent="0.3">
      <c r="A162" s="935"/>
      <c r="B162" s="935"/>
      <c r="C162" s="935"/>
      <c r="D162" s="935"/>
      <c r="E162" s="935" t="s">
        <v>706</v>
      </c>
      <c r="F162" s="936">
        <v>45390</v>
      </c>
      <c r="G162" s="935" t="s">
        <v>707</v>
      </c>
      <c r="H162" s="935" t="s">
        <v>708</v>
      </c>
      <c r="I162" s="935"/>
      <c r="J162" s="937">
        <v>-89.87</v>
      </c>
      <c r="K162" s="937">
        <f t="shared" si="2"/>
        <v>16420.830000000002</v>
      </c>
    </row>
    <row r="163" spans="1:11" x14ac:dyDescent="0.3">
      <c r="A163" s="935"/>
      <c r="B163" s="935"/>
      <c r="C163" s="935"/>
      <c r="D163" s="935"/>
      <c r="E163" s="935" t="s">
        <v>704</v>
      </c>
      <c r="F163" s="936">
        <v>45391</v>
      </c>
      <c r="G163" s="935"/>
      <c r="H163" s="935"/>
      <c r="I163" s="935" t="s">
        <v>705</v>
      </c>
      <c r="J163" s="937">
        <v>1317.17</v>
      </c>
      <c r="K163" s="937">
        <f t="shared" si="2"/>
        <v>17738</v>
      </c>
    </row>
    <row r="164" spans="1:11" x14ac:dyDescent="0.3">
      <c r="A164" s="935"/>
      <c r="B164" s="935"/>
      <c r="C164" s="935"/>
      <c r="D164" s="935"/>
      <c r="E164" s="935" t="s">
        <v>704</v>
      </c>
      <c r="F164" s="936">
        <v>45391</v>
      </c>
      <c r="G164" s="935"/>
      <c r="H164" s="935"/>
      <c r="I164" s="935" t="s">
        <v>705</v>
      </c>
      <c r="J164" s="937">
        <v>643.91999999999996</v>
      </c>
      <c r="K164" s="937">
        <f t="shared" si="2"/>
        <v>18381.919999999998</v>
      </c>
    </row>
    <row r="165" spans="1:11" x14ac:dyDescent="0.3">
      <c r="A165" s="935"/>
      <c r="B165" s="935"/>
      <c r="C165" s="935"/>
      <c r="D165" s="935"/>
      <c r="E165" s="935" t="s">
        <v>704</v>
      </c>
      <c r="F165" s="936">
        <v>45391</v>
      </c>
      <c r="G165" s="935"/>
      <c r="H165" s="935"/>
      <c r="I165" s="935" t="s">
        <v>705</v>
      </c>
      <c r="J165" s="937">
        <v>531.92999999999995</v>
      </c>
      <c r="K165" s="937">
        <f t="shared" si="2"/>
        <v>18913.849999999999</v>
      </c>
    </row>
    <row r="166" spans="1:11" x14ac:dyDescent="0.3">
      <c r="A166" s="935"/>
      <c r="B166" s="935"/>
      <c r="C166" s="935"/>
      <c r="D166" s="935"/>
      <c r="E166" s="935" t="s">
        <v>704</v>
      </c>
      <c r="F166" s="936">
        <v>45391</v>
      </c>
      <c r="G166" s="935"/>
      <c r="H166" s="935"/>
      <c r="I166" s="935" t="s">
        <v>739</v>
      </c>
      <c r="J166" s="937">
        <v>63.64</v>
      </c>
      <c r="K166" s="937">
        <f t="shared" si="2"/>
        <v>18977.490000000002</v>
      </c>
    </row>
    <row r="167" spans="1:11" x14ac:dyDescent="0.3">
      <c r="A167" s="935"/>
      <c r="B167" s="935"/>
      <c r="C167" s="935"/>
      <c r="D167" s="935"/>
      <c r="E167" s="935" t="s">
        <v>704</v>
      </c>
      <c r="F167" s="936">
        <v>45392</v>
      </c>
      <c r="G167" s="935"/>
      <c r="H167" s="935"/>
      <c r="I167" s="935" t="s">
        <v>705</v>
      </c>
      <c r="J167" s="937">
        <v>745.61</v>
      </c>
      <c r="K167" s="937">
        <f t="shared" si="2"/>
        <v>19723.099999999999</v>
      </c>
    </row>
    <row r="168" spans="1:11" x14ac:dyDescent="0.3">
      <c r="A168" s="935"/>
      <c r="B168" s="935"/>
      <c r="C168" s="935"/>
      <c r="D168" s="935"/>
      <c r="E168" s="935" t="s">
        <v>709</v>
      </c>
      <c r="F168" s="936">
        <v>45393</v>
      </c>
      <c r="G168" s="935" t="s">
        <v>786</v>
      </c>
      <c r="H168" s="935" t="s">
        <v>734</v>
      </c>
      <c r="I168" s="935" t="s">
        <v>787</v>
      </c>
      <c r="J168" s="937">
        <v>-5.75</v>
      </c>
      <c r="K168" s="937">
        <f t="shared" si="2"/>
        <v>19717.349999999999</v>
      </c>
    </row>
    <row r="169" spans="1:11" x14ac:dyDescent="0.3">
      <c r="A169" s="935"/>
      <c r="B169" s="935"/>
      <c r="C169" s="935"/>
      <c r="D169" s="935"/>
      <c r="E169" s="935" t="s">
        <v>709</v>
      </c>
      <c r="F169" s="936">
        <v>45393</v>
      </c>
      <c r="G169" s="935" t="s">
        <v>788</v>
      </c>
      <c r="H169" s="935" t="s">
        <v>743</v>
      </c>
      <c r="I169" s="935" t="s">
        <v>789</v>
      </c>
      <c r="J169" s="937">
        <v>-60</v>
      </c>
      <c r="K169" s="937">
        <f t="shared" si="2"/>
        <v>19657.349999999999</v>
      </c>
    </row>
    <row r="170" spans="1:11" x14ac:dyDescent="0.3">
      <c r="A170" s="935"/>
      <c r="B170" s="935"/>
      <c r="C170" s="935"/>
      <c r="D170" s="935"/>
      <c r="E170" s="935" t="s">
        <v>704</v>
      </c>
      <c r="F170" s="936">
        <v>45393</v>
      </c>
      <c r="G170" s="935"/>
      <c r="H170" s="935"/>
      <c r="I170" s="935" t="s">
        <v>705</v>
      </c>
      <c r="J170" s="937">
        <v>5708.42</v>
      </c>
      <c r="K170" s="937">
        <f t="shared" si="2"/>
        <v>25365.77</v>
      </c>
    </row>
    <row r="171" spans="1:11" x14ac:dyDescent="0.3">
      <c r="A171" s="935"/>
      <c r="B171" s="935"/>
      <c r="C171" s="935"/>
      <c r="D171" s="935"/>
      <c r="E171" s="935" t="s">
        <v>704</v>
      </c>
      <c r="F171" s="936">
        <v>45394</v>
      </c>
      <c r="G171" s="935"/>
      <c r="H171" s="935"/>
      <c r="I171" s="935" t="s">
        <v>705</v>
      </c>
      <c r="J171" s="937">
        <v>1510.12</v>
      </c>
      <c r="K171" s="937">
        <f t="shared" si="2"/>
        <v>26875.89</v>
      </c>
    </row>
    <row r="172" spans="1:11" x14ac:dyDescent="0.3">
      <c r="A172" s="935"/>
      <c r="B172" s="935"/>
      <c r="C172" s="935"/>
      <c r="D172" s="935"/>
      <c r="E172" s="935" t="s">
        <v>704</v>
      </c>
      <c r="F172" s="936">
        <v>45397</v>
      </c>
      <c r="G172" s="935"/>
      <c r="H172" s="935"/>
      <c r="I172" s="935" t="s">
        <v>705</v>
      </c>
      <c r="J172" s="937">
        <v>977.41</v>
      </c>
      <c r="K172" s="937">
        <f t="shared" si="2"/>
        <v>27853.3</v>
      </c>
    </row>
    <row r="173" spans="1:11" x14ac:dyDescent="0.3">
      <c r="A173" s="935"/>
      <c r="B173" s="935"/>
      <c r="C173" s="935"/>
      <c r="D173" s="935"/>
      <c r="E173" s="935" t="s">
        <v>706</v>
      </c>
      <c r="F173" s="936">
        <v>45397</v>
      </c>
      <c r="G173" s="935" t="s">
        <v>707</v>
      </c>
      <c r="H173" s="935" t="s">
        <v>708</v>
      </c>
      <c r="I173" s="935"/>
      <c r="J173" s="937">
        <v>-506.66</v>
      </c>
      <c r="K173" s="937">
        <f t="shared" si="2"/>
        <v>27346.639999999999</v>
      </c>
    </row>
    <row r="174" spans="1:11" x14ac:dyDescent="0.3">
      <c r="A174" s="935"/>
      <c r="B174" s="935"/>
      <c r="C174" s="935"/>
      <c r="D174" s="935"/>
      <c r="E174" s="935" t="s">
        <v>704</v>
      </c>
      <c r="F174" s="936">
        <v>45398</v>
      </c>
      <c r="G174" s="935"/>
      <c r="H174" s="935"/>
      <c r="I174" s="935" t="s">
        <v>705</v>
      </c>
      <c r="J174" s="937">
        <v>1231.92</v>
      </c>
      <c r="K174" s="937">
        <f t="shared" si="2"/>
        <v>28578.560000000001</v>
      </c>
    </row>
    <row r="175" spans="1:11" x14ac:dyDescent="0.3">
      <c r="A175" s="935"/>
      <c r="B175" s="935"/>
      <c r="C175" s="935"/>
      <c r="D175" s="935"/>
      <c r="E175" s="935" t="s">
        <v>704</v>
      </c>
      <c r="F175" s="936">
        <v>45398</v>
      </c>
      <c r="G175" s="935"/>
      <c r="H175" s="935"/>
      <c r="I175" s="935" t="s">
        <v>705</v>
      </c>
      <c r="J175" s="937">
        <v>1186.17</v>
      </c>
      <c r="K175" s="937">
        <f t="shared" si="2"/>
        <v>29764.73</v>
      </c>
    </row>
    <row r="176" spans="1:11" x14ac:dyDescent="0.3">
      <c r="A176" s="935"/>
      <c r="B176" s="935"/>
      <c r="C176" s="935"/>
      <c r="D176" s="935"/>
      <c r="E176" s="935" t="s">
        <v>704</v>
      </c>
      <c r="F176" s="936">
        <v>45398</v>
      </c>
      <c r="G176" s="935"/>
      <c r="H176" s="935"/>
      <c r="I176" s="935" t="s">
        <v>705</v>
      </c>
      <c r="J176" s="937">
        <v>48.49</v>
      </c>
      <c r="K176" s="937">
        <f t="shared" si="2"/>
        <v>29813.22</v>
      </c>
    </row>
    <row r="177" spans="1:11" x14ac:dyDescent="0.3">
      <c r="A177" s="935"/>
      <c r="B177" s="935"/>
      <c r="C177" s="935"/>
      <c r="D177" s="935"/>
      <c r="E177" s="935" t="s">
        <v>704</v>
      </c>
      <c r="F177" s="936">
        <v>45399</v>
      </c>
      <c r="G177" s="935"/>
      <c r="H177" s="935"/>
      <c r="I177" s="935" t="s">
        <v>705</v>
      </c>
      <c r="J177" s="937">
        <v>69</v>
      </c>
      <c r="K177" s="937">
        <f t="shared" si="2"/>
        <v>29882.22</v>
      </c>
    </row>
    <row r="178" spans="1:11" x14ac:dyDescent="0.3">
      <c r="A178" s="935"/>
      <c r="B178" s="935"/>
      <c r="C178" s="935"/>
      <c r="D178" s="935"/>
      <c r="E178" s="935" t="s">
        <v>704</v>
      </c>
      <c r="F178" s="936">
        <v>45400</v>
      </c>
      <c r="G178" s="935"/>
      <c r="H178" s="935"/>
      <c r="I178" s="935" t="s">
        <v>705</v>
      </c>
      <c r="J178" s="937">
        <v>1252.22</v>
      </c>
      <c r="K178" s="937">
        <f t="shared" si="2"/>
        <v>31134.44</v>
      </c>
    </row>
    <row r="179" spans="1:11" x14ac:dyDescent="0.3">
      <c r="A179" s="935"/>
      <c r="B179" s="935"/>
      <c r="C179" s="935"/>
      <c r="D179" s="935"/>
      <c r="E179" s="935" t="s">
        <v>704</v>
      </c>
      <c r="F179" s="936">
        <v>45401</v>
      </c>
      <c r="G179" s="935"/>
      <c r="H179" s="935"/>
      <c r="I179" s="935" t="s">
        <v>705</v>
      </c>
      <c r="J179" s="937">
        <v>1232.22</v>
      </c>
      <c r="K179" s="937">
        <f t="shared" si="2"/>
        <v>32366.66</v>
      </c>
    </row>
    <row r="180" spans="1:11" x14ac:dyDescent="0.3">
      <c r="A180" s="935"/>
      <c r="B180" s="935"/>
      <c r="C180" s="935"/>
      <c r="D180" s="935"/>
      <c r="E180" s="935" t="s">
        <v>706</v>
      </c>
      <c r="F180" s="936">
        <v>45402</v>
      </c>
      <c r="G180" s="935" t="s">
        <v>707</v>
      </c>
      <c r="H180" s="935" t="s">
        <v>717</v>
      </c>
      <c r="I180" s="935" t="s">
        <v>718</v>
      </c>
      <c r="J180" s="937">
        <v>-2549.4</v>
      </c>
      <c r="K180" s="937">
        <f t="shared" si="2"/>
        <v>29817.26</v>
      </c>
    </row>
    <row r="181" spans="1:11" x14ac:dyDescent="0.3">
      <c r="A181" s="935"/>
      <c r="B181" s="935"/>
      <c r="C181" s="935"/>
      <c r="D181" s="935"/>
      <c r="E181" s="935" t="s">
        <v>704</v>
      </c>
      <c r="F181" s="936">
        <v>45404</v>
      </c>
      <c r="G181" s="935"/>
      <c r="H181" s="935"/>
      <c r="I181" s="935" t="s">
        <v>705</v>
      </c>
      <c r="J181" s="937">
        <v>454.29</v>
      </c>
      <c r="K181" s="937">
        <f t="shared" si="2"/>
        <v>30271.55</v>
      </c>
    </row>
    <row r="182" spans="1:11" x14ac:dyDescent="0.3">
      <c r="A182" s="935"/>
      <c r="B182" s="935"/>
      <c r="C182" s="935"/>
      <c r="D182" s="935"/>
      <c r="E182" s="935" t="s">
        <v>706</v>
      </c>
      <c r="F182" s="936">
        <v>45404</v>
      </c>
      <c r="G182" s="935" t="s">
        <v>707</v>
      </c>
      <c r="H182" s="935" t="s">
        <v>708</v>
      </c>
      <c r="I182" s="935"/>
      <c r="J182" s="937">
        <v>-162</v>
      </c>
      <c r="K182" s="937">
        <f t="shared" si="2"/>
        <v>30109.55</v>
      </c>
    </row>
    <row r="183" spans="1:11" x14ac:dyDescent="0.3">
      <c r="A183" s="935"/>
      <c r="B183" s="935"/>
      <c r="C183" s="935"/>
      <c r="D183" s="935"/>
      <c r="E183" s="935" t="s">
        <v>704</v>
      </c>
      <c r="F183" s="936">
        <v>45405</v>
      </c>
      <c r="G183" s="935"/>
      <c r="H183" s="935"/>
      <c r="I183" s="935" t="s">
        <v>705</v>
      </c>
      <c r="J183" s="937">
        <v>1050.57</v>
      </c>
      <c r="K183" s="937">
        <f t="shared" si="2"/>
        <v>31160.12</v>
      </c>
    </row>
    <row r="184" spans="1:11" x14ac:dyDescent="0.3">
      <c r="A184" s="935"/>
      <c r="B184" s="935"/>
      <c r="C184" s="935"/>
      <c r="D184" s="935"/>
      <c r="E184" s="935" t="s">
        <v>704</v>
      </c>
      <c r="F184" s="936">
        <v>45405</v>
      </c>
      <c r="G184" s="935"/>
      <c r="H184" s="935"/>
      <c r="I184" s="935" t="s">
        <v>705</v>
      </c>
      <c r="J184" s="937">
        <v>598.51</v>
      </c>
      <c r="K184" s="937">
        <f t="shared" si="2"/>
        <v>31758.63</v>
      </c>
    </row>
    <row r="185" spans="1:11" x14ac:dyDescent="0.3">
      <c r="A185" s="935"/>
      <c r="B185" s="935"/>
      <c r="C185" s="935"/>
      <c r="D185" s="935"/>
      <c r="E185" s="935" t="s">
        <v>704</v>
      </c>
      <c r="F185" s="936">
        <v>45405</v>
      </c>
      <c r="G185" s="935"/>
      <c r="H185" s="935"/>
      <c r="I185" s="935" t="s">
        <v>705</v>
      </c>
      <c r="J185" s="937">
        <v>255.07</v>
      </c>
      <c r="K185" s="937">
        <f t="shared" si="2"/>
        <v>32013.7</v>
      </c>
    </row>
    <row r="186" spans="1:11" x14ac:dyDescent="0.3">
      <c r="A186" s="935"/>
      <c r="B186" s="935"/>
      <c r="C186" s="935"/>
      <c r="D186" s="935"/>
      <c r="E186" s="935" t="s">
        <v>709</v>
      </c>
      <c r="F186" s="936">
        <v>45406</v>
      </c>
      <c r="G186" s="935" t="s">
        <v>707</v>
      </c>
      <c r="H186" s="935" t="s">
        <v>724</v>
      </c>
      <c r="I186" s="935" t="s">
        <v>725</v>
      </c>
      <c r="J186" s="937">
        <v>-1615.14</v>
      </c>
      <c r="K186" s="937">
        <f t="shared" si="2"/>
        <v>30398.560000000001</v>
      </c>
    </row>
    <row r="187" spans="1:11" x14ac:dyDescent="0.3">
      <c r="A187" s="935"/>
      <c r="B187" s="935"/>
      <c r="C187" s="935"/>
      <c r="D187" s="935"/>
      <c r="E187" s="935" t="s">
        <v>704</v>
      </c>
      <c r="F187" s="936">
        <v>45406</v>
      </c>
      <c r="G187" s="935"/>
      <c r="H187" s="935"/>
      <c r="I187" s="935" t="s">
        <v>705</v>
      </c>
      <c r="J187" s="937">
        <v>454.19</v>
      </c>
      <c r="K187" s="937">
        <f t="shared" si="2"/>
        <v>30852.75</v>
      </c>
    </row>
    <row r="188" spans="1:11" x14ac:dyDescent="0.3">
      <c r="A188" s="935"/>
      <c r="B188" s="935"/>
      <c r="C188" s="935"/>
      <c r="D188" s="935"/>
      <c r="E188" s="935" t="s">
        <v>706</v>
      </c>
      <c r="F188" s="936">
        <v>45406</v>
      </c>
      <c r="G188" s="935" t="s">
        <v>707</v>
      </c>
      <c r="H188" s="935" t="s">
        <v>708</v>
      </c>
      <c r="I188" s="935"/>
      <c r="J188" s="937">
        <v>-93.95</v>
      </c>
      <c r="K188" s="937">
        <f t="shared" si="2"/>
        <v>30758.799999999999</v>
      </c>
    </row>
    <row r="189" spans="1:11" x14ac:dyDescent="0.3">
      <c r="A189" s="935"/>
      <c r="B189" s="935"/>
      <c r="C189" s="935"/>
      <c r="D189" s="935"/>
      <c r="E189" s="935" t="s">
        <v>706</v>
      </c>
      <c r="F189" s="936">
        <v>45406</v>
      </c>
      <c r="G189" s="935" t="s">
        <v>707</v>
      </c>
      <c r="H189" s="935" t="s">
        <v>708</v>
      </c>
      <c r="I189" s="935"/>
      <c r="J189" s="937">
        <v>-70.55</v>
      </c>
      <c r="K189" s="937">
        <f t="shared" si="2"/>
        <v>30688.25</v>
      </c>
    </row>
    <row r="190" spans="1:11" x14ac:dyDescent="0.3">
      <c r="A190" s="935"/>
      <c r="B190" s="935"/>
      <c r="C190" s="935"/>
      <c r="D190" s="935"/>
      <c r="E190" s="935" t="s">
        <v>706</v>
      </c>
      <c r="F190" s="936">
        <v>45406</v>
      </c>
      <c r="G190" s="935" t="s">
        <v>707</v>
      </c>
      <c r="H190" s="935" t="s">
        <v>708</v>
      </c>
      <c r="I190" s="935"/>
      <c r="J190" s="937">
        <v>-58.7</v>
      </c>
      <c r="K190" s="937">
        <f t="shared" si="2"/>
        <v>30629.55</v>
      </c>
    </row>
    <row r="191" spans="1:11" x14ac:dyDescent="0.3">
      <c r="A191" s="935"/>
      <c r="B191" s="935"/>
      <c r="C191" s="935"/>
      <c r="D191" s="935"/>
      <c r="E191" s="935" t="s">
        <v>706</v>
      </c>
      <c r="F191" s="936">
        <v>45406</v>
      </c>
      <c r="G191" s="935" t="s">
        <v>707</v>
      </c>
      <c r="H191" s="935" t="s">
        <v>708</v>
      </c>
      <c r="I191" s="935"/>
      <c r="J191" s="937">
        <v>-38.950000000000003</v>
      </c>
      <c r="K191" s="937">
        <f t="shared" si="2"/>
        <v>30590.6</v>
      </c>
    </row>
    <row r="192" spans="1:11" x14ac:dyDescent="0.3">
      <c r="A192" s="935"/>
      <c r="B192" s="935"/>
      <c r="C192" s="935"/>
      <c r="D192" s="935"/>
      <c r="E192" s="935" t="s">
        <v>704</v>
      </c>
      <c r="F192" s="936">
        <v>45407</v>
      </c>
      <c r="G192" s="935"/>
      <c r="H192" s="935"/>
      <c r="I192" s="935" t="s">
        <v>705</v>
      </c>
      <c r="J192" s="937">
        <v>1388.81</v>
      </c>
      <c r="K192" s="937">
        <f t="shared" si="2"/>
        <v>31979.41</v>
      </c>
    </row>
    <row r="193" spans="1:11" x14ac:dyDescent="0.3">
      <c r="A193" s="935"/>
      <c r="B193" s="935"/>
      <c r="C193" s="935"/>
      <c r="D193" s="935"/>
      <c r="E193" s="935" t="s">
        <v>706</v>
      </c>
      <c r="F193" s="936">
        <v>45407</v>
      </c>
      <c r="G193" s="935" t="s">
        <v>790</v>
      </c>
      <c r="H193" s="935" t="s">
        <v>791</v>
      </c>
      <c r="I193" s="935" t="s">
        <v>792</v>
      </c>
      <c r="J193" s="937">
        <v>-450</v>
      </c>
      <c r="K193" s="937">
        <f t="shared" si="2"/>
        <v>31529.41</v>
      </c>
    </row>
    <row r="194" spans="1:11" x14ac:dyDescent="0.3">
      <c r="A194" s="935"/>
      <c r="B194" s="935"/>
      <c r="C194" s="935"/>
      <c r="D194" s="935"/>
      <c r="E194" s="935" t="s">
        <v>709</v>
      </c>
      <c r="F194" s="936">
        <v>45408</v>
      </c>
      <c r="G194" s="935" t="s">
        <v>793</v>
      </c>
      <c r="H194" s="935" t="s">
        <v>794</v>
      </c>
      <c r="I194" s="935" t="s">
        <v>795</v>
      </c>
      <c r="J194" s="937">
        <v>-1732.5</v>
      </c>
      <c r="K194" s="937">
        <f t="shared" si="2"/>
        <v>29796.91</v>
      </c>
    </row>
    <row r="195" spans="1:11" x14ac:dyDescent="0.3">
      <c r="A195" s="935"/>
      <c r="B195" s="935"/>
      <c r="C195" s="935"/>
      <c r="D195" s="935"/>
      <c r="E195" s="935" t="s">
        <v>709</v>
      </c>
      <c r="F195" s="936">
        <v>45408</v>
      </c>
      <c r="G195" s="935" t="s">
        <v>796</v>
      </c>
      <c r="H195" s="935" t="s">
        <v>711</v>
      </c>
      <c r="I195" s="935" t="s">
        <v>797</v>
      </c>
      <c r="J195" s="937">
        <v>-11349.36</v>
      </c>
      <c r="K195" s="937">
        <f t="shared" si="2"/>
        <v>18447.55</v>
      </c>
    </row>
    <row r="196" spans="1:11" x14ac:dyDescent="0.3">
      <c r="A196" s="935"/>
      <c r="B196" s="935"/>
      <c r="C196" s="935"/>
      <c r="D196" s="935"/>
      <c r="E196" s="935" t="s">
        <v>709</v>
      </c>
      <c r="F196" s="936">
        <v>45408</v>
      </c>
      <c r="G196" s="935" t="s">
        <v>798</v>
      </c>
      <c r="H196" s="935" t="s">
        <v>799</v>
      </c>
      <c r="I196" s="935" t="s">
        <v>800</v>
      </c>
      <c r="J196" s="937">
        <v>-6490.63</v>
      </c>
      <c r="K196" s="937">
        <f t="shared" si="2"/>
        <v>11956.92</v>
      </c>
    </row>
    <row r="197" spans="1:11" x14ac:dyDescent="0.3">
      <c r="A197" s="935"/>
      <c r="B197" s="935"/>
      <c r="C197" s="935"/>
      <c r="D197" s="935"/>
      <c r="E197" s="935" t="s">
        <v>709</v>
      </c>
      <c r="F197" s="936">
        <v>45408</v>
      </c>
      <c r="G197" s="935" t="s">
        <v>801</v>
      </c>
      <c r="H197" s="935" t="s">
        <v>746</v>
      </c>
      <c r="I197" s="935" t="s">
        <v>802</v>
      </c>
      <c r="J197" s="937">
        <v>-5563.93</v>
      </c>
      <c r="K197" s="937">
        <f t="shared" si="2"/>
        <v>6392.99</v>
      </c>
    </row>
    <row r="198" spans="1:11" x14ac:dyDescent="0.3">
      <c r="A198" s="935"/>
      <c r="B198" s="935"/>
      <c r="C198" s="935"/>
      <c r="D198" s="935"/>
      <c r="E198" s="935" t="s">
        <v>704</v>
      </c>
      <c r="F198" s="936">
        <v>45408</v>
      </c>
      <c r="G198" s="935"/>
      <c r="H198" s="935"/>
      <c r="I198" s="935" t="s">
        <v>705</v>
      </c>
      <c r="J198" s="937">
        <v>896.63</v>
      </c>
      <c r="K198" s="937">
        <f t="shared" ref="K198:K261" si="3">ROUND(K197+J198,5)</f>
        <v>7289.62</v>
      </c>
    </row>
    <row r="199" spans="1:11" x14ac:dyDescent="0.3">
      <c r="A199" s="935"/>
      <c r="B199" s="935"/>
      <c r="C199" s="935"/>
      <c r="D199" s="935"/>
      <c r="E199" s="935" t="s">
        <v>704</v>
      </c>
      <c r="F199" s="936">
        <v>45411</v>
      </c>
      <c r="G199" s="935"/>
      <c r="H199" s="935"/>
      <c r="I199" s="935" t="s">
        <v>705</v>
      </c>
      <c r="J199" s="937">
        <v>654.94000000000005</v>
      </c>
      <c r="K199" s="937">
        <f t="shared" si="3"/>
        <v>7944.56</v>
      </c>
    </row>
    <row r="200" spans="1:11" x14ac:dyDescent="0.3">
      <c r="A200" s="935"/>
      <c r="B200" s="935"/>
      <c r="C200" s="935"/>
      <c r="D200" s="935"/>
      <c r="E200" s="935" t="s">
        <v>704</v>
      </c>
      <c r="F200" s="936">
        <v>45412</v>
      </c>
      <c r="G200" s="935"/>
      <c r="H200" s="935"/>
      <c r="I200" s="935" t="s">
        <v>705</v>
      </c>
      <c r="J200" s="937">
        <v>949.04</v>
      </c>
      <c r="K200" s="937">
        <f t="shared" si="3"/>
        <v>8893.6</v>
      </c>
    </row>
    <row r="201" spans="1:11" x14ac:dyDescent="0.3">
      <c r="A201" s="935"/>
      <c r="B201" s="935"/>
      <c r="C201" s="935"/>
      <c r="D201" s="935"/>
      <c r="E201" s="935" t="s">
        <v>704</v>
      </c>
      <c r="F201" s="936">
        <v>45412</v>
      </c>
      <c r="G201" s="935"/>
      <c r="H201" s="935"/>
      <c r="I201" s="935" t="s">
        <v>705</v>
      </c>
      <c r="J201" s="937">
        <v>861.8</v>
      </c>
      <c r="K201" s="937">
        <f t="shared" si="3"/>
        <v>9755.4</v>
      </c>
    </row>
    <row r="202" spans="1:11" x14ac:dyDescent="0.3">
      <c r="A202" s="935"/>
      <c r="B202" s="935"/>
      <c r="C202" s="935"/>
      <c r="D202" s="935"/>
      <c r="E202" s="935" t="s">
        <v>704</v>
      </c>
      <c r="F202" s="936">
        <v>45412</v>
      </c>
      <c r="G202" s="935"/>
      <c r="H202" s="935"/>
      <c r="I202" s="935" t="s">
        <v>705</v>
      </c>
      <c r="J202" s="937">
        <v>501.85</v>
      </c>
      <c r="K202" s="937">
        <f t="shared" si="3"/>
        <v>10257.25</v>
      </c>
    </row>
    <row r="203" spans="1:11" x14ac:dyDescent="0.3">
      <c r="A203" s="935"/>
      <c r="B203" s="935"/>
      <c r="C203" s="935"/>
      <c r="D203" s="935"/>
      <c r="E203" s="935" t="s">
        <v>704</v>
      </c>
      <c r="F203" s="936">
        <v>45413</v>
      </c>
      <c r="G203" s="935"/>
      <c r="H203" s="935"/>
      <c r="I203" s="935" t="s">
        <v>705</v>
      </c>
      <c r="J203" s="937">
        <v>469.05</v>
      </c>
      <c r="K203" s="937">
        <f t="shared" si="3"/>
        <v>10726.3</v>
      </c>
    </row>
    <row r="204" spans="1:11" x14ac:dyDescent="0.3">
      <c r="A204" s="935"/>
      <c r="B204" s="935"/>
      <c r="C204" s="935"/>
      <c r="D204" s="935"/>
      <c r="E204" s="935" t="s">
        <v>704</v>
      </c>
      <c r="F204" s="936">
        <v>45414</v>
      </c>
      <c r="G204" s="935"/>
      <c r="H204" s="935"/>
      <c r="I204" s="935" t="s">
        <v>705</v>
      </c>
      <c r="J204" s="937">
        <v>788.58</v>
      </c>
      <c r="K204" s="937">
        <f t="shared" si="3"/>
        <v>11514.88</v>
      </c>
    </row>
    <row r="205" spans="1:11" x14ac:dyDescent="0.3">
      <c r="A205" s="935"/>
      <c r="B205" s="935"/>
      <c r="C205" s="935"/>
      <c r="D205" s="935"/>
      <c r="E205" s="935" t="s">
        <v>704</v>
      </c>
      <c r="F205" s="936">
        <v>45414</v>
      </c>
      <c r="G205" s="935"/>
      <c r="H205" s="935"/>
      <c r="I205" s="935" t="s">
        <v>739</v>
      </c>
      <c r="J205" s="937">
        <v>49.75</v>
      </c>
      <c r="K205" s="937">
        <f t="shared" si="3"/>
        <v>11564.63</v>
      </c>
    </row>
    <row r="206" spans="1:11" x14ac:dyDescent="0.3">
      <c r="A206" s="935"/>
      <c r="B206" s="935"/>
      <c r="C206" s="935"/>
      <c r="D206" s="935"/>
      <c r="E206" s="935" t="s">
        <v>709</v>
      </c>
      <c r="F206" s="936">
        <v>45415</v>
      </c>
      <c r="G206" s="935" t="s">
        <v>803</v>
      </c>
      <c r="H206" s="935" t="s">
        <v>756</v>
      </c>
      <c r="I206" s="935" t="s">
        <v>804</v>
      </c>
      <c r="J206" s="937">
        <v>-265</v>
      </c>
      <c r="K206" s="937">
        <f t="shared" si="3"/>
        <v>11299.63</v>
      </c>
    </row>
    <row r="207" spans="1:11" x14ac:dyDescent="0.3">
      <c r="A207" s="935"/>
      <c r="B207" s="935"/>
      <c r="C207" s="935"/>
      <c r="D207" s="935"/>
      <c r="E207" s="935" t="s">
        <v>709</v>
      </c>
      <c r="F207" s="936">
        <v>45415</v>
      </c>
      <c r="G207" s="935" t="s">
        <v>805</v>
      </c>
      <c r="H207" s="935" t="s">
        <v>711</v>
      </c>
      <c r="I207" s="935" t="s">
        <v>806</v>
      </c>
      <c r="J207" s="937">
        <v>-1407.06</v>
      </c>
      <c r="K207" s="937">
        <f t="shared" si="3"/>
        <v>9892.57</v>
      </c>
    </row>
    <row r="208" spans="1:11" x14ac:dyDescent="0.3">
      <c r="A208" s="935"/>
      <c r="B208" s="935"/>
      <c r="C208" s="935"/>
      <c r="D208" s="935"/>
      <c r="E208" s="935" t="s">
        <v>709</v>
      </c>
      <c r="F208" s="936">
        <v>45415</v>
      </c>
      <c r="G208" s="935" t="s">
        <v>807</v>
      </c>
      <c r="H208" s="935" t="s">
        <v>808</v>
      </c>
      <c r="I208" s="935" t="s">
        <v>809</v>
      </c>
      <c r="J208" s="937">
        <v>-300</v>
      </c>
      <c r="K208" s="937">
        <f t="shared" si="3"/>
        <v>9592.57</v>
      </c>
    </row>
    <row r="209" spans="1:11" x14ac:dyDescent="0.3">
      <c r="A209" s="935"/>
      <c r="B209" s="935"/>
      <c r="C209" s="935"/>
      <c r="D209" s="935"/>
      <c r="E209" s="935" t="s">
        <v>704</v>
      </c>
      <c r="F209" s="936">
        <v>45415</v>
      </c>
      <c r="G209" s="935"/>
      <c r="H209" s="935"/>
      <c r="I209" s="935" t="s">
        <v>705</v>
      </c>
      <c r="J209" s="937">
        <v>383.46</v>
      </c>
      <c r="K209" s="937">
        <f t="shared" si="3"/>
        <v>9976.0300000000007</v>
      </c>
    </row>
    <row r="210" spans="1:11" x14ac:dyDescent="0.3">
      <c r="A210" s="935"/>
      <c r="B210" s="935"/>
      <c r="C210" s="935"/>
      <c r="D210" s="935"/>
      <c r="E210" s="935" t="s">
        <v>704</v>
      </c>
      <c r="F210" s="936">
        <v>45418</v>
      </c>
      <c r="G210" s="935"/>
      <c r="H210" s="935"/>
      <c r="I210" s="935" t="s">
        <v>705</v>
      </c>
      <c r="J210" s="937">
        <v>1194.03</v>
      </c>
      <c r="K210" s="937">
        <f t="shared" si="3"/>
        <v>11170.06</v>
      </c>
    </row>
    <row r="211" spans="1:11" x14ac:dyDescent="0.3">
      <c r="A211" s="935"/>
      <c r="B211" s="935"/>
      <c r="C211" s="935"/>
      <c r="D211" s="935"/>
      <c r="E211" s="935" t="s">
        <v>704</v>
      </c>
      <c r="F211" s="936">
        <v>45419</v>
      </c>
      <c r="G211" s="935"/>
      <c r="H211" s="935"/>
      <c r="I211" s="935" t="s">
        <v>705</v>
      </c>
      <c r="J211" s="937">
        <v>2397.19</v>
      </c>
      <c r="K211" s="937">
        <f t="shared" si="3"/>
        <v>13567.25</v>
      </c>
    </row>
    <row r="212" spans="1:11" x14ac:dyDescent="0.3">
      <c r="A212" s="935"/>
      <c r="B212" s="935"/>
      <c r="C212" s="935"/>
      <c r="D212" s="935"/>
      <c r="E212" s="935" t="s">
        <v>704</v>
      </c>
      <c r="F212" s="936">
        <v>45419</v>
      </c>
      <c r="G212" s="935"/>
      <c r="H212" s="935"/>
      <c r="I212" s="935" t="s">
        <v>705</v>
      </c>
      <c r="J212" s="937">
        <v>822.15</v>
      </c>
      <c r="K212" s="937">
        <f t="shared" si="3"/>
        <v>14389.4</v>
      </c>
    </row>
    <row r="213" spans="1:11" x14ac:dyDescent="0.3">
      <c r="A213" s="935"/>
      <c r="B213" s="935"/>
      <c r="C213" s="935"/>
      <c r="D213" s="935"/>
      <c r="E213" s="935" t="s">
        <v>704</v>
      </c>
      <c r="F213" s="936">
        <v>45419</v>
      </c>
      <c r="G213" s="935"/>
      <c r="H213" s="935"/>
      <c r="I213" s="935" t="s">
        <v>705</v>
      </c>
      <c r="J213" s="937">
        <v>731.57</v>
      </c>
      <c r="K213" s="937">
        <f t="shared" si="3"/>
        <v>15120.97</v>
      </c>
    </row>
    <row r="214" spans="1:11" x14ac:dyDescent="0.3">
      <c r="A214" s="935"/>
      <c r="B214" s="935"/>
      <c r="C214" s="935"/>
      <c r="D214" s="935"/>
      <c r="E214" s="935" t="s">
        <v>704</v>
      </c>
      <c r="F214" s="936">
        <v>45419</v>
      </c>
      <c r="G214" s="935"/>
      <c r="H214" s="935"/>
      <c r="I214" s="935" t="s">
        <v>739</v>
      </c>
      <c r="J214" s="937">
        <v>68.319999999999993</v>
      </c>
      <c r="K214" s="937">
        <f t="shared" si="3"/>
        <v>15189.29</v>
      </c>
    </row>
    <row r="215" spans="1:11" x14ac:dyDescent="0.3">
      <c r="A215" s="935"/>
      <c r="B215" s="935"/>
      <c r="C215" s="935"/>
      <c r="D215" s="935"/>
      <c r="E215" s="935" t="s">
        <v>709</v>
      </c>
      <c r="F215" s="936">
        <v>45420</v>
      </c>
      <c r="G215" s="935" t="s">
        <v>810</v>
      </c>
      <c r="H215" s="935" t="s">
        <v>761</v>
      </c>
      <c r="I215" s="935" t="s">
        <v>811</v>
      </c>
      <c r="J215" s="937">
        <v>-28480.9</v>
      </c>
      <c r="K215" s="937">
        <f t="shared" si="3"/>
        <v>-13291.61</v>
      </c>
    </row>
    <row r="216" spans="1:11" x14ac:dyDescent="0.3">
      <c r="A216" s="935"/>
      <c r="B216" s="935"/>
      <c r="C216" s="935"/>
      <c r="D216" s="935"/>
      <c r="E216" s="935" t="s">
        <v>709</v>
      </c>
      <c r="F216" s="936">
        <v>45420</v>
      </c>
      <c r="G216" s="935" t="s">
        <v>812</v>
      </c>
      <c r="H216" s="935" t="s">
        <v>743</v>
      </c>
      <c r="I216" s="935" t="s">
        <v>813</v>
      </c>
      <c r="J216" s="937">
        <v>-60</v>
      </c>
      <c r="K216" s="937">
        <f t="shared" si="3"/>
        <v>-13351.61</v>
      </c>
    </row>
    <row r="217" spans="1:11" x14ac:dyDescent="0.3">
      <c r="A217" s="935"/>
      <c r="B217" s="935"/>
      <c r="C217" s="935"/>
      <c r="D217" s="935"/>
      <c r="E217" s="935" t="s">
        <v>709</v>
      </c>
      <c r="F217" s="936">
        <v>45420</v>
      </c>
      <c r="G217" s="935" t="s">
        <v>814</v>
      </c>
      <c r="H217" s="935" t="s">
        <v>784</v>
      </c>
      <c r="I217" s="935" t="s">
        <v>815</v>
      </c>
      <c r="J217" s="937">
        <v>-5320</v>
      </c>
      <c r="K217" s="937">
        <f t="shared" si="3"/>
        <v>-18671.61</v>
      </c>
    </row>
    <row r="218" spans="1:11" x14ac:dyDescent="0.3">
      <c r="A218" s="935"/>
      <c r="B218" s="935"/>
      <c r="C218" s="935"/>
      <c r="D218" s="935"/>
      <c r="E218" s="935" t="s">
        <v>704</v>
      </c>
      <c r="F218" s="936">
        <v>45420</v>
      </c>
      <c r="G218" s="935"/>
      <c r="H218" s="935"/>
      <c r="I218" s="935" t="s">
        <v>704</v>
      </c>
      <c r="J218" s="937">
        <v>19000</v>
      </c>
      <c r="K218" s="937">
        <f t="shared" si="3"/>
        <v>328.39</v>
      </c>
    </row>
    <row r="219" spans="1:11" x14ac:dyDescent="0.3">
      <c r="A219" s="935"/>
      <c r="B219" s="935"/>
      <c r="C219" s="935"/>
      <c r="D219" s="935"/>
      <c r="E219" s="935" t="s">
        <v>704</v>
      </c>
      <c r="F219" s="936">
        <v>45420</v>
      </c>
      <c r="G219" s="935"/>
      <c r="H219" s="935"/>
      <c r="I219" s="935" t="s">
        <v>705</v>
      </c>
      <c r="J219" s="937">
        <v>529.29999999999995</v>
      </c>
      <c r="K219" s="937">
        <f t="shared" si="3"/>
        <v>857.69</v>
      </c>
    </row>
    <row r="220" spans="1:11" x14ac:dyDescent="0.3">
      <c r="A220" s="935"/>
      <c r="B220" s="935"/>
      <c r="C220" s="935"/>
      <c r="D220" s="935"/>
      <c r="E220" s="935" t="s">
        <v>704</v>
      </c>
      <c r="F220" s="936">
        <v>45421</v>
      </c>
      <c r="G220" s="935"/>
      <c r="H220" s="935"/>
      <c r="I220" s="935" t="s">
        <v>705</v>
      </c>
      <c r="J220" s="937">
        <v>6031.15</v>
      </c>
      <c r="K220" s="937">
        <f t="shared" si="3"/>
        <v>6888.84</v>
      </c>
    </row>
    <row r="221" spans="1:11" x14ac:dyDescent="0.3">
      <c r="A221" s="935"/>
      <c r="B221" s="935"/>
      <c r="C221" s="935"/>
      <c r="D221" s="935"/>
      <c r="E221" s="935" t="s">
        <v>704</v>
      </c>
      <c r="F221" s="936">
        <v>45422</v>
      </c>
      <c r="G221" s="935"/>
      <c r="H221" s="935"/>
      <c r="I221" s="935" t="s">
        <v>705</v>
      </c>
      <c r="J221" s="937">
        <v>1541.71</v>
      </c>
      <c r="K221" s="937">
        <f t="shared" si="3"/>
        <v>8430.5499999999993</v>
      </c>
    </row>
    <row r="222" spans="1:11" x14ac:dyDescent="0.3">
      <c r="A222" s="935"/>
      <c r="B222" s="935"/>
      <c r="C222" s="935"/>
      <c r="D222" s="935"/>
      <c r="E222" s="935" t="s">
        <v>704</v>
      </c>
      <c r="F222" s="936">
        <v>45425</v>
      </c>
      <c r="G222" s="935"/>
      <c r="H222" s="935"/>
      <c r="I222" s="935" t="s">
        <v>705</v>
      </c>
      <c r="J222" s="937">
        <v>1221.04</v>
      </c>
      <c r="K222" s="937">
        <f t="shared" si="3"/>
        <v>9651.59</v>
      </c>
    </row>
    <row r="223" spans="1:11" x14ac:dyDescent="0.3">
      <c r="A223" s="935"/>
      <c r="B223" s="935"/>
      <c r="C223" s="935"/>
      <c r="D223" s="935"/>
      <c r="E223" s="935" t="s">
        <v>706</v>
      </c>
      <c r="F223" s="936">
        <v>45425</v>
      </c>
      <c r="G223" s="935" t="s">
        <v>707</v>
      </c>
      <c r="H223" s="935" t="s">
        <v>708</v>
      </c>
      <c r="I223" s="935"/>
      <c r="J223" s="937">
        <v>-53.24</v>
      </c>
      <c r="K223" s="937">
        <f t="shared" si="3"/>
        <v>9598.35</v>
      </c>
    </row>
    <row r="224" spans="1:11" x14ac:dyDescent="0.3">
      <c r="A224" s="935"/>
      <c r="B224" s="935"/>
      <c r="C224" s="935"/>
      <c r="D224" s="935"/>
      <c r="E224" s="935" t="s">
        <v>704</v>
      </c>
      <c r="F224" s="936">
        <v>45426</v>
      </c>
      <c r="G224" s="935"/>
      <c r="H224" s="935"/>
      <c r="I224" s="935" t="s">
        <v>705</v>
      </c>
      <c r="J224" s="937">
        <v>1012.09</v>
      </c>
      <c r="K224" s="937">
        <f t="shared" si="3"/>
        <v>10610.44</v>
      </c>
    </row>
    <row r="225" spans="1:11" x14ac:dyDescent="0.3">
      <c r="A225" s="935"/>
      <c r="B225" s="935"/>
      <c r="C225" s="935"/>
      <c r="D225" s="935"/>
      <c r="E225" s="935" t="s">
        <v>704</v>
      </c>
      <c r="F225" s="936">
        <v>45426</v>
      </c>
      <c r="G225" s="935"/>
      <c r="H225" s="935"/>
      <c r="I225" s="935" t="s">
        <v>705</v>
      </c>
      <c r="J225" s="937">
        <v>242.4</v>
      </c>
      <c r="K225" s="937">
        <f t="shared" si="3"/>
        <v>10852.84</v>
      </c>
    </row>
    <row r="226" spans="1:11" x14ac:dyDescent="0.3">
      <c r="A226" s="935"/>
      <c r="B226" s="935"/>
      <c r="C226" s="935"/>
      <c r="D226" s="935"/>
      <c r="E226" s="935" t="s">
        <v>704</v>
      </c>
      <c r="F226" s="936">
        <v>45426</v>
      </c>
      <c r="G226" s="935"/>
      <c r="H226" s="935"/>
      <c r="I226" s="935" t="s">
        <v>705</v>
      </c>
      <c r="J226" s="937">
        <v>236.25</v>
      </c>
      <c r="K226" s="937">
        <f t="shared" si="3"/>
        <v>11089.09</v>
      </c>
    </row>
    <row r="227" spans="1:11" x14ac:dyDescent="0.3">
      <c r="A227" s="935"/>
      <c r="B227" s="935"/>
      <c r="C227" s="935"/>
      <c r="D227" s="935"/>
      <c r="E227" s="935" t="s">
        <v>704</v>
      </c>
      <c r="F227" s="936">
        <v>45426</v>
      </c>
      <c r="G227" s="935"/>
      <c r="H227" s="935"/>
      <c r="I227" s="935" t="s">
        <v>739</v>
      </c>
      <c r="J227" s="937">
        <v>100</v>
      </c>
      <c r="K227" s="937">
        <f t="shared" si="3"/>
        <v>11189.09</v>
      </c>
    </row>
    <row r="228" spans="1:11" x14ac:dyDescent="0.3">
      <c r="A228" s="935"/>
      <c r="B228" s="935"/>
      <c r="C228" s="935"/>
      <c r="D228" s="935"/>
      <c r="E228" s="935" t="s">
        <v>704</v>
      </c>
      <c r="F228" s="936">
        <v>45427</v>
      </c>
      <c r="G228" s="935"/>
      <c r="H228" s="935"/>
      <c r="I228" s="935" t="s">
        <v>705</v>
      </c>
      <c r="J228" s="937">
        <v>198.66</v>
      </c>
      <c r="K228" s="937">
        <f t="shared" si="3"/>
        <v>11387.75</v>
      </c>
    </row>
    <row r="229" spans="1:11" x14ac:dyDescent="0.3">
      <c r="A229" s="935"/>
      <c r="B229" s="935"/>
      <c r="C229" s="935"/>
      <c r="D229" s="935"/>
      <c r="E229" s="935" t="s">
        <v>699</v>
      </c>
      <c r="F229" s="936">
        <v>45427</v>
      </c>
      <c r="G229" s="935"/>
      <c r="H229" s="935" t="s">
        <v>816</v>
      </c>
      <c r="I229" s="935" t="s">
        <v>817</v>
      </c>
      <c r="J229" s="937">
        <v>8.24</v>
      </c>
      <c r="K229" s="937">
        <f t="shared" si="3"/>
        <v>11395.99</v>
      </c>
    </row>
    <row r="230" spans="1:11" x14ac:dyDescent="0.3">
      <c r="A230" s="935"/>
      <c r="B230" s="935"/>
      <c r="C230" s="935"/>
      <c r="D230" s="935"/>
      <c r="E230" s="935" t="s">
        <v>704</v>
      </c>
      <c r="F230" s="936">
        <v>45428</v>
      </c>
      <c r="G230" s="935"/>
      <c r="H230" s="935"/>
      <c r="I230" s="935" t="s">
        <v>705</v>
      </c>
      <c r="J230" s="937">
        <v>292.17</v>
      </c>
      <c r="K230" s="937">
        <f t="shared" si="3"/>
        <v>11688.16</v>
      </c>
    </row>
    <row r="231" spans="1:11" x14ac:dyDescent="0.3">
      <c r="A231" s="935"/>
      <c r="B231" s="935"/>
      <c r="C231" s="935"/>
      <c r="D231" s="935"/>
      <c r="E231" s="935" t="s">
        <v>704</v>
      </c>
      <c r="F231" s="936">
        <v>45429</v>
      </c>
      <c r="G231" s="935"/>
      <c r="H231" s="935"/>
      <c r="I231" s="935" t="s">
        <v>705</v>
      </c>
      <c r="J231" s="937">
        <v>589.48</v>
      </c>
      <c r="K231" s="937">
        <f t="shared" si="3"/>
        <v>12277.64</v>
      </c>
    </row>
    <row r="232" spans="1:11" x14ac:dyDescent="0.3">
      <c r="A232" s="935"/>
      <c r="B232" s="935"/>
      <c r="C232" s="935"/>
      <c r="D232" s="935"/>
      <c r="E232" s="935" t="s">
        <v>704</v>
      </c>
      <c r="F232" s="936">
        <v>45429</v>
      </c>
      <c r="G232" s="935"/>
      <c r="H232" s="935"/>
      <c r="I232" s="935" t="s">
        <v>739</v>
      </c>
      <c r="J232" s="937">
        <v>13.88</v>
      </c>
      <c r="K232" s="937">
        <f t="shared" si="3"/>
        <v>12291.52</v>
      </c>
    </row>
    <row r="233" spans="1:11" x14ac:dyDescent="0.3">
      <c r="A233" s="935"/>
      <c r="B233" s="935"/>
      <c r="C233" s="935"/>
      <c r="D233" s="935"/>
      <c r="E233" s="935" t="s">
        <v>706</v>
      </c>
      <c r="F233" s="936">
        <v>45432</v>
      </c>
      <c r="G233" s="935" t="s">
        <v>707</v>
      </c>
      <c r="H233" s="935" t="s">
        <v>717</v>
      </c>
      <c r="I233" s="935" t="s">
        <v>718</v>
      </c>
      <c r="J233" s="937">
        <v>-2538.3000000000002</v>
      </c>
      <c r="K233" s="937">
        <f t="shared" si="3"/>
        <v>9753.2199999999993</v>
      </c>
    </row>
    <row r="234" spans="1:11" x14ac:dyDescent="0.3">
      <c r="A234" s="935"/>
      <c r="B234" s="935"/>
      <c r="C234" s="935"/>
      <c r="D234" s="935"/>
      <c r="E234" s="935" t="s">
        <v>704</v>
      </c>
      <c r="F234" s="936">
        <v>45432</v>
      </c>
      <c r="G234" s="935"/>
      <c r="H234" s="935"/>
      <c r="I234" s="935" t="s">
        <v>705</v>
      </c>
      <c r="J234" s="937">
        <v>1178.02</v>
      </c>
      <c r="K234" s="937">
        <f t="shared" si="3"/>
        <v>10931.24</v>
      </c>
    </row>
    <row r="235" spans="1:11" x14ac:dyDescent="0.3">
      <c r="A235" s="935"/>
      <c r="B235" s="935"/>
      <c r="C235" s="935"/>
      <c r="D235" s="935"/>
      <c r="E235" s="935" t="s">
        <v>704</v>
      </c>
      <c r="F235" s="936">
        <v>45433</v>
      </c>
      <c r="G235" s="935"/>
      <c r="H235" s="935"/>
      <c r="I235" s="935" t="s">
        <v>705</v>
      </c>
      <c r="J235" s="937">
        <v>686.33</v>
      </c>
      <c r="K235" s="937">
        <f t="shared" si="3"/>
        <v>11617.57</v>
      </c>
    </row>
    <row r="236" spans="1:11" x14ac:dyDescent="0.3">
      <c r="A236" s="935"/>
      <c r="B236" s="935"/>
      <c r="C236" s="935"/>
      <c r="D236" s="935"/>
      <c r="E236" s="935" t="s">
        <v>704</v>
      </c>
      <c r="F236" s="936">
        <v>45433</v>
      </c>
      <c r="G236" s="935"/>
      <c r="H236" s="935"/>
      <c r="I236" s="935" t="s">
        <v>705</v>
      </c>
      <c r="J236" s="937">
        <v>671.67</v>
      </c>
      <c r="K236" s="937">
        <f t="shared" si="3"/>
        <v>12289.24</v>
      </c>
    </row>
    <row r="237" spans="1:11" x14ac:dyDescent="0.3">
      <c r="A237" s="935"/>
      <c r="B237" s="935"/>
      <c r="C237" s="935"/>
      <c r="D237" s="935"/>
      <c r="E237" s="935" t="s">
        <v>704</v>
      </c>
      <c r="F237" s="936">
        <v>45433</v>
      </c>
      <c r="G237" s="935"/>
      <c r="H237" s="935"/>
      <c r="I237" s="935" t="s">
        <v>705</v>
      </c>
      <c r="J237" s="937">
        <v>521.47</v>
      </c>
      <c r="K237" s="937">
        <f t="shared" si="3"/>
        <v>12810.71</v>
      </c>
    </row>
    <row r="238" spans="1:11" x14ac:dyDescent="0.3">
      <c r="A238" s="935"/>
      <c r="B238" s="935"/>
      <c r="C238" s="935"/>
      <c r="D238" s="935"/>
      <c r="E238" s="935" t="s">
        <v>704</v>
      </c>
      <c r="F238" s="936">
        <v>45434</v>
      </c>
      <c r="G238" s="935"/>
      <c r="H238" s="935"/>
      <c r="I238" s="935" t="s">
        <v>705</v>
      </c>
      <c r="J238" s="937">
        <v>189.39</v>
      </c>
      <c r="K238" s="937">
        <f t="shared" si="3"/>
        <v>13000.1</v>
      </c>
    </row>
    <row r="239" spans="1:11" x14ac:dyDescent="0.3">
      <c r="A239" s="935"/>
      <c r="B239" s="935"/>
      <c r="C239" s="935"/>
      <c r="D239" s="935"/>
      <c r="E239" s="935" t="s">
        <v>706</v>
      </c>
      <c r="F239" s="936">
        <v>45434</v>
      </c>
      <c r="G239" s="935" t="s">
        <v>818</v>
      </c>
      <c r="H239" s="935" t="s">
        <v>819</v>
      </c>
      <c r="I239" s="935" t="s">
        <v>820</v>
      </c>
      <c r="J239" s="937">
        <v>-31.4</v>
      </c>
      <c r="K239" s="937">
        <f t="shared" si="3"/>
        <v>12968.7</v>
      </c>
    </row>
    <row r="240" spans="1:11" x14ac:dyDescent="0.3">
      <c r="A240" s="935"/>
      <c r="B240" s="935"/>
      <c r="C240" s="935"/>
      <c r="D240" s="935"/>
      <c r="E240" s="935" t="s">
        <v>706</v>
      </c>
      <c r="F240" s="936">
        <v>45434</v>
      </c>
      <c r="G240" s="935" t="s">
        <v>707</v>
      </c>
      <c r="H240" s="935" t="s">
        <v>708</v>
      </c>
      <c r="I240" s="935"/>
      <c r="J240" s="937">
        <v>-78.67</v>
      </c>
      <c r="K240" s="937">
        <f t="shared" si="3"/>
        <v>12890.03</v>
      </c>
    </row>
    <row r="241" spans="1:11" x14ac:dyDescent="0.3">
      <c r="A241" s="935"/>
      <c r="B241" s="935"/>
      <c r="C241" s="935"/>
      <c r="D241" s="935"/>
      <c r="E241" s="935" t="s">
        <v>709</v>
      </c>
      <c r="F241" s="936">
        <v>45435</v>
      </c>
      <c r="G241" s="935" t="s">
        <v>821</v>
      </c>
      <c r="H241" s="935" t="s">
        <v>711</v>
      </c>
      <c r="I241" s="935" t="s">
        <v>822</v>
      </c>
      <c r="J241" s="937">
        <v>-1925</v>
      </c>
      <c r="K241" s="937">
        <f t="shared" si="3"/>
        <v>10965.03</v>
      </c>
    </row>
    <row r="242" spans="1:11" x14ac:dyDescent="0.3">
      <c r="A242" s="935"/>
      <c r="B242" s="935"/>
      <c r="C242" s="935"/>
      <c r="D242" s="935"/>
      <c r="E242" s="935" t="s">
        <v>709</v>
      </c>
      <c r="F242" s="936">
        <v>45435</v>
      </c>
      <c r="G242" s="935" t="s">
        <v>823</v>
      </c>
      <c r="H242" s="935" t="s">
        <v>734</v>
      </c>
      <c r="I242" s="935" t="s">
        <v>824</v>
      </c>
      <c r="J242" s="937">
        <v>-4.5999999999999996</v>
      </c>
      <c r="K242" s="937">
        <f t="shared" si="3"/>
        <v>10960.43</v>
      </c>
    </row>
    <row r="243" spans="1:11" x14ac:dyDescent="0.3">
      <c r="A243" s="935"/>
      <c r="B243" s="935"/>
      <c r="C243" s="935"/>
      <c r="D243" s="935"/>
      <c r="E243" s="935" t="s">
        <v>704</v>
      </c>
      <c r="F243" s="936">
        <v>45435</v>
      </c>
      <c r="G243" s="935"/>
      <c r="H243" s="935"/>
      <c r="I243" s="935" t="s">
        <v>705</v>
      </c>
      <c r="J243" s="937">
        <v>422.72</v>
      </c>
      <c r="K243" s="937">
        <f t="shared" si="3"/>
        <v>11383.15</v>
      </c>
    </row>
    <row r="244" spans="1:11" x14ac:dyDescent="0.3">
      <c r="A244" s="935"/>
      <c r="B244" s="935"/>
      <c r="C244" s="935"/>
      <c r="D244" s="935"/>
      <c r="E244" s="935" t="s">
        <v>709</v>
      </c>
      <c r="F244" s="936">
        <v>45436</v>
      </c>
      <c r="G244" s="935" t="s">
        <v>707</v>
      </c>
      <c r="H244" s="935" t="s">
        <v>724</v>
      </c>
      <c r="I244" s="935" t="s">
        <v>825</v>
      </c>
      <c r="J244" s="937">
        <v>-1807.23</v>
      </c>
      <c r="K244" s="937">
        <f t="shared" si="3"/>
        <v>9575.92</v>
      </c>
    </row>
    <row r="245" spans="1:11" x14ac:dyDescent="0.3">
      <c r="A245" s="935"/>
      <c r="B245" s="935"/>
      <c r="C245" s="935"/>
      <c r="D245" s="935"/>
      <c r="E245" s="935" t="s">
        <v>704</v>
      </c>
      <c r="F245" s="936">
        <v>45436</v>
      </c>
      <c r="G245" s="935"/>
      <c r="H245" s="935"/>
      <c r="I245" s="935" t="s">
        <v>705</v>
      </c>
      <c r="J245" s="937">
        <v>607.54</v>
      </c>
      <c r="K245" s="937">
        <f t="shared" si="3"/>
        <v>10183.459999999999</v>
      </c>
    </row>
    <row r="246" spans="1:11" x14ac:dyDescent="0.3">
      <c r="A246" s="935"/>
      <c r="B246" s="935"/>
      <c r="C246" s="935"/>
      <c r="D246" s="935"/>
      <c r="E246" s="935" t="s">
        <v>704</v>
      </c>
      <c r="F246" s="936">
        <v>45440</v>
      </c>
      <c r="G246" s="935"/>
      <c r="H246" s="935"/>
      <c r="I246" s="935" t="s">
        <v>705</v>
      </c>
      <c r="J246" s="937">
        <v>763.35</v>
      </c>
      <c r="K246" s="937">
        <f t="shared" si="3"/>
        <v>10946.81</v>
      </c>
    </row>
    <row r="247" spans="1:11" x14ac:dyDescent="0.3">
      <c r="A247" s="935"/>
      <c r="B247" s="935"/>
      <c r="C247" s="935"/>
      <c r="D247" s="935"/>
      <c r="E247" s="935" t="s">
        <v>704</v>
      </c>
      <c r="F247" s="936">
        <v>45440</v>
      </c>
      <c r="G247" s="935"/>
      <c r="H247" s="935"/>
      <c r="I247" s="935" t="s">
        <v>705</v>
      </c>
      <c r="J247" s="937">
        <v>729.84</v>
      </c>
      <c r="K247" s="937">
        <f t="shared" si="3"/>
        <v>11676.65</v>
      </c>
    </row>
    <row r="248" spans="1:11" x14ac:dyDescent="0.3">
      <c r="A248" s="935"/>
      <c r="B248" s="935"/>
      <c r="C248" s="935"/>
      <c r="D248" s="935"/>
      <c r="E248" s="935" t="s">
        <v>704</v>
      </c>
      <c r="F248" s="936">
        <v>45440</v>
      </c>
      <c r="G248" s="935"/>
      <c r="H248" s="935"/>
      <c r="I248" s="935" t="s">
        <v>705</v>
      </c>
      <c r="J248" s="937">
        <v>630.47</v>
      </c>
      <c r="K248" s="937">
        <f t="shared" si="3"/>
        <v>12307.12</v>
      </c>
    </row>
    <row r="249" spans="1:11" x14ac:dyDescent="0.3">
      <c r="A249" s="935"/>
      <c r="B249" s="935"/>
      <c r="C249" s="935"/>
      <c r="D249" s="935"/>
      <c r="E249" s="935" t="s">
        <v>704</v>
      </c>
      <c r="F249" s="936">
        <v>45440</v>
      </c>
      <c r="G249" s="935"/>
      <c r="H249" s="935"/>
      <c r="I249" s="935" t="s">
        <v>705</v>
      </c>
      <c r="J249" s="937">
        <v>620.16999999999996</v>
      </c>
      <c r="K249" s="937">
        <f t="shared" si="3"/>
        <v>12927.29</v>
      </c>
    </row>
    <row r="250" spans="1:11" x14ac:dyDescent="0.3">
      <c r="A250" s="935"/>
      <c r="B250" s="935"/>
      <c r="C250" s="935"/>
      <c r="D250" s="935"/>
      <c r="E250" s="935" t="s">
        <v>706</v>
      </c>
      <c r="F250" s="936">
        <v>45440</v>
      </c>
      <c r="G250" s="935" t="s">
        <v>707</v>
      </c>
      <c r="H250" s="935" t="s">
        <v>708</v>
      </c>
      <c r="I250" s="935"/>
      <c r="J250" s="937">
        <v>-71.8</v>
      </c>
      <c r="K250" s="937">
        <f t="shared" si="3"/>
        <v>12855.49</v>
      </c>
    </row>
    <row r="251" spans="1:11" x14ac:dyDescent="0.3">
      <c r="A251" s="935"/>
      <c r="B251" s="935"/>
      <c r="C251" s="935"/>
      <c r="D251" s="935"/>
      <c r="E251" s="935" t="s">
        <v>704</v>
      </c>
      <c r="F251" s="936">
        <v>45441</v>
      </c>
      <c r="G251" s="935"/>
      <c r="H251" s="935"/>
      <c r="I251" s="935" t="s">
        <v>705</v>
      </c>
      <c r="J251" s="937">
        <v>259.19</v>
      </c>
      <c r="K251" s="937">
        <f t="shared" si="3"/>
        <v>13114.68</v>
      </c>
    </row>
    <row r="252" spans="1:11" x14ac:dyDescent="0.3">
      <c r="A252" s="935"/>
      <c r="B252" s="935"/>
      <c r="C252" s="935"/>
      <c r="D252" s="935"/>
      <c r="E252" s="935" t="s">
        <v>709</v>
      </c>
      <c r="F252" s="936">
        <v>45442</v>
      </c>
      <c r="G252" s="935" t="s">
        <v>826</v>
      </c>
      <c r="H252" s="935" t="s">
        <v>711</v>
      </c>
      <c r="I252" s="935" t="s">
        <v>827</v>
      </c>
      <c r="J252" s="937">
        <v>-21065.94</v>
      </c>
      <c r="K252" s="937">
        <f t="shared" si="3"/>
        <v>-7951.26</v>
      </c>
    </row>
    <row r="253" spans="1:11" x14ac:dyDescent="0.3">
      <c r="A253" s="935"/>
      <c r="B253" s="935"/>
      <c r="C253" s="935"/>
      <c r="D253" s="935"/>
      <c r="E253" s="935" t="s">
        <v>704</v>
      </c>
      <c r="F253" s="936">
        <v>45442</v>
      </c>
      <c r="G253" s="935"/>
      <c r="H253" s="935"/>
      <c r="I253" s="935" t="s">
        <v>704</v>
      </c>
      <c r="J253" s="937">
        <v>8200</v>
      </c>
      <c r="K253" s="937">
        <f t="shared" si="3"/>
        <v>248.74</v>
      </c>
    </row>
    <row r="254" spans="1:11" x14ac:dyDescent="0.3">
      <c r="A254" s="935"/>
      <c r="B254" s="935"/>
      <c r="C254" s="935"/>
      <c r="D254" s="935"/>
      <c r="E254" s="935" t="s">
        <v>704</v>
      </c>
      <c r="F254" s="936">
        <v>45442</v>
      </c>
      <c r="G254" s="935"/>
      <c r="H254" s="935"/>
      <c r="I254" s="935" t="s">
        <v>705</v>
      </c>
      <c r="J254" s="937">
        <v>361.57</v>
      </c>
      <c r="K254" s="937">
        <f t="shared" si="3"/>
        <v>610.30999999999995</v>
      </c>
    </row>
    <row r="255" spans="1:11" x14ac:dyDescent="0.3">
      <c r="A255" s="935"/>
      <c r="B255" s="935"/>
      <c r="C255" s="935"/>
      <c r="D255" s="935"/>
      <c r="E255" s="935" t="s">
        <v>704</v>
      </c>
      <c r="F255" s="936">
        <v>45443</v>
      </c>
      <c r="G255" s="935"/>
      <c r="H255" s="935"/>
      <c r="I255" s="935" t="s">
        <v>705</v>
      </c>
      <c r="J255" s="937">
        <v>486.94</v>
      </c>
      <c r="K255" s="937">
        <f t="shared" si="3"/>
        <v>1097.25</v>
      </c>
    </row>
    <row r="256" spans="1:11" x14ac:dyDescent="0.3">
      <c r="A256" s="935"/>
      <c r="B256" s="935"/>
      <c r="C256" s="935"/>
      <c r="D256" s="935"/>
      <c r="E256" s="935" t="s">
        <v>704</v>
      </c>
      <c r="F256" s="936">
        <v>45446</v>
      </c>
      <c r="G256" s="935"/>
      <c r="H256" s="935"/>
      <c r="I256" s="935" t="s">
        <v>705</v>
      </c>
      <c r="J256" s="937">
        <v>577.79999999999995</v>
      </c>
      <c r="K256" s="937">
        <f t="shared" si="3"/>
        <v>1675.05</v>
      </c>
    </row>
    <row r="257" spans="1:11" x14ac:dyDescent="0.3">
      <c r="A257" s="935"/>
      <c r="B257" s="935"/>
      <c r="C257" s="935"/>
      <c r="D257" s="935"/>
      <c r="E257" s="935" t="s">
        <v>704</v>
      </c>
      <c r="F257" s="936">
        <v>45446</v>
      </c>
      <c r="G257" s="935"/>
      <c r="H257" s="935"/>
      <c r="I257" s="935" t="s">
        <v>739</v>
      </c>
      <c r="J257" s="937">
        <v>119</v>
      </c>
      <c r="K257" s="937">
        <f t="shared" si="3"/>
        <v>1794.05</v>
      </c>
    </row>
    <row r="258" spans="1:11" x14ac:dyDescent="0.3">
      <c r="A258" s="935"/>
      <c r="B258" s="935"/>
      <c r="C258" s="935"/>
      <c r="D258" s="935"/>
      <c r="E258" s="935" t="s">
        <v>706</v>
      </c>
      <c r="F258" s="936">
        <v>45446</v>
      </c>
      <c r="G258" s="935" t="s">
        <v>707</v>
      </c>
      <c r="H258" s="935" t="s">
        <v>708</v>
      </c>
      <c r="I258" s="935"/>
      <c r="J258" s="937">
        <v>-220.52</v>
      </c>
      <c r="K258" s="937">
        <f t="shared" si="3"/>
        <v>1573.53</v>
      </c>
    </row>
    <row r="259" spans="1:11" x14ac:dyDescent="0.3">
      <c r="A259" s="935"/>
      <c r="B259" s="935"/>
      <c r="C259" s="935"/>
      <c r="D259" s="935"/>
      <c r="E259" s="935" t="s">
        <v>704</v>
      </c>
      <c r="F259" s="936">
        <v>45447</v>
      </c>
      <c r="G259" s="935"/>
      <c r="H259" s="935"/>
      <c r="I259" s="935" t="s">
        <v>705</v>
      </c>
      <c r="J259" s="937">
        <v>1472.66</v>
      </c>
      <c r="K259" s="937">
        <f t="shared" si="3"/>
        <v>3046.19</v>
      </c>
    </row>
    <row r="260" spans="1:11" x14ac:dyDescent="0.3">
      <c r="A260" s="935"/>
      <c r="B260" s="935"/>
      <c r="C260" s="935"/>
      <c r="D260" s="935"/>
      <c r="E260" s="935" t="s">
        <v>704</v>
      </c>
      <c r="F260" s="936">
        <v>45447</v>
      </c>
      <c r="G260" s="935"/>
      <c r="H260" s="935"/>
      <c r="I260" s="935" t="s">
        <v>705</v>
      </c>
      <c r="J260" s="937">
        <v>1177.54</v>
      </c>
      <c r="K260" s="937">
        <f t="shared" si="3"/>
        <v>4223.7299999999996</v>
      </c>
    </row>
    <row r="261" spans="1:11" x14ac:dyDescent="0.3">
      <c r="A261" s="935"/>
      <c r="B261" s="935"/>
      <c r="C261" s="935"/>
      <c r="D261" s="935"/>
      <c r="E261" s="935" t="s">
        <v>704</v>
      </c>
      <c r="F261" s="936">
        <v>45447</v>
      </c>
      <c r="G261" s="935"/>
      <c r="H261" s="935"/>
      <c r="I261" s="935" t="s">
        <v>705</v>
      </c>
      <c r="J261" s="937">
        <v>920.17</v>
      </c>
      <c r="K261" s="937">
        <f t="shared" si="3"/>
        <v>5143.8999999999996</v>
      </c>
    </row>
    <row r="262" spans="1:11" x14ac:dyDescent="0.3">
      <c r="A262" s="935"/>
      <c r="B262" s="935"/>
      <c r="C262" s="935"/>
      <c r="D262" s="935"/>
      <c r="E262" s="935" t="s">
        <v>704</v>
      </c>
      <c r="F262" s="936">
        <v>45447</v>
      </c>
      <c r="G262" s="935"/>
      <c r="H262" s="935"/>
      <c r="I262" s="935" t="s">
        <v>739</v>
      </c>
      <c r="J262" s="937">
        <v>550</v>
      </c>
      <c r="K262" s="937">
        <f t="shared" ref="K262:K325" si="4">ROUND(K261+J262,5)</f>
        <v>5693.9</v>
      </c>
    </row>
    <row r="263" spans="1:11" x14ac:dyDescent="0.3">
      <c r="A263" s="935"/>
      <c r="B263" s="935"/>
      <c r="C263" s="935"/>
      <c r="D263" s="935"/>
      <c r="E263" s="935" t="s">
        <v>704</v>
      </c>
      <c r="F263" s="936">
        <v>45448</v>
      </c>
      <c r="G263" s="935"/>
      <c r="H263" s="935"/>
      <c r="I263" s="935" t="s">
        <v>705</v>
      </c>
      <c r="J263" s="937">
        <v>538.46</v>
      </c>
      <c r="K263" s="937">
        <f t="shared" si="4"/>
        <v>6232.36</v>
      </c>
    </row>
    <row r="264" spans="1:11" x14ac:dyDescent="0.3">
      <c r="A264" s="935"/>
      <c r="B264" s="935"/>
      <c r="C264" s="935"/>
      <c r="D264" s="935"/>
      <c r="E264" s="935" t="s">
        <v>704</v>
      </c>
      <c r="F264" s="936">
        <v>45448</v>
      </c>
      <c r="G264" s="935"/>
      <c r="H264" s="935"/>
      <c r="I264" s="935" t="s">
        <v>739</v>
      </c>
      <c r="J264" s="937">
        <v>63.08</v>
      </c>
      <c r="K264" s="937">
        <f t="shared" si="4"/>
        <v>6295.44</v>
      </c>
    </row>
    <row r="265" spans="1:11" x14ac:dyDescent="0.3">
      <c r="A265" s="935"/>
      <c r="B265" s="935"/>
      <c r="C265" s="935"/>
      <c r="D265" s="935"/>
      <c r="E265" s="935" t="s">
        <v>704</v>
      </c>
      <c r="F265" s="936">
        <v>45449</v>
      </c>
      <c r="G265" s="935"/>
      <c r="H265" s="935"/>
      <c r="I265" s="935" t="s">
        <v>705</v>
      </c>
      <c r="J265" s="937">
        <v>1264.0899999999999</v>
      </c>
      <c r="K265" s="937">
        <f t="shared" si="4"/>
        <v>7559.53</v>
      </c>
    </row>
    <row r="266" spans="1:11" x14ac:dyDescent="0.3">
      <c r="A266" s="935"/>
      <c r="B266" s="935"/>
      <c r="C266" s="935"/>
      <c r="D266" s="935"/>
      <c r="E266" s="935" t="s">
        <v>709</v>
      </c>
      <c r="F266" s="936">
        <v>45449</v>
      </c>
      <c r="G266" s="935" t="s">
        <v>828</v>
      </c>
      <c r="H266" s="935" t="s">
        <v>756</v>
      </c>
      <c r="I266" s="935" t="s">
        <v>829</v>
      </c>
      <c r="J266" s="937">
        <v>-1192.5</v>
      </c>
      <c r="K266" s="937">
        <f t="shared" si="4"/>
        <v>6367.03</v>
      </c>
    </row>
    <row r="267" spans="1:11" x14ac:dyDescent="0.3">
      <c r="A267" s="935"/>
      <c r="B267" s="935"/>
      <c r="C267" s="935"/>
      <c r="D267" s="935"/>
      <c r="E267" s="935" t="s">
        <v>709</v>
      </c>
      <c r="F267" s="936">
        <v>45449</v>
      </c>
      <c r="G267" s="935" t="s">
        <v>830</v>
      </c>
      <c r="H267" s="935" t="s">
        <v>711</v>
      </c>
      <c r="I267" s="935" t="s">
        <v>831</v>
      </c>
      <c r="J267" s="937">
        <v>-2175.04</v>
      </c>
      <c r="K267" s="937">
        <f t="shared" si="4"/>
        <v>4191.99</v>
      </c>
    </row>
    <row r="268" spans="1:11" x14ac:dyDescent="0.3">
      <c r="A268" s="935"/>
      <c r="B268" s="935"/>
      <c r="C268" s="935"/>
      <c r="D268" s="935"/>
      <c r="E268" s="935" t="s">
        <v>704</v>
      </c>
      <c r="F268" s="936">
        <v>45450</v>
      </c>
      <c r="G268" s="935"/>
      <c r="H268" s="935"/>
      <c r="I268" s="935" t="s">
        <v>705</v>
      </c>
      <c r="J268" s="937">
        <v>6578.13</v>
      </c>
      <c r="K268" s="937">
        <f t="shared" si="4"/>
        <v>10770.12</v>
      </c>
    </row>
    <row r="269" spans="1:11" x14ac:dyDescent="0.3">
      <c r="A269" s="935"/>
      <c r="B269" s="935"/>
      <c r="C269" s="935"/>
      <c r="D269" s="935"/>
      <c r="E269" s="935" t="s">
        <v>706</v>
      </c>
      <c r="F269" s="936">
        <v>45450</v>
      </c>
      <c r="G269" s="935" t="s">
        <v>707</v>
      </c>
      <c r="H269" s="935" t="s">
        <v>708</v>
      </c>
      <c r="I269" s="935"/>
      <c r="J269" s="937">
        <v>-53.24</v>
      </c>
      <c r="K269" s="937">
        <f t="shared" si="4"/>
        <v>10716.88</v>
      </c>
    </row>
    <row r="270" spans="1:11" x14ac:dyDescent="0.3">
      <c r="A270" s="935"/>
      <c r="B270" s="935"/>
      <c r="C270" s="935"/>
      <c r="D270" s="935"/>
      <c r="E270" s="935" t="s">
        <v>704</v>
      </c>
      <c r="F270" s="936">
        <v>45453</v>
      </c>
      <c r="G270" s="935"/>
      <c r="H270" s="935"/>
      <c r="I270" s="935" t="s">
        <v>705</v>
      </c>
      <c r="J270" s="937">
        <v>1175.74</v>
      </c>
      <c r="K270" s="937">
        <f t="shared" si="4"/>
        <v>11892.62</v>
      </c>
    </row>
    <row r="271" spans="1:11" x14ac:dyDescent="0.3">
      <c r="A271" s="935"/>
      <c r="B271" s="935"/>
      <c r="C271" s="935"/>
      <c r="D271" s="935"/>
      <c r="E271" s="935" t="s">
        <v>706</v>
      </c>
      <c r="F271" s="936">
        <v>45453</v>
      </c>
      <c r="G271" s="935" t="s">
        <v>707</v>
      </c>
      <c r="H271" s="935" t="s">
        <v>708</v>
      </c>
      <c r="I271" s="935"/>
      <c r="J271" s="937">
        <v>-48.81</v>
      </c>
      <c r="K271" s="937">
        <f t="shared" si="4"/>
        <v>11843.81</v>
      </c>
    </row>
    <row r="272" spans="1:11" x14ac:dyDescent="0.3">
      <c r="A272" s="935"/>
      <c r="B272" s="935"/>
      <c r="C272" s="935"/>
      <c r="D272" s="935"/>
      <c r="E272" s="935" t="s">
        <v>706</v>
      </c>
      <c r="F272" s="936">
        <v>45453</v>
      </c>
      <c r="G272" s="935" t="s">
        <v>832</v>
      </c>
      <c r="H272" s="935" t="s">
        <v>833</v>
      </c>
      <c r="I272" s="935"/>
      <c r="J272" s="937">
        <v>-20.47</v>
      </c>
      <c r="K272" s="937">
        <f t="shared" si="4"/>
        <v>11823.34</v>
      </c>
    </row>
    <row r="273" spans="1:11" x14ac:dyDescent="0.3">
      <c r="A273" s="935"/>
      <c r="B273" s="935"/>
      <c r="C273" s="935"/>
      <c r="D273" s="935"/>
      <c r="E273" s="935" t="s">
        <v>704</v>
      </c>
      <c r="F273" s="936">
        <v>45454</v>
      </c>
      <c r="G273" s="935"/>
      <c r="H273" s="935"/>
      <c r="I273" s="935" t="s">
        <v>705</v>
      </c>
      <c r="J273" s="937">
        <v>935.76</v>
      </c>
      <c r="K273" s="937">
        <f t="shared" si="4"/>
        <v>12759.1</v>
      </c>
    </row>
    <row r="274" spans="1:11" x14ac:dyDescent="0.3">
      <c r="A274" s="935"/>
      <c r="B274" s="935"/>
      <c r="C274" s="935"/>
      <c r="D274" s="935"/>
      <c r="E274" s="935" t="s">
        <v>704</v>
      </c>
      <c r="F274" s="936">
        <v>45454</v>
      </c>
      <c r="G274" s="935"/>
      <c r="H274" s="935"/>
      <c r="I274" s="935" t="s">
        <v>705</v>
      </c>
      <c r="J274" s="937">
        <v>572.77</v>
      </c>
      <c r="K274" s="937">
        <f t="shared" si="4"/>
        <v>13331.87</v>
      </c>
    </row>
    <row r="275" spans="1:11" x14ac:dyDescent="0.3">
      <c r="A275" s="935"/>
      <c r="B275" s="935"/>
      <c r="C275" s="935"/>
      <c r="D275" s="935"/>
      <c r="E275" s="935" t="s">
        <v>704</v>
      </c>
      <c r="F275" s="936">
        <v>45454</v>
      </c>
      <c r="G275" s="935"/>
      <c r="H275" s="935"/>
      <c r="I275" s="935" t="s">
        <v>705</v>
      </c>
      <c r="J275" s="937">
        <v>52.22</v>
      </c>
      <c r="K275" s="937">
        <f t="shared" si="4"/>
        <v>13384.09</v>
      </c>
    </row>
    <row r="276" spans="1:11" x14ac:dyDescent="0.3">
      <c r="A276" s="935"/>
      <c r="B276" s="935"/>
      <c r="C276" s="935"/>
      <c r="D276" s="935"/>
      <c r="E276" s="935" t="s">
        <v>704</v>
      </c>
      <c r="F276" s="936">
        <v>45455</v>
      </c>
      <c r="G276" s="935"/>
      <c r="H276" s="935"/>
      <c r="I276" s="935" t="s">
        <v>705</v>
      </c>
      <c r="J276" s="937">
        <v>554.05999999999995</v>
      </c>
      <c r="K276" s="937">
        <f t="shared" si="4"/>
        <v>13938.15</v>
      </c>
    </row>
    <row r="277" spans="1:11" x14ac:dyDescent="0.3">
      <c r="A277" s="935"/>
      <c r="B277" s="935"/>
      <c r="C277" s="935"/>
      <c r="D277" s="935"/>
      <c r="E277" s="935" t="s">
        <v>709</v>
      </c>
      <c r="F277" s="936">
        <v>45456</v>
      </c>
      <c r="G277" s="935" t="s">
        <v>834</v>
      </c>
      <c r="H277" s="935" t="s">
        <v>711</v>
      </c>
      <c r="I277" s="935" t="s">
        <v>835</v>
      </c>
      <c r="J277" s="937">
        <v>-11060.8</v>
      </c>
      <c r="K277" s="937">
        <f t="shared" si="4"/>
        <v>2877.35</v>
      </c>
    </row>
    <row r="278" spans="1:11" x14ac:dyDescent="0.3">
      <c r="A278" s="935"/>
      <c r="B278" s="935"/>
      <c r="C278" s="935"/>
      <c r="D278" s="935"/>
      <c r="E278" s="935" t="s">
        <v>709</v>
      </c>
      <c r="F278" s="936">
        <v>45456</v>
      </c>
      <c r="G278" s="935" t="s">
        <v>836</v>
      </c>
      <c r="H278" s="935" t="s">
        <v>743</v>
      </c>
      <c r="I278" s="935" t="s">
        <v>837</v>
      </c>
      <c r="J278" s="937">
        <v>-60</v>
      </c>
      <c r="K278" s="937">
        <f t="shared" si="4"/>
        <v>2817.35</v>
      </c>
    </row>
    <row r="279" spans="1:11" x14ac:dyDescent="0.3">
      <c r="A279" s="935"/>
      <c r="B279" s="935"/>
      <c r="C279" s="935"/>
      <c r="D279" s="935"/>
      <c r="E279" s="935" t="s">
        <v>704</v>
      </c>
      <c r="F279" s="936">
        <v>45456</v>
      </c>
      <c r="G279" s="935"/>
      <c r="H279" s="935"/>
      <c r="I279" s="935" t="s">
        <v>705</v>
      </c>
      <c r="J279" s="937">
        <v>1624.92</v>
      </c>
      <c r="K279" s="937">
        <f t="shared" si="4"/>
        <v>4442.2700000000004</v>
      </c>
    </row>
    <row r="280" spans="1:11" x14ac:dyDescent="0.3">
      <c r="A280" s="935"/>
      <c r="B280" s="935"/>
      <c r="C280" s="935"/>
      <c r="D280" s="935"/>
      <c r="E280" s="935" t="s">
        <v>704</v>
      </c>
      <c r="F280" s="936">
        <v>45457</v>
      </c>
      <c r="G280" s="935"/>
      <c r="H280" s="935"/>
      <c r="I280" s="935" t="s">
        <v>705</v>
      </c>
      <c r="J280" s="937">
        <v>656.46</v>
      </c>
      <c r="K280" s="937">
        <f t="shared" si="4"/>
        <v>5098.7299999999996</v>
      </c>
    </row>
    <row r="281" spans="1:11" x14ac:dyDescent="0.3">
      <c r="A281" s="935"/>
      <c r="B281" s="935"/>
      <c r="C281" s="935"/>
      <c r="D281" s="935"/>
      <c r="E281" s="935" t="s">
        <v>704</v>
      </c>
      <c r="F281" s="936">
        <v>45460</v>
      </c>
      <c r="G281" s="935"/>
      <c r="H281" s="935"/>
      <c r="I281" s="935" t="s">
        <v>705</v>
      </c>
      <c r="J281" s="937">
        <v>1209.67</v>
      </c>
      <c r="K281" s="937">
        <f t="shared" si="4"/>
        <v>6308.4</v>
      </c>
    </row>
    <row r="282" spans="1:11" x14ac:dyDescent="0.3">
      <c r="A282" s="935"/>
      <c r="B282" s="935"/>
      <c r="C282" s="935"/>
      <c r="D282" s="935"/>
      <c r="E282" s="935" t="s">
        <v>709</v>
      </c>
      <c r="F282" s="936">
        <v>45461</v>
      </c>
      <c r="G282" s="935" t="s">
        <v>838</v>
      </c>
      <c r="H282" s="935" t="s">
        <v>711</v>
      </c>
      <c r="I282" s="935" t="s">
        <v>839</v>
      </c>
      <c r="J282" s="937">
        <v>-13997.46</v>
      </c>
      <c r="K282" s="937">
        <f t="shared" si="4"/>
        <v>-7689.06</v>
      </c>
    </row>
    <row r="283" spans="1:11" x14ac:dyDescent="0.3">
      <c r="A283" s="935"/>
      <c r="B283" s="935"/>
      <c r="C283" s="935"/>
      <c r="D283" s="935"/>
      <c r="E283" s="935" t="s">
        <v>709</v>
      </c>
      <c r="F283" s="936">
        <v>45461</v>
      </c>
      <c r="G283" s="935" t="s">
        <v>840</v>
      </c>
      <c r="H283" s="935" t="s">
        <v>734</v>
      </c>
      <c r="I283" s="935" t="s">
        <v>841</v>
      </c>
      <c r="J283" s="937">
        <v>-3.45</v>
      </c>
      <c r="K283" s="937">
        <f t="shared" si="4"/>
        <v>-7692.51</v>
      </c>
    </row>
    <row r="284" spans="1:11" x14ac:dyDescent="0.3">
      <c r="A284" s="935"/>
      <c r="B284" s="935"/>
      <c r="C284" s="935"/>
      <c r="D284" s="935"/>
      <c r="E284" s="935" t="s">
        <v>704</v>
      </c>
      <c r="F284" s="936">
        <v>45461</v>
      </c>
      <c r="G284" s="935"/>
      <c r="H284" s="935"/>
      <c r="I284" s="935" t="s">
        <v>704</v>
      </c>
      <c r="J284" s="937">
        <v>13700</v>
      </c>
      <c r="K284" s="937">
        <f t="shared" si="4"/>
        <v>6007.49</v>
      </c>
    </row>
    <row r="285" spans="1:11" x14ac:dyDescent="0.3">
      <c r="A285" s="935"/>
      <c r="B285" s="935"/>
      <c r="C285" s="935"/>
      <c r="D285" s="935"/>
      <c r="E285" s="935" t="s">
        <v>704</v>
      </c>
      <c r="F285" s="936">
        <v>45461</v>
      </c>
      <c r="G285" s="935"/>
      <c r="H285" s="935"/>
      <c r="I285" s="935" t="s">
        <v>705</v>
      </c>
      <c r="J285" s="937">
        <v>666.99</v>
      </c>
      <c r="K285" s="937">
        <f t="shared" si="4"/>
        <v>6674.48</v>
      </c>
    </row>
    <row r="286" spans="1:11" x14ac:dyDescent="0.3">
      <c r="A286" s="935"/>
      <c r="B286" s="935"/>
      <c r="C286" s="935"/>
      <c r="D286" s="935"/>
      <c r="E286" s="935" t="s">
        <v>704</v>
      </c>
      <c r="F286" s="936">
        <v>45461</v>
      </c>
      <c r="G286" s="935"/>
      <c r="H286" s="935"/>
      <c r="I286" s="935" t="s">
        <v>705</v>
      </c>
      <c r="J286" s="937">
        <v>436.21</v>
      </c>
      <c r="K286" s="937">
        <f t="shared" si="4"/>
        <v>7110.69</v>
      </c>
    </row>
    <row r="287" spans="1:11" x14ac:dyDescent="0.3">
      <c r="A287" s="935"/>
      <c r="B287" s="935"/>
      <c r="C287" s="935"/>
      <c r="D287" s="935"/>
      <c r="E287" s="935" t="s">
        <v>704</v>
      </c>
      <c r="F287" s="936">
        <v>45461</v>
      </c>
      <c r="G287" s="935"/>
      <c r="H287" s="935"/>
      <c r="I287" s="935" t="s">
        <v>705</v>
      </c>
      <c r="J287" s="937">
        <v>141.75</v>
      </c>
      <c r="K287" s="937">
        <f t="shared" si="4"/>
        <v>7252.44</v>
      </c>
    </row>
    <row r="288" spans="1:11" x14ac:dyDescent="0.3">
      <c r="A288" s="935"/>
      <c r="B288" s="935"/>
      <c r="C288" s="935"/>
      <c r="D288" s="935"/>
      <c r="E288" s="935" t="s">
        <v>706</v>
      </c>
      <c r="F288" s="936">
        <v>45463</v>
      </c>
      <c r="G288" s="935" t="s">
        <v>707</v>
      </c>
      <c r="H288" s="935" t="s">
        <v>717</v>
      </c>
      <c r="I288" s="935" t="s">
        <v>718</v>
      </c>
      <c r="J288" s="937">
        <v>-2545.6999999999998</v>
      </c>
      <c r="K288" s="937">
        <f t="shared" si="4"/>
        <v>4706.74</v>
      </c>
    </row>
    <row r="289" spans="1:11" x14ac:dyDescent="0.3">
      <c r="A289" s="935"/>
      <c r="B289" s="935"/>
      <c r="C289" s="935"/>
      <c r="D289" s="935"/>
      <c r="E289" s="935" t="s">
        <v>704</v>
      </c>
      <c r="F289" s="936">
        <v>45463</v>
      </c>
      <c r="G289" s="935"/>
      <c r="H289" s="935"/>
      <c r="I289" s="935" t="s">
        <v>705</v>
      </c>
      <c r="J289" s="937">
        <v>103.76</v>
      </c>
      <c r="K289" s="937">
        <f t="shared" si="4"/>
        <v>4810.5</v>
      </c>
    </row>
    <row r="290" spans="1:11" x14ac:dyDescent="0.3">
      <c r="A290" s="935"/>
      <c r="B290" s="935"/>
      <c r="C290" s="935"/>
      <c r="D290" s="935"/>
      <c r="E290" s="935" t="s">
        <v>704</v>
      </c>
      <c r="F290" s="936">
        <v>45463</v>
      </c>
      <c r="G290" s="935"/>
      <c r="H290" s="935"/>
      <c r="I290" s="935" t="s">
        <v>705</v>
      </c>
      <c r="J290" s="937">
        <v>467.86</v>
      </c>
      <c r="K290" s="937">
        <f t="shared" si="4"/>
        <v>5278.36</v>
      </c>
    </row>
    <row r="291" spans="1:11" x14ac:dyDescent="0.3">
      <c r="A291" s="935"/>
      <c r="B291" s="935"/>
      <c r="C291" s="935"/>
      <c r="D291" s="935"/>
      <c r="E291" s="935" t="s">
        <v>704</v>
      </c>
      <c r="F291" s="936">
        <v>45464</v>
      </c>
      <c r="G291" s="935"/>
      <c r="H291" s="935"/>
      <c r="I291" s="935" t="s">
        <v>705</v>
      </c>
      <c r="J291" s="937">
        <v>857.86</v>
      </c>
      <c r="K291" s="937">
        <f t="shared" si="4"/>
        <v>6136.22</v>
      </c>
    </row>
    <row r="292" spans="1:11" x14ac:dyDescent="0.3">
      <c r="A292" s="935"/>
      <c r="B292" s="935"/>
      <c r="C292" s="935"/>
      <c r="D292" s="935"/>
      <c r="E292" s="935" t="s">
        <v>709</v>
      </c>
      <c r="F292" s="936">
        <v>45467</v>
      </c>
      <c r="G292" s="935" t="s">
        <v>707</v>
      </c>
      <c r="H292" s="935" t="s">
        <v>724</v>
      </c>
      <c r="I292" s="935" t="s">
        <v>842</v>
      </c>
      <c r="J292" s="937">
        <v>-1802.22</v>
      </c>
      <c r="K292" s="937">
        <f t="shared" si="4"/>
        <v>4334</v>
      </c>
    </row>
    <row r="293" spans="1:11" x14ac:dyDescent="0.3">
      <c r="A293" s="935"/>
      <c r="B293" s="935"/>
      <c r="C293" s="935"/>
      <c r="D293" s="935"/>
      <c r="E293" s="935" t="s">
        <v>704</v>
      </c>
      <c r="F293" s="936">
        <v>45467</v>
      </c>
      <c r="G293" s="935"/>
      <c r="H293" s="935"/>
      <c r="I293" s="935" t="s">
        <v>705</v>
      </c>
      <c r="J293" s="937">
        <v>1228.46</v>
      </c>
      <c r="K293" s="937">
        <f t="shared" si="4"/>
        <v>5562.46</v>
      </c>
    </row>
    <row r="294" spans="1:11" x14ac:dyDescent="0.3">
      <c r="A294" s="935"/>
      <c r="B294" s="935"/>
      <c r="C294" s="935"/>
      <c r="D294" s="935"/>
      <c r="E294" s="935" t="s">
        <v>704</v>
      </c>
      <c r="F294" s="936">
        <v>45467</v>
      </c>
      <c r="G294" s="935"/>
      <c r="H294" s="935"/>
      <c r="I294" s="935" t="s">
        <v>739</v>
      </c>
      <c r="J294" s="937">
        <v>50.93</v>
      </c>
      <c r="K294" s="937">
        <f t="shared" si="4"/>
        <v>5613.39</v>
      </c>
    </row>
    <row r="295" spans="1:11" x14ac:dyDescent="0.3">
      <c r="A295" s="935"/>
      <c r="B295" s="935"/>
      <c r="C295" s="935"/>
      <c r="D295" s="935"/>
      <c r="E295" s="935" t="s">
        <v>706</v>
      </c>
      <c r="F295" s="936">
        <v>45467</v>
      </c>
      <c r="G295" s="935" t="s">
        <v>707</v>
      </c>
      <c r="H295" s="935" t="s">
        <v>708</v>
      </c>
      <c r="I295" s="935"/>
      <c r="J295" s="937">
        <v>-103.76</v>
      </c>
      <c r="K295" s="937">
        <f t="shared" si="4"/>
        <v>5509.63</v>
      </c>
    </row>
    <row r="296" spans="1:11" x14ac:dyDescent="0.3">
      <c r="A296" s="935"/>
      <c r="B296" s="935"/>
      <c r="C296" s="935"/>
      <c r="D296" s="935"/>
      <c r="E296" s="935" t="s">
        <v>706</v>
      </c>
      <c r="F296" s="936">
        <v>45467</v>
      </c>
      <c r="G296" s="935" t="s">
        <v>707</v>
      </c>
      <c r="H296" s="935" t="s">
        <v>708</v>
      </c>
      <c r="I296" s="935"/>
      <c r="J296" s="937">
        <v>-49.95</v>
      </c>
      <c r="K296" s="937">
        <f t="shared" si="4"/>
        <v>5459.68</v>
      </c>
    </row>
    <row r="297" spans="1:11" x14ac:dyDescent="0.3">
      <c r="A297" s="935"/>
      <c r="B297" s="935"/>
      <c r="C297" s="935"/>
      <c r="D297" s="935"/>
      <c r="E297" s="935" t="s">
        <v>704</v>
      </c>
      <c r="F297" s="936">
        <v>45468</v>
      </c>
      <c r="G297" s="935"/>
      <c r="H297" s="935"/>
      <c r="I297" s="935" t="s">
        <v>705</v>
      </c>
      <c r="J297" s="937">
        <v>885.3</v>
      </c>
      <c r="K297" s="937">
        <f t="shared" si="4"/>
        <v>6344.98</v>
      </c>
    </row>
    <row r="298" spans="1:11" x14ac:dyDescent="0.3">
      <c r="A298" s="935"/>
      <c r="B298" s="935"/>
      <c r="C298" s="935"/>
      <c r="D298" s="935"/>
      <c r="E298" s="935" t="s">
        <v>704</v>
      </c>
      <c r="F298" s="936">
        <v>45468</v>
      </c>
      <c r="G298" s="935"/>
      <c r="H298" s="935"/>
      <c r="I298" s="935" t="s">
        <v>705</v>
      </c>
      <c r="J298" s="937">
        <v>674.37</v>
      </c>
      <c r="K298" s="937">
        <f t="shared" si="4"/>
        <v>7019.35</v>
      </c>
    </row>
    <row r="299" spans="1:11" x14ac:dyDescent="0.3">
      <c r="A299" s="935"/>
      <c r="B299" s="935"/>
      <c r="C299" s="935"/>
      <c r="D299" s="935"/>
      <c r="E299" s="935" t="s">
        <v>704</v>
      </c>
      <c r="F299" s="936">
        <v>45468</v>
      </c>
      <c r="G299" s="935"/>
      <c r="H299" s="935"/>
      <c r="I299" s="935" t="s">
        <v>705</v>
      </c>
      <c r="J299" s="937">
        <v>71.55</v>
      </c>
      <c r="K299" s="937">
        <f t="shared" si="4"/>
        <v>7090.9</v>
      </c>
    </row>
    <row r="300" spans="1:11" x14ac:dyDescent="0.3">
      <c r="A300" s="935"/>
      <c r="B300" s="935"/>
      <c r="C300" s="935"/>
      <c r="D300" s="935"/>
      <c r="E300" s="935" t="s">
        <v>704</v>
      </c>
      <c r="F300" s="936">
        <v>45469</v>
      </c>
      <c r="G300" s="935"/>
      <c r="H300" s="935"/>
      <c r="I300" s="935" t="s">
        <v>705</v>
      </c>
      <c r="J300" s="937">
        <v>321.36</v>
      </c>
      <c r="K300" s="937">
        <f t="shared" si="4"/>
        <v>7412.26</v>
      </c>
    </row>
    <row r="301" spans="1:11" x14ac:dyDescent="0.3">
      <c r="A301" s="935"/>
      <c r="B301" s="935"/>
      <c r="C301" s="935"/>
      <c r="D301" s="935"/>
      <c r="E301" s="935" t="s">
        <v>709</v>
      </c>
      <c r="F301" s="936">
        <v>45470</v>
      </c>
      <c r="G301" s="935" t="s">
        <v>843</v>
      </c>
      <c r="H301" s="935" t="s">
        <v>799</v>
      </c>
      <c r="I301" s="935" t="s">
        <v>844</v>
      </c>
      <c r="J301" s="937">
        <v>-12226.97</v>
      </c>
      <c r="K301" s="937">
        <f t="shared" si="4"/>
        <v>-4814.71</v>
      </c>
    </row>
    <row r="302" spans="1:11" x14ac:dyDescent="0.3">
      <c r="A302" s="935"/>
      <c r="B302" s="935"/>
      <c r="C302" s="935"/>
      <c r="D302" s="935"/>
      <c r="E302" s="935" t="s">
        <v>704</v>
      </c>
      <c r="F302" s="936">
        <v>45470</v>
      </c>
      <c r="G302" s="935"/>
      <c r="H302" s="935"/>
      <c r="I302" s="935" t="s">
        <v>704</v>
      </c>
      <c r="J302" s="937">
        <v>5500</v>
      </c>
      <c r="K302" s="937">
        <f t="shared" si="4"/>
        <v>685.29</v>
      </c>
    </row>
    <row r="303" spans="1:11" x14ac:dyDescent="0.3">
      <c r="A303" s="935"/>
      <c r="B303" s="935"/>
      <c r="C303" s="935"/>
      <c r="D303" s="935"/>
      <c r="E303" s="935" t="s">
        <v>704</v>
      </c>
      <c r="F303" s="936">
        <v>45470</v>
      </c>
      <c r="G303" s="935"/>
      <c r="H303" s="935"/>
      <c r="I303" s="935" t="s">
        <v>705</v>
      </c>
      <c r="J303" s="937">
        <v>2476.12</v>
      </c>
      <c r="K303" s="937">
        <f t="shared" si="4"/>
        <v>3161.41</v>
      </c>
    </row>
    <row r="304" spans="1:11" x14ac:dyDescent="0.3">
      <c r="A304" s="935"/>
      <c r="B304" s="935"/>
      <c r="C304" s="935"/>
      <c r="D304" s="935"/>
      <c r="E304" s="935" t="s">
        <v>704</v>
      </c>
      <c r="F304" s="936">
        <v>45471</v>
      </c>
      <c r="G304" s="935"/>
      <c r="H304" s="935"/>
      <c r="I304" s="935" t="s">
        <v>705</v>
      </c>
      <c r="J304" s="937">
        <v>1381.17</v>
      </c>
      <c r="K304" s="937">
        <f t="shared" si="4"/>
        <v>4542.58</v>
      </c>
    </row>
    <row r="305" spans="1:11" x14ac:dyDescent="0.3">
      <c r="A305" s="935"/>
      <c r="B305" s="935"/>
      <c r="C305" s="935"/>
      <c r="D305" s="935"/>
      <c r="E305" s="935" t="s">
        <v>704</v>
      </c>
      <c r="F305" s="936">
        <v>45474</v>
      </c>
      <c r="G305" s="935"/>
      <c r="H305" s="935"/>
      <c r="I305" s="935" t="s">
        <v>705</v>
      </c>
      <c r="J305" s="937">
        <v>1295.32</v>
      </c>
      <c r="K305" s="937">
        <f t="shared" si="4"/>
        <v>5837.9</v>
      </c>
    </row>
    <row r="306" spans="1:11" x14ac:dyDescent="0.3">
      <c r="A306" s="935"/>
      <c r="B306" s="935"/>
      <c r="C306" s="935"/>
      <c r="D306" s="935"/>
      <c r="E306" s="935" t="s">
        <v>704</v>
      </c>
      <c r="F306" s="936">
        <v>45474</v>
      </c>
      <c r="G306" s="935"/>
      <c r="H306" s="935"/>
      <c r="I306" s="935" t="s">
        <v>739</v>
      </c>
      <c r="J306" s="937">
        <v>52.09</v>
      </c>
      <c r="K306" s="937">
        <f t="shared" si="4"/>
        <v>5889.99</v>
      </c>
    </row>
    <row r="307" spans="1:11" x14ac:dyDescent="0.3">
      <c r="A307" s="935"/>
      <c r="B307" s="935"/>
      <c r="C307" s="935"/>
      <c r="D307" s="935"/>
      <c r="E307" s="935" t="s">
        <v>706</v>
      </c>
      <c r="F307" s="936">
        <v>45474</v>
      </c>
      <c r="G307" s="935" t="s">
        <v>707</v>
      </c>
      <c r="H307" s="935" t="s">
        <v>708</v>
      </c>
      <c r="I307" s="935"/>
      <c r="J307" s="937">
        <v>-143.35</v>
      </c>
      <c r="K307" s="937">
        <f t="shared" si="4"/>
        <v>5746.64</v>
      </c>
    </row>
    <row r="308" spans="1:11" x14ac:dyDescent="0.3">
      <c r="A308" s="935"/>
      <c r="B308" s="935"/>
      <c r="C308" s="935"/>
      <c r="D308" s="935"/>
      <c r="E308" s="935" t="s">
        <v>704</v>
      </c>
      <c r="F308" s="936">
        <v>45475</v>
      </c>
      <c r="G308" s="935"/>
      <c r="H308" s="935"/>
      <c r="I308" s="935" t="s">
        <v>705</v>
      </c>
      <c r="J308" s="937">
        <v>1200.48</v>
      </c>
      <c r="K308" s="937">
        <f t="shared" si="4"/>
        <v>6947.12</v>
      </c>
    </row>
    <row r="309" spans="1:11" x14ac:dyDescent="0.3">
      <c r="A309" s="935"/>
      <c r="B309" s="935"/>
      <c r="C309" s="935"/>
      <c r="D309" s="935"/>
      <c r="E309" s="935" t="s">
        <v>704</v>
      </c>
      <c r="F309" s="936">
        <v>45475</v>
      </c>
      <c r="G309" s="935"/>
      <c r="H309" s="935"/>
      <c r="I309" s="935" t="s">
        <v>705</v>
      </c>
      <c r="J309" s="937">
        <v>1025.1400000000001</v>
      </c>
      <c r="K309" s="937">
        <f t="shared" si="4"/>
        <v>7972.26</v>
      </c>
    </row>
    <row r="310" spans="1:11" x14ac:dyDescent="0.3">
      <c r="A310" s="935"/>
      <c r="B310" s="935"/>
      <c r="C310" s="935"/>
      <c r="D310" s="935"/>
      <c r="E310" s="935" t="s">
        <v>704</v>
      </c>
      <c r="F310" s="936">
        <v>45475</v>
      </c>
      <c r="G310" s="935"/>
      <c r="H310" s="935"/>
      <c r="I310" s="935" t="s">
        <v>705</v>
      </c>
      <c r="J310" s="937">
        <v>360.35</v>
      </c>
      <c r="K310" s="937">
        <f t="shared" si="4"/>
        <v>8332.61</v>
      </c>
    </row>
    <row r="311" spans="1:11" x14ac:dyDescent="0.3">
      <c r="A311" s="935"/>
      <c r="B311" s="935"/>
      <c r="C311" s="935"/>
      <c r="D311" s="935"/>
      <c r="E311" s="935" t="s">
        <v>704</v>
      </c>
      <c r="F311" s="936">
        <v>45475</v>
      </c>
      <c r="G311" s="935"/>
      <c r="H311" s="935"/>
      <c r="I311" s="935" t="s">
        <v>739</v>
      </c>
      <c r="J311" s="937">
        <v>46.6</v>
      </c>
      <c r="K311" s="937">
        <f t="shared" si="4"/>
        <v>8379.2099999999991</v>
      </c>
    </row>
    <row r="312" spans="1:11" x14ac:dyDescent="0.3">
      <c r="A312" s="935"/>
      <c r="B312" s="935"/>
      <c r="C312" s="935"/>
      <c r="D312" s="935"/>
      <c r="E312" s="935" t="s">
        <v>704</v>
      </c>
      <c r="F312" s="936">
        <v>45476</v>
      </c>
      <c r="G312" s="935"/>
      <c r="H312" s="935"/>
      <c r="I312" s="935" t="s">
        <v>705</v>
      </c>
      <c r="J312" s="937">
        <v>477.95</v>
      </c>
      <c r="K312" s="937">
        <f t="shared" si="4"/>
        <v>8857.16</v>
      </c>
    </row>
    <row r="313" spans="1:11" x14ac:dyDescent="0.3">
      <c r="A313" s="935"/>
      <c r="B313" s="935"/>
      <c r="C313" s="935"/>
      <c r="D313" s="935"/>
      <c r="E313" s="935" t="s">
        <v>704</v>
      </c>
      <c r="F313" s="936">
        <v>45478</v>
      </c>
      <c r="G313" s="935"/>
      <c r="H313" s="935"/>
      <c r="I313" s="935" t="s">
        <v>705</v>
      </c>
      <c r="J313" s="937">
        <v>2256.0300000000002</v>
      </c>
      <c r="K313" s="937">
        <f t="shared" si="4"/>
        <v>11113.19</v>
      </c>
    </row>
    <row r="314" spans="1:11" x14ac:dyDescent="0.3">
      <c r="A314" s="935"/>
      <c r="B314" s="935"/>
      <c r="C314" s="935"/>
      <c r="D314" s="935"/>
      <c r="E314" s="935" t="s">
        <v>704</v>
      </c>
      <c r="F314" s="936">
        <v>45478</v>
      </c>
      <c r="G314" s="935"/>
      <c r="H314" s="935"/>
      <c r="I314" s="935" t="s">
        <v>705</v>
      </c>
      <c r="J314" s="937">
        <v>1225.79</v>
      </c>
      <c r="K314" s="937">
        <f t="shared" si="4"/>
        <v>12338.98</v>
      </c>
    </row>
    <row r="315" spans="1:11" x14ac:dyDescent="0.3">
      <c r="A315" s="935"/>
      <c r="B315" s="935"/>
      <c r="C315" s="935"/>
      <c r="D315" s="935"/>
      <c r="E315" s="935" t="s">
        <v>704</v>
      </c>
      <c r="F315" s="936">
        <v>45481</v>
      </c>
      <c r="G315" s="935"/>
      <c r="H315" s="935"/>
      <c r="I315" s="935" t="s">
        <v>705</v>
      </c>
      <c r="J315" s="937">
        <v>1859.69</v>
      </c>
      <c r="K315" s="937">
        <f t="shared" si="4"/>
        <v>14198.67</v>
      </c>
    </row>
    <row r="316" spans="1:11" x14ac:dyDescent="0.3">
      <c r="A316" s="935"/>
      <c r="B316" s="935"/>
      <c r="C316" s="935"/>
      <c r="D316" s="935"/>
      <c r="E316" s="935" t="s">
        <v>704</v>
      </c>
      <c r="F316" s="936">
        <v>45482</v>
      </c>
      <c r="G316" s="935"/>
      <c r="H316" s="935"/>
      <c r="I316" s="935" t="s">
        <v>705</v>
      </c>
      <c r="J316" s="937">
        <v>1295.1600000000001</v>
      </c>
      <c r="K316" s="937">
        <f t="shared" si="4"/>
        <v>15493.83</v>
      </c>
    </row>
    <row r="317" spans="1:11" x14ac:dyDescent="0.3">
      <c r="A317" s="935"/>
      <c r="B317" s="935"/>
      <c r="C317" s="935"/>
      <c r="D317" s="935"/>
      <c r="E317" s="935" t="s">
        <v>704</v>
      </c>
      <c r="F317" s="936">
        <v>45482</v>
      </c>
      <c r="G317" s="935"/>
      <c r="H317" s="935"/>
      <c r="I317" s="935" t="s">
        <v>705</v>
      </c>
      <c r="J317" s="937">
        <v>656.05</v>
      </c>
      <c r="K317" s="937">
        <f t="shared" si="4"/>
        <v>16149.88</v>
      </c>
    </row>
    <row r="318" spans="1:11" x14ac:dyDescent="0.3">
      <c r="A318" s="935"/>
      <c r="B318" s="935"/>
      <c r="C318" s="935"/>
      <c r="D318" s="935"/>
      <c r="E318" s="935" t="s">
        <v>704</v>
      </c>
      <c r="F318" s="936">
        <v>45482</v>
      </c>
      <c r="G318" s="935"/>
      <c r="H318" s="935"/>
      <c r="I318" s="935" t="s">
        <v>705</v>
      </c>
      <c r="J318" s="937">
        <v>459.35</v>
      </c>
      <c r="K318" s="937">
        <f t="shared" si="4"/>
        <v>16609.23</v>
      </c>
    </row>
    <row r="319" spans="1:11" x14ac:dyDescent="0.3">
      <c r="A319" s="935"/>
      <c r="B319" s="935"/>
      <c r="C319" s="935"/>
      <c r="D319" s="935"/>
      <c r="E319" s="935" t="s">
        <v>704</v>
      </c>
      <c r="F319" s="936">
        <v>45482</v>
      </c>
      <c r="G319" s="935"/>
      <c r="H319" s="935"/>
      <c r="I319" s="935" t="s">
        <v>739</v>
      </c>
      <c r="J319" s="937">
        <v>67.94</v>
      </c>
      <c r="K319" s="937">
        <f t="shared" si="4"/>
        <v>16677.169999999998</v>
      </c>
    </row>
    <row r="320" spans="1:11" x14ac:dyDescent="0.3">
      <c r="A320" s="935"/>
      <c r="B320" s="935"/>
      <c r="C320" s="935"/>
      <c r="D320" s="935"/>
      <c r="E320" s="935" t="s">
        <v>706</v>
      </c>
      <c r="F320" s="936">
        <v>45482</v>
      </c>
      <c r="G320" s="935" t="s">
        <v>845</v>
      </c>
      <c r="H320" s="935" t="s">
        <v>846</v>
      </c>
      <c r="I320" s="935" t="s">
        <v>847</v>
      </c>
      <c r="J320" s="937">
        <v>-10.96</v>
      </c>
      <c r="K320" s="937">
        <f t="shared" si="4"/>
        <v>16666.21</v>
      </c>
    </row>
    <row r="321" spans="1:11" x14ac:dyDescent="0.3">
      <c r="A321" s="935"/>
      <c r="B321" s="935"/>
      <c r="C321" s="935"/>
      <c r="D321" s="935"/>
      <c r="E321" s="935" t="s">
        <v>704</v>
      </c>
      <c r="F321" s="936">
        <v>45482</v>
      </c>
      <c r="G321" s="935"/>
      <c r="H321" s="935"/>
      <c r="I321" s="935" t="s">
        <v>704</v>
      </c>
      <c r="J321" s="937">
        <v>20.47</v>
      </c>
      <c r="K321" s="937">
        <f t="shared" si="4"/>
        <v>16686.68</v>
      </c>
    </row>
    <row r="322" spans="1:11" x14ac:dyDescent="0.3">
      <c r="A322" s="935"/>
      <c r="B322" s="935"/>
      <c r="C322" s="935"/>
      <c r="D322" s="935"/>
      <c r="E322" s="935" t="s">
        <v>704</v>
      </c>
      <c r="F322" s="936">
        <v>45483</v>
      </c>
      <c r="G322" s="935"/>
      <c r="H322" s="935"/>
      <c r="I322" s="935" t="s">
        <v>705</v>
      </c>
      <c r="J322" s="937">
        <v>574.16</v>
      </c>
      <c r="K322" s="937">
        <f t="shared" si="4"/>
        <v>17260.84</v>
      </c>
    </row>
    <row r="323" spans="1:11" x14ac:dyDescent="0.3">
      <c r="A323" s="935"/>
      <c r="B323" s="935"/>
      <c r="C323" s="935"/>
      <c r="D323" s="935"/>
      <c r="E323" s="935" t="s">
        <v>704</v>
      </c>
      <c r="F323" s="936">
        <v>45483</v>
      </c>
      <c r="G323" s="935"/>
      <c r="H323" s="935"/>
      <c r="I323" s="935" t="s">
        <v>739</v>
      </c>
      <c r="J323" s="937">
        <v>222.3</v>
      </c>
      <c r="K323" s="937">
        <f t="shared" si="4"/>
        <v>17483.14</v>
      </c>
    </row>
    <row r="324" spans="1:11" x14ac:dyDescent="0.3">
      <c r="A324" s="935"/>
      <c r="B324" s="935"/>
      <c r="C324" s="935"/>
      <c r="D324" s="935"/>
      <c r="E324" s="935" t="s">
        <v>704</v>
      </c>
      <c r="F324" s="936">
        <v>45484</v>
      </c>
      <c r="G324" s="935"/>
      <c r="H324" s="935"/>
      <c r="I324" s="935" t="s">
        <v>705</v>
      </c>
      <c r="J324" s="937">
        <v>6861.94</v>
      </c>
      <c r="K324" s="937">
        <f t="shared" si="4"/>
        <v>24345.08</v>
      </c>
    </row>
    <row r="325" spans="1:11" x14ac:dyDescent="0.3">
      <c r="A325" s="935"/>
      <c r="B325" s="935"/>
      <c r="C325" s="935"/>
      <c r="D325" s="935"/>
      <c r="E325" s="935" t="s">
        <v>709</v>
      </c>
      <c r="F325" s="936">
        <v>45484</v>
      </c>
      <c r="G325" s="935" t="s">
        <v>848</v>
      </c>
      <c r="H325" s="935" t="s">
        <v>743</v>
      </c>
      <c r="I325" s="935" t="s">
        <v>849</v>
      </c>
      <c r="J325" s="937">
        <v>-60</v>
      </c>
      <c r="K325" s="937">
        <f t="shared" si="4"/>
        <v>24285.08</v>
      </c>
    </row>
    <row r="326" spans="1:11" x14ac:dyDescent="0.3">
      <c r="A326" s="935"/>
      <c r="B326" s="935"/>
      <c r="C326" s="935"/>
      <c r="D326" s="935"/>
      <c r="E326" s="935" t="s">
        <v>706</v>
      </c>
      <c r="F326" s="936">
        <v>45485</v>
      </c>
      <c r="G326" s="935" t="s">
        <v>707</v>
      </c>
      <c r="H326" s="935" t="s">
        <v>716</v>
      </c>
      <c r="I326" s="935"/>
      <c r="J326" s="937">
        <v>-5000</v>
      </c>
      <c r="K326" s="937">
        <f t="shared" ref="K326:K389" si="5">ROUND(K325+J326,5)</f>
        <v>19285.080000000002</v>
      </c>
    </row>
    <row r="327" spans="1:11" x14ac:dyDescent="0.3">
      <c r="A327" s="935"/>
      <c r="B327" s="935"/>
      <c r="C327" s="935"/>
      <c r="D327" s="935"/>
      <c r="E327" s="935" t="s">
        <v>704</v>
      </c>
      <c r="F327" s="936">
        <v>45485</v>
      </c>
      <c r="G327" s="935"/>
      <c r="H327" s="935"/>
      <c r="I327" s="935" t="s">
        <v>705</v>
      </c>
      <c r="J327" s="937">
        <v>636.27</v>
      </c>
      <c r="K327" s="937">
        <f t="shared" si="5"/>
        <v>19921.349999999999</v>
      </c>
    </row>
    <row r="328" spans="1:11" x14ac:dyDescent="0.3">
      <c r="A328" s="935"/>
      <c r="B328" s="935"/>
      <c r="C328" s="935"/>
      <c r="D328" s="935"/>
      <c r="E328" s="935" t="s">
        <v>706</v>
      </c>
      <c r="F328" s="936">
        <v>45485</v>
      </c>
      <c r="G328" s="935" t="s">
        <v>707</v>
      </c>
      <c r="H328" s="935" t="s">
        <v>708</v>
      </c>
      <c r="I328" s="935"/>
      <c r="J328" s="937">
        <v>-295.48</v>
      </c>
      <c r="K328" s="937">
        <f t="shared" si="5"/>
        <v>19625.87</v>
      </c>
    </row>
    <row r="329" spans="1:11" x14ac:dyDescent="0.3">
      <c r="A329" s="935"/>
      <c r="B329" s="935"/>
      <c r="C329" s="935"/>
      <c r="D329" s="935"/>
      <c r="E329" s="935" t="s">
        <v>704</v>
      </c>
      <c r="F329" s="936">
        <v>45488</v>
      </c>
      <c r="G329" s="935"/>
      <c r="H329" s="935"/>
      <c r="I329" s="935" t="s">
        <v>705</v>
      </c>
      <c r="J329" s="937">
        <v>856.18</v>
      </c>
      <c r="K329" s="937">
        <f t="shared" si="5"/>
        <v>20482.05</v>
      </c>
    </row>
    <row r="330" spans="1:11" x14ac:dyDescent="0.3">
      <c r="A330" s="935"/>
      <c r="B330" s="935"/>
      <c r="C330" s="935"/>
      <c r="D330" s="935"/>
      <c r="E330" s="935" t="s">
        <v>704</v>
      </c>
      <c r="F330" s="936">
        <v>45489</v>
      </c>
      <c r="G330" s="935"/>
      <c r="H330" s="935"/>
      <c r="I330" s="935" t="s">
        <v>705</v>
      </c>
      <c r="J330" s="937">
        <v>732.56</v>
      </c>
      <c r="K330" s="937">
        <f t="shared" si="5"/>
        <v>21214.61</v>
      </c>
    </row>
    <row r="331" spans="1:11" x14ac:dyDescent="0.3">
      <c r="A331" s="935"/>
      <c r="B331" s="935"/>
      <c r="C331" s="935"/>
      <c r="D331" s="935"/>
      <c r="E331" s="935" t="s">
        <v>704</v>
      </c>
      <c r="F331" s="936">
        <v>45489</v>
      </c>
      <c r="G331" s="935"/>
      <c r="H331" s="935"/>
      <c r="I331" s="935" t="s">
        <v>705</v>
      </c>
      <c r="J331" s="937">
        <v>681.96</v>
      </c>
      <c r="K331" s="937">
        <f t="shared" si="5"/>
        <v>21896.57</v>
      </c>
    </row>
    <row r="332" spans="1:11" x14ac:dyDescent="0.3">
      <c r="A332" s="935"/>
      <c r="B332" s="935"/>
      <c r="C332" s="935"/>
      <c r="D332" s="935"/>
      <c r="E332" s="935" t="s">
        <v>704</v>
      </c>
      <c r="F332" s="936">
        <v>45489</v>
      </c>
      <c r="G332" s="935"/>
      <c r="H332" s="935"/>
      <c r="I332" s="935" t="s">
        <v>705</v>
      </c>
      <c r="J332" s="937">
        <v>286.06</v>
      </c>
      <c r="K332" s="937">
        <f t="shared" si="5"/>
        <v>22182.63</v>
      </c>
    </row>
    <row r="333" spans="1:11" x14ac:dyDescent="0.3">
      <c r="A333" s="935"/>
      <c r="B333" s="935"/>
      <c r="C333" s="935"/>
      <c r="D333" s="935"/>
      <c r="E333" s="935" t="s">
        <v>704</v>
      </c>
      <c r="F333" s="936">
        <v>45490</v>
      </c>
      <c r="G333" s="935"/>
      <c r="H333" s="935"/>
      <c r="I333" s="935" t="s">
        <v>705</v>
      </c>
      <c r="J333" s="937">
        <v>366.99</v>
      </c>
      <c r="K333" s="937">
        <f t="shared" si="5"/>
        <v>22549.62</v>
      </c>
    </row>
    <row r="334" spans="1:11" x14ac:dyDescent="0.3">
      <c r="A334" s="935"/>
      <c r="B334" s="935"/>
      <c r="C334" s="935"/>
      <c r="D334" s="935"/>
      <c r="E334" s="935" t="s">
        <v>709</v>
      </c>
      <c r="F334" s="936">
        <v>45491</v>
      </c>
      <c r="G334" s="935" t="s">
        <v>850</v>
      </c>
      <c r="H334" s="935" t="s">
        <v>743</v>
      </c>
      <c r="I334" s="935" t="s">
        <v>851</v>
      </c>
      <c r="J334" s="937">
        <v>-782.96</v>
      </c>
      <c r="K334" s="937">
        <f t="shared" si="5"/>
        <v>21766.66</v>
      </c>
    </row>
    <row r="335" spans="1:11" x14ac:dyDescent="0.3">
      <c r="A335" s="935"/>
      <c r="B335" s="935"/>
      <c r="C335" s="935"/>
      <c r="D335" s="935"/>
      <c r="E335" s="935" t="s">
        <v>704</v>
      </c>
      <c r="F335" s="936">
        <v>45491</v>
      </c>
      <c r="G335" s="935"/>
      <c r="H335" s="935"/>
      <c r="I335" s="935" t="s">
        <v>705</v>
      </c>
      <c r="J335" s="937">
        <v>1232.6400000000001</v>
      </c>
      <c r="K335" s="937">
        <f t="shared" si="5"/>
        <v>22999.3</v>
      </c>
    </row>
    <row r="336" spans="1:11" x14ac:dyDescent="0.3">
      <c r="A336" s="935"/>
      <c r="B336" s="935"/>
      <c r="C336" s="935"/>
      <c r="D336" s="935"/>
      <c r="E336" s="935" t="s">
        <v>704</v>
      </c>
      <c r="F336" s="936">
        <v>45492</v>
      </c>
      <c r="G336" s="935"/>
      <c r="H336" s="935"/>
      <c r="I336" s="935" t="s">
        <v>705</v>
      </c>
      <c r="J336" s="937">
        <v>779.13</v>
      </c>
      <c r="K336" s="937">
        <f t="shared" si="5"/>
        <v>23778.43</v>
      </c>
    </row>
    <row r="337" spans="1:11" x14ac:dyDescent="0.3">
      <c r="A337" s="935"/>
      <c r="B337" s="935"/>
      <c r="C337" s="935"/>
      <c r="D337" s="935"/>
      <c r="E337" s="935" t="s">
        <v>706</v>
      </c>
      <c r="F337" s="936">
        <v>45493</v>
      </c>
      <c r="G337" s="935" t="s">
        <v>707</v>
      </c>
      <c r="H337" s="935" t="s">
        <v>717</v>
      </c>
      <c r="I337" s="935" t="s">
        <v>718</v>
      </c>
      <c r="J337" s="937">
        <v>-2535.4299999999998</v>
      </c>
      <c r="K337" s="937">
        <f t="shared" si="5"/>
        <v>21243</v>
      </c>
    </row>
    <row r="338" spans="1:11" x14ac:dyDescent="0.3">
      <c r="A338" s="935"/>
      <c r="B338" s="935"/>
      <c r="C338" s="935"/>
      <c r="D338" s="935"/>
      <c r="E338" s="935" t="s">
        <v>704</v>
      </c>
      <c r="F338" s="936">
        <v>45495</v>
      </c>
      <c r="G338" s="935"/>
      <c r="H338" s="935"/>
      <c r="I338" s="935" t="s">
        <v>705</v>
      </c>
      <c r="J338" s="937">
        <v>271.38</v>
      </c>
      <c r="K338" s="937">
        <f t="shared" si="5"/>
        <v>21514.38</v>
      </c>
    </row>
    <row r="339" spans="1:11" x14ac:dyDescent="0.3">
      <c r="A339" s="935"/>
      <c r="B339" s="935"/>
      <c r="C339" s="935"/>
      <c r="D339" s="935"/>
      <c r="E339" s="935" t="s">
        <v>704</v>
      </c>
      <c r="F339" s="936">
        <v>45496</v>
      </c>
      <c r="G339" s="935"/>
      <c r="H339" s="935"/>
      <c r="I339" s="935" t="s">
        <v>705</v>
      </c>
      <c r="J339" s="937">
        <v>1530.91</v>
      </c>
      <c r="K339" s="937">
        <f t="shared" si="5"/>
        <v>23045.29</v>
      </c>
    </row>
    <row r="340" spans="1:11" x14ac:dyDescent="0.3">
      <c r="A340" s="935"/>
      <c r="B340" s="935"/>
      <c r="C340" s="935"/>
      <c r="D340" s="935"/>
      <c r="E340" s="935" t="s">
        <v>704</v>
      </c>
      <c r="F340" s="936">
        <v>45496</v>
      </c>
      <c r="G340" s="935"/>
      <c r="H340" s="935"/>
      <c r="I340" s="935" t="s">
        <v>705</v>
      </c>
      <c r="J340" s="937">
        <v>1140.82</v>
      </c>
      <c r="K340" s="937">
        <f t="shared" si="5"/>
        <v>24186.11</v>
      </c>
    </row>
    <row r="341" spans="1:11" x14ac:dyDescent="0.3">
      <c r="A341" s="935"/>
      <c r="B341" s="935"/>
      <c r="C341" s="935"/>
      <c r="D341" s="935"/>
      <c r="E341" s="935" t="s">
        <v>704</v>
      </c>
      <c r="F341" s="936">
        <v>45496</v>
      </c>
      <c r="G341" s="935"/>
      <c r="H341" s="935"/>
      <c r="I341" s="935" t="s">
        <v>705</v>
      </c>
      <c r="J341" s="937">
        <v>75</v>
      </c>
      <c r="K341" s="937">
        <f t="shared" si="5"/>
        <v>24261.11</v>
      </c>
    </row>
    <row r="342" spans="1:11" x14ac:dyDescent="0.3">
      <c r="A342" s="935"/>
      <c r="B342" s="935"/>
      <c r="C342" s="935"/>
      <c r="D342" s="935"/>
      <c r="E342" s="935" t="s">
        <v>704</v>
      </c>
      <c r="F342" s="936">
        <v>45497</v>
      </c>
      <c r="G342" s="935"/>
      <c r="H342" s="935"/>
      <c r="I342" s="935" t="s">
        <v>705</v>
      </c>
      <c r="J342" s="937">
        <v>214.11</v>
      </c>
      <c r="K342" s="937">
        <f t="shared" si="5"/>
        <v>24475.22</v>
      </c>
    </row>
    <row r="343" spans="1:11" x14ac:dyDescent="0.3">
      <c r="A343" s="935"/>
      <c r="B343" s="935"/>
      <c r="C343" s="935"/>
      <c r="D343" s="935"/>
      <c r="E343" s="935" t="s">
        <v>706</v>
      </c>
      <c r="F343" s="936">
        <v>45497</v>
      </c>
      <c r="G343" s="935" t="s">
        <v>707</v>
      </c>
      <c r="H343" s="935" t="s">
        <v>708</v>
      </c>
      <c r="I343" s="935"/>
      <c r="J343" s="937">
        <v>-49.25</v>
      </c>
      <c r="K343" s="937">
        <f t="shared" si="5"/>
        <v>24425.97</v>
      </c>
    </row>
    <row r="344" spans="1:11" x14ac:dyDescent="0.3">
      <c r="A344" s="935"/>
      <c r="B344" s="935"/>
      <c r="C344" s="935"/>
      <c r="D344" s="935"/>
      <c r="E344" s="935" t="s">
        <v>709</v>
      </c>
      <c r="F344" s="936">
        <v>45498</v>
      </c>
      <c r="G344" s="935" t="s">
        <v>852</v>
      </c>
      <c r="H344" s="935" t="s">
        <v>711</v>
      </c>
      <c r="I344" s="935" t="s">
        <v>853</v>
      </c>
      <c r="J344" s="937">
        <v>-13714.59</v>
      </c>
      <c r="K344" s="937">
        <f t="shared" si="5"/>
        <v>10711.38</v>
      </c>
    </row>
    <row r="345" spans="1:11" x14ac:dyDescent="0.3">
      <c r="A345" s="935"/>
      <c r="B345" s="935"/>
      <c r="C345" s="935"/>
      <c r="D345" s="935"/>
      <c r="E345" s="935" t="s">
        <v>709</v>
      </c>
      <c r="F345" s="936">
        <v>45498</v>
      </c>
      <c r="G345" s="935" t="s">
        <v>854</v>
      </c>
      <c r="H345" s="935" t="s">
        <v>734</v>
      </c>
      <c r="I345" s="935" t="s">
        <v>855</v>
      </c>
      <c r="J345" s="937">
        <v>-8.0500000000000007</v>
      </c>
      <c r="K345" s="937">
        <f t="shared" si="5"/>
        <v>10703.33</v>
      </c>
    </row>
    <row r="346" spans="1:11" x14ac:dyDescent="0.3">
      <c r="A346" s="935"/>
      <c r="B346" s="935"/>
      <c r="C346" s="935"/>
      <c r="D346" s="935"/>
      <c r="E346" s="935" t="s">
        <v>704</v>
      </c>
      <c r="F346" s="936">
        <v>45498</v>
      </c>
      <c r="G346" s="935"/>
      <c r="H346" s="935"/>
      <c r="I346" s="935" t="s">
        <v>705</v>
      </c>
      <c r="J346" s="937">
        <v>243.7</v>
      </c>
      <c r="K346" s="937">
        <f t="shared" si="5"/>
        <v>10947.03</v>
      </c>
    </row>
    <row r="347" spans="1:11" x14ac:dyDescent="0.3">
      <c r="A347" s="935"/>
      <c r="B347" s="935"/>
      <c r="C347" s="935"/>
      <c r="D347" s="935"/>
      <c r="E347" s="935" t="s">
        <v>704</v>
      </c>
      <c r="F347" s="936">
        <v>45499</v>
      </c>
      <c r="G347" s="935"/>
      <c r="H347" s="935"/>
      <c r="I347" s="935" t="s">
        <v>705</v>
      </c>
      <c r="J347" s="937">
        <v>567.77</v>
      </c>
      <c r="K347" s="937">
        <f t="shared" si="5"/>
        <v>11514.8</v>
      </c>
    </row>
    <row r="348" spans="1:11" x14ac:dyDescent="0.3">
      <c r="A348" s="935"/>
      <c r="B348" s="935"/>
      <c r="C348" s="935"/>
      <c r="D348" s="935"/>
      <c r="E348" s="935" t="s">
        <v>706</v>
      </c>
      <c r="F348" s="936">
        <v>45499</v>
      </c>
      <c r="G348" s="935" t="s">
        <v>707</v>
      </c>
      <c r="H348" s="935" t="s">
        <v>708</v>
      </c>
      <c r="I348" s="935"/>
      <c r="J348" s="937">
        <v>-51.32</v>
      </c>
      <c r="K348" s="937">
        <f t="shared" si="5"/>
        <v>11463.48</v>
      </c>
    </row>
    <row r="349" spans="1:11" x14ac:dyDescent="0.3">
      <c r="A349" s="935"/>
      <c r="B349" s="935"/>
      <c r="C349" s="935"/>
      <c r="D349" s="935"/>
      <c r="E349" s="935" t="s">
        <v>704</v>
      </c>
      <c r="F349" s="936">
        <v>45502</v>
      </c>
      <c r="G349" s="935"/>
      <c r="H349" s="935"/>
      <c r="I349" s="935" t="s">
        <v>705</v>
      </c>
      <c r="J349" s="937">
        <v>892.57</v>
      </c>
      <c r="K349" s="937">
        <f t="shared" si="5"/>
        <v>12356.05</v>
      </c>
    </row>
    <row r="350" spans="1:11" x14ac:dyDescent="0.3">
      <c r="A350" s="935"/>
      <c r="B350" s="935"/>
      <c r="C350" s="935"/>
      <c r="D350" s="935"/>
      <c r="E350" s="935" t="s">
        <v>709</v>
      </c>
      <c r="F350" s="936">
        <v>45503</v>
      </c>
      <c r="G350" s="935" t="s">
        <v>707</v>
      </c>
      <c r="H350" s="935" t="s">
        <v>724</v>
      </c>
      <c r="I350" s="935" t="s">
        <v>856</v>
      </c>
      <c r="J350" s="937">
        <v>-457.27</v>
      </c>
      <c r="K350" s="937">
        <f t="shared" si="5"/>
        <v>11898.78</v>
      </c>
    </row>
    <row r="351" spans="1:11" x14ac:dyDescent="0.3">
      <c r="A351" s="935"/>
      <c r="B351" s="935"/>
      <c r="C351" s="935"/>
      <c r="D351" s="935"/>
      <c r="E351" s="935" t="s">
        <v>704</v>
      </c>
      <c r="F351" s="936">
        <v>45503</v>
      </c>
      <c r="G351" s="935"/>
      <c r="H351" s="935"/>
      <c r="I351" s="935" t="s">
        <v>705</v>
      </c>
      <c r="J351" s="937">
        <v>1582.35</v>
      </c>
      <c r="K351" s="937">
        <f t="shared" si="5"/>
        <v>13481.13</v>
      </c>
    </row>
    <row r="352" spans="1:11" x14ac:dyDescent="0.3">
      <c r="A352" s="935"/>
      <c r="B352" s="935"/>
      <c r="C352" s="935"/>
      <c r="D352" s="935"/>
      <c r="E352" s="935" t="s">
        <v>704</v>
      </c>
      <c r="F352" s="936">
        <v>45503</v>
      </c>
      <c r="G352" s="935"/>
      <c r="H352" s="935"/>
      <c r="I352" s="935" t="s">
        <v>705</v>
      </c>
      <c r="J352" s="937">
        <v>1208.99</v>
      </c>
      <c r="K352" s="937">
        <f t="shared" si="5"/>
        <v>14690.12</v>
      </c>
    </row>
    <row r="353" spans="1:11" x14ac:dyDescent="0.3">
      <c r="A353" s="935"/>
      <c r="B353" s="935"/>
      <c r="C353" s="935"/>
      <c r="D353" s="935"/>
      <c r="E353" s="935" t="s">
        <v>704</v>
      </c>
      <c r="F353" s="936">
        <v>45503</v>
      </c>
      <c r="G353" s="935"/>
      <c r="H353" s="935"/>
      <c r="I353" s="935" t="s">
        <v>705</v>
      </c>
      <c r="J353" s="937">
        <v>48.3</v>
      </c>
      <c r="K353" s="937">
        <f t="shared" si="5"/>
        <v>14738.42</v>
      </c>
    </row>
    <row r="354" spans="1:11" x14ac:dyDescent="0.3">
      <c r="A354" s="935"/>
      <c r="B354" s="935"/>
      <c r="C354" s="935"/>
      <c r="D354" s="935"/>
      <c r="E354" s="935" t="s">
        <v>704</v>
      </c>
      <c r="F354" s="936">
        <v>45504</v>
      </c>
      <c r="G354" s="935"/>
      <c r="H354" s="935"/>
      <c r="I354" s="935" t="s">
        <v>705</v>
      </c>
      <c r="J354" s="937">
        <v>303.67</v>
      </c>
      <c r="K354" s="937">
        <f t="shared" si="5"/>
        <v>15042.09</v>
      </c>
    </row>
    <row r="355" spans="1:11" x14ac:dyDescent="0.3">
      <c r="A355" s="935"/>
      <c r="B355" s="935"/>
      <c r="C355" s="935"/>
      <c r="D355" s="935"/>
      <c r="E355" s="935" t="s">
        <v>704</v>
      </c>
      <c r="F355" s="936">
        <v>45505</v>
      </c>
      <c r="G355" s="935"/>
      <c r="H355" s="935"/>
      <c r="I355" s="935" t="s">
        <v>705</v>
      </c>
      <c r="J355" s="937">
        <v>739.75</v>
      </c>
      <c r="K355" s="937">
        <f t="shared" si="5"/>
        <v>15781.84</v>
      </c>
    </row>
    <row r="356" spans="1:11" x14ac:dyDescent="0.3">
      <c r="A356" s="935"/>
      <c r="B356" s="935"/>
      <c r="C356" s="935"/>
      <c r="D356" s="935"/>
      <c r="E356" s="935" t="s">
        <v>709</v>
      </c>
      <c r="F356" s="936">
        <v>45505</v>
      </c>
      <c r="G356" s="935" t="s">
        <v>707</v>
      </c>
      <c r="H356" s="935" t="s">
        <v>724</v>
      </c>
      <c r="I356" s="935" t="s">
        <v>856</v>
      </c>
      <c r="J356" s="937">
        <v>-1466.72</v>
      </c>
      <c r="K356" s="937">
        <f t="shared" si="5"/>
        <v>14315.12</v>
      </c>
    </row>
    <row r="357" spans="1:11" x14ac:dyDescent="0.3">
      <c r="A357" s="935"/>
      <c r="B357" s="935"/>
      <c r="C357" s="935"/>
      <c r="D357" s="935"/>
      <c r="E357" s="935" t="s">
        <v>704</v>
      </c>
      <c r="F357" s="936">
        <v>45506</v>
      </c>
      <c r="G357" s="935"/>
      <c r="H357" s="935"/>
      <c r="I357" s="935" t="s">
        <v>705</v>
      </c>
      <c r="J357" s="937">
        <v>793.44</v>
      </c>
      <c r="K357" s="937">
        <f t="shared" si="5"/>
        <v>15108.56</v>
      </c>
    </row>
    <row r="358" spans="1:11" x14ac:dyDescent="0.3">
      <c r="A358" s="935"/>
      <c r="B358" s="935"/>
      <c r="C358" s="935"/>
      <c r="D358" s="935"/>
      <c r="E358" s="935" t="s">
        <v>704</v>
      </c>
      <c r="F358" s="936">
        <v>45509</v>
      </c>
      <c r="G358" s="935"/>
      <c r="H358" s="935"/>
      <c r="I358" s="935" t="s">
        <v>705</v>
      </c>
      <c r="J358" s="937">
        <v>1606.99</v>
      </c>
      <c r="K358" s="937">
        <f t="shared" si="5"/>
        <v>16715.55</v>
      </c>
    </row>
    <row r="359" spans="1:11" x14ac:dyDescent="0.3">
      <c r="A359" s="935"/>
      <c r="B359" s="935"/>
      <c r="C359" s="935"/>
      <c r="D359" s="935"/>
      <c r="E359" s="935" t="s">
        <v>704</v>
      </c>
      <c r="F359" s="936">
        <v>45509</v>
      </c>
      <c r="G359" s="935"/>
      <c r="H359" s="935"/>
      <c r="I359" s="935" t="s">
        <v>739</v>
      </c>
      <c r="J359" s="937">
        <v>43.99</v>
      </c>
      <c r="K359" s="937">
        <f t="shared" si="5"/>
        <v>16759.54</v>
      </c>
    </row>
    <row r="360" spans="1:11" x14ac:dyDescent="0.3">
      <c r="A360" s="935"/>
      <c r="B360" s="935"/>
      <c r="C360" s="935"/>
      <c r="D360" s="935"/>
      <c r="E360" s="935" t="s">
        <v>704</v>
      </c>
      <c r="F360" s="936">
        <v>45510</v>
      </c>
      <c r="G360" s="935"/>
      <c r="H360" s="935"/>
      <c r="I360" s="935" t="s">
        <v>705</v>
      </c>
      <c r="J360" s="937">
        <v>1654.85</v>
      </c>
      <c r="K360" s="937">
        <f t="shared" si="5"/>
        <v>18414.39</v>
      </c>
    </row>
    <row r="361" spans="1:11" x14ac:dyDescent="0.3">
      <c r="A361" s="935"/>
      <c r="B361" s="935"/>
      <c r="C361" s="935"/>
      <c r="D361" s="935"/>
      <c r="E361" s="935" t="s">
        <v>704</v>
      </c>
      <c r="F361" s="936">
        <v>45510</v>
      </c>
      <c r="G361" s="935"/>
      <c r="H361" s="935"/>
      <c r="I361" s="935" t="s">
        <v>705</v>
      </c>
      <c r="J361" s="937">
        <v>1219.95</v>
      </c>
      <c r="K361" s="937">
        <f t="shared" si="5"/>
        <v>19634.34</v>
      </c>
    </row>
    <row r="362" spans="1:11" x14ac:dyDescent="0.3">
      <c r="A362" s="935"/>
      <c r="B362" s="935"/>
      <c r="C362" s="935"/>
      <c r="D362" s="935"/>
      <c r="E362" s="935" t="s">
        <v>704</v>
      </c>
      <c r="F362" s="936">
        <v>45510</v>
      </c>
      <c r="G362" s="935"/>
      <c r="H362" s="935"/>
      <c r="I362" s="935" t="s">
        <v>705</v>
      </c>
      <c r="J362" s="937">
        <v>863.92</v>
      </c>
      <c r="K362" s="937">
        <f t="shared" si="5"/>
        <v>20498.259999999998</v>
      </c>
    </row>
    <row r="363" spans="1:11" x14ac:dyDescent="0.3">
      <c r="A363" s="935"/>
      <c r="B363" s="935"/>
      <c r="C363" s="935"/>
      <c r="D363" s="935"/>
      <c r="E363" s="935" t="s">
        <v>704</v>
      </c>
      <c r="F363" s="936">
        <v>45510</v>
      </c>
      <c r="G363" s="935"/>
      <c r="H363" s="935"/>
      <c r="I363" s="935" t="s">
        <v>739</v>
      </c>
      <c r="J363" s="937">
        <v>73.56</v>
      </c>
      <c r="K363" s="937">
        <f t="shared" si="5"/>
        <v>20571.82</v>
      </c>
    </row>
    <row r="364" spans="1:11" x14ac:dyDescent="0.3">
      <c r="A364" s="935"/>
      <c r="B364" s="935"/>
      <c r="C364" s="935"/>
      <c r="D364" s="935"/>
      <c r="E364" s="935" t="s">
        <v>704</v>
      </c>
      <c r="F364" s="936">
        <v>45511</v>
      </c>
      <c r="G364" s="935"/>
      <c r="H364" s="935"/>
      <c r="I364" s="935" t="s">
        <v>705</v>
      </c>
      <c r="J364" s="937">
        <v>842.94</v>
      </c>
      <c r="K364" s="937">
        <f t="shared" si="5"/>
        <v>21414.76</v>
      </c>
    </row>
    <row r="365" spans="1:11" x14ac:dyDescent="0.3">
      <c r="A365" s="935"/>
      <c r="B365" s="935"/>
      <c r="C365" s="935"/>
      <c r="D365" s="935"/>
      <c r="E365" s="935" t="s">
        <v>704</v>
      </c>
      <c r="F365" s="936">
        <v>45511</v>
      </c>
      <c r="G365" s="935"/>
      <c r="H365" s="935"/>
      <c r="I365" s="935" t="s">
        <v>739</v>
      </c>
      <c r="J365" s="937">
        <v>141.41999999999999</v>
      </c>
      <c r="K365" s="937">
        <f t="shared" si="5"/>
        <v>21556.18</v>
      </c>
    </row>
    <row r="366" spans="1:11" x14ac:dyDescent="0.3">
      <c r="A366" s="935"/>
      <c r="B366" s="935"/>
      <c r="C366" s="935"/>
      <c r="D366" s="935"/>
      <c r="E366" s="935" t="s">
        <v>709</v>
      </c>
      <c r="F366" s="936">
        <v>45512</v>
      </c>
      <c r="G366" s="935" t="s">
        <v>857</v>
      </c>
      <c r="H366" s="935" t="s">
        <v>743</v>
      </c>
      <c r="I366" s="935" t="s">
        <v>858</v>
      </c>
      <c r="J366" s="937">
        <v>-60</v>
      </c>
      <c r="K366" s="937">
        <f t="shared" si="5"/>
        <v>21496.18</v>
      </c>
    </row>
    <row r="367" spans="1:11" x14ac:dyDescent="0.3">
      <c r="A367" s="935"/>
      <c r="B367" s="935"/>
      <c r="C367" s="935"/>
      <c r="D367" s="935"/>
      <c r="E367" s="935" t="s">
        <v>704</v>
      </c>
      <c r="F367" s="936">
        <v>45512</v>
      </c>
      <c r="G367" s="935"/>
      <c r="H367" s="935"/>
      <c r="I367" s="935" t="s">
        <v>705</v>
      </c>
      <c r="J367" s="937">
        <v>7157.34</v>
      </c>
      <c r="K367" s="937">
        <f t="shared" si="5"/>
        <v>28653.52</v>
      </c>
    </row>
    <row r="368" spans="1:11" x14ac:dyDescent="0.3">
      <c r="A368" s="935"/>
      <c r="B368" s="935"/>
      <c r="C368" s="935"/>
      <c r="D368" s="935"/>
      <c r="E368" s="935" t="s">
        <v>704</v>
      </c>
      <c r="F368" s="936">
        <v>45513</v>
      </c>
      <c r="G368" s="935"/>
      <c r="H368" s="935"/>
      <c r="I368" s="935" t="s">
        <v>705</v>
      </c>
      <c r="J368" s="937">
        <v>632.61</v>
      </c>
      <c r="K368" s="937">
        <f t="shared" si="5"/>
        <v>29286.13</v>
      </c>
    </row>
    <row r="369" spans="1:11" x14ac:dyDescent="0.3">
      <c r="A369" s="935"/>
      <c r="B369" s="935"/>
      <c r="C369" s="935"/>
      <c r="D369" s="935"/>
      <c r="E369" s="935" t="s">
        <v>704</v>
      </c>
      <c r="F369" s="936">
        <v>45516</v>
      </c>
      <c r="G369" s="935"/>
      <c r="H369" s="935"/>
      <c r="I369" s="935" t="s">
        <v>705</v>
      </c>
      <c r="J369" s="937">
        <v>360.89</v>
      </c>
      <c r="K369" s="937">
        <f t="shared" si="5"/>
        <v>29647.02</v>
      </c>
    </row>
    <row r="370" spans="1:11" x14ac:dyDescent="0.3">
      <c r="A370" s="935"/>
      <c r="B370" s="935"/>
      <c r="C370" s="935"/>
      <c r="D370" s="935"/>
      <c r="E370" s="935" t="s">
        <v>704</v>
      </c>
      <c r="F370" s="936">
        <v>45517</v>
      </c>
      <c r="G370" s="935"/>
      <c r="H370" s="935"/>
      <c r="I370" s="935" t="s">
        <v>705</v>
      </c>
      <c r="J370" s="937">
        <v>1351.92</v>
      </c>
      <c r="K370" s="937">
        <f t="shared" si="5"/>
        <v>30998.94</v>
      </c>
    </row>
    <row r="371" spans="1:11" x14ac:dyDescent="0.3">
      <c r="A371" s="935"/>
      <c r="B371" s="935"/>
      <c r="C371" s="935"/>
      <c r="D371" s="935"/>
      <c r="E371" s="935" t="s">
        <v>704</v>
      </c>
      <c r="F371" s="936">
        <v>45517</v>
      </c>
      <c r="G371" s="935"/>
      <c r="H371" s="935"/>
      <c r="I371" s="935" t="s">
        <v>705</v>
      </c>
      <c r="J371" s="937">
        <v>1329.26</v>
      </c>
      <c r="K371" s="937">
        <f t="shared" si="5"/>
        <v>32328.2</v>
      </c>
    </row>
    <row r="372" spans="1:11" x14ac:dyDescent="0.3">
      <c r="A372" s="935"/>
      <c r="B372" s="935"/>
      <c r="C372" s="935"/>
      <c r="D372" s="935"/>
      <c r="E372" s="935" t="s">
        <v>704</v>
      </c>
      <c r="F372" s="936">
        <v>45517</v>
      </c>
      <c r="G372" s="935"/>
      <c r="H372" s="935"/>
      <c r="I372" s="935" t="s">
        <v>705</v>
      </c>
      <c r="J372" s="937">
        <v>219.31</v>
      </c>
      <c r="K372" s="937">
        <f t="shared" si="5"/>
        <v>32547.51</v>
      </c>
    </row>
    <row r="373" spans="1:11" x14ac:dyDescent="0.3">
      <c r="A373" s="935"/>
      <c r="B373" s="935"/>
      <c r="C373" s="935"/>
      <c r="D373" s="935"/>
      <c r="E373" s="935" t="s">
        <v>704</v>
      </c>
      <c r="F373" s="936">
        <v>45518</v>
      </c>
      <c r="G373" s="935"/>
      <c r="H373" s="935"/>
      <c r="I373" s="935" t="s">
        <v>705</v>
      </c>
      <c r="J373" s="937">
        <v>73.599999999999994</v>
      </c>
      <c r="K373" s="937">
        <f t="shared" si="5"/>
        <v>32621.11</v>
      </c>
    </row>
    <row r="374" spans="1:11" x14ac:dyDescent="0.3">
      <c r="A374" s="935"/>
      <c r="B374" s="935"/>
      <c r="C374" s="935"/>
      <c r="D374" s="935"/>
      <c r="E374" s="935" t="s">
        <v>704</v>
      </c>
      <c r="F374" s="936">
        <v>45519</v>
      </c>
      <c r="G374" s="935"/>
      <c r="H374" s="935"/>
      <c r="I374" s="935" t="s">
        <v>705</v>
      </c>
      <c r="J374" s="937">
        <v>1434.03</v>
      </c>
      <c r="K374" s="937">
        <f t="shared" si="5"/>
        <v>34055.14</v>
      </c>
    </row>
    <row r="375" spans="1:11" x14ac:dyDescent="0.3">
      <c r="A375" s="935"/>
      <c r="B375" s="935"/>
      <c r="C375" s="935"/>
      <c r="D375" s="935"/>
      <c r="E375" s="935" t="s">
        <v>704</v>
      </c>
      <c r="F375" s="936">
        <v>45520</v>
      </c>
      <c r="G375" s="935"/>
      <c r="H375" s="935"/>
      <c r="I375" s="935" t="s">
        <v>705</v>
      </c>
      <c r="J375" s="937">
        <v>1553.6</v>
      </c>
      <c r="K375" s="937">
        <f t="shared" si="5"/>
        <v>35608.74</v>
      </c>
    </row>
    <row r="376" spans="1:11" x14ac:dyDescent="0.3">
      <c r="A376" s="935"/>
      <c r="B376" s="935"/>
      <c r="C376" s="935"/>
      <c r="D376" s="935"/>
      <c r="E376" s="935" t="s">
        <v>704</v>
      </c>
      <c r="F376" s="936">
        <v>45523</v>
      </c>
      <c r="G376" s="935"/>
      <c r="H376" s="935"/>
      <c r="I376" s="935" t="s">
        <v>705</v>
      </c>
      <c r="J376" s="937">
        <v>1357.08</v>
      </c>
      <c r="K376" s="937">
        <f t="shared" si="5"/>
        <v>36965.82</v>
      </c>
    </row>
    <row r="377" spans="1:11" x14ac:dyDescent="0.3">
      <c r="A377" s="935"/>
      <c r="B377" s="935"/>
      <c r="C377" s="935"/>
      <c r="D377" s="935"/>
      <c r="E377" s="935" t="s">
        <v>706</v>
      </c>
      <c r="F377" s="936">
        <v>45524</v>
      </c>
      <c r="G377" s="935" t="s">
        <v>707</v>
      </c>
      <c r="H377" s="935" t="s">
        <v>717</v>
      </c>
      <c r="I377" s="935" t="s">
        <v>718</v>
      </c>
      <c r="J377" s="937">
        <v>-2543.52</v>
      </c>
      <c r="K377" s="937">
        <f t="shared" si="5"/>
        <v>34422.300000000003</v>
      </c>
    </row>
    <row r="378" spans="1:11" x14ac:dyDescent="0.3">
      <c r="A378" s="935"/>
      <c r="B378" s="935"/>
      <c r="C378" s="935"/>
      <c r="D378" s="935"/>
      <c r="E378" s="935" t="s">
        <v>704</v>
      </c>
      <c r="F378" s="936">
        <v>45524</v>
      </c>
      <c r="G378" s="935"/>
      <c r="H378" s="935"/>
      <c r="I378" s="935" t="s">
        <v>705</v>
      </c>
      <c r="J378" s="937">
        <v>765.64</v>
      </c>
      <c r="K378" s="937">
        <f t="shared" si="5"/>
        <v>35187.94</v>
      </c>
    </row>
    <row r="379" spans="1:11" x14ac:dyDescent="0.3">
      <c r="A379" s="935"/>
      <c r="B379" s="935"/>
      <c r="C379" s="935"/>
      <c r="D379" s="935"/>
      <c r="E379" s="935" t="s">
        <v>704</v>
      </c>
      <c r="F379" s="936">
        <v>45524</v>
      </c>
      <c r="G379" s="935"/>
      <c r="H379" s="935"/>
      <c r="I379" s="935" t="s">
        <v>705</v>
      </c>
      <c r="J379" s="937">
        <v>442.75</v>
      </c>
      <c r="K379" s="937">
        <f t="shared" si="5"/>
        <v>35630.69</v>
      </c>
    </row>
    <row r="380" spans="1:11" x14ac:dyDescent="0.3">
      <c r="A380" s="935"/>
      <c r="B380" s="935"/>
      <c r="C380" s="935"/>
      <c r="D380" s="935"/>
      <c r="E380" s="935" t="s">
        <v>704</v>
      </c>
      <c r="F380" s="936">
        <v>45524</v>
      </c>
      <c r="G380" s="935"/>
      <c r="H380" s="935"/>
      <c r="I380" s="935" t="s">
        <v>705</v>
      </c>
      <c r="J380" s="937">
        <v>186.58</v>
      </c>
      <c r="K380" s="937">
        <f t="shared" si="5"/>
        <v>35817.269999999997</v>
      </c>
    </row>
    <row r="381" spans="1:11" x14ac:dyDescent="0.3">
      <c r="A381" s="935"/>
      <c r="B381" s="935"/>
      <c r="C381" s="935"/>
      <c r="D381" s="935"/>
      <c r="E381" s="935" t="s">
        <v>709</v>
      </c>
      <c r="F381" s="936">
        <v>45526</v>
      </c>
      <c r="G381" s="935" t="s">
        <v>859</v>
      </c>
      <c r="H381" s="935" t="s">
        <v>860</v>
      </c>
      <c r="I381" s="935" t="s">
        <v>861</v>
      </c>
      <c r="J381" s="937">
        <v>-1967</v>
      </c>
      <c r="K381" s="937">
        <f t="shared" si="5"/>
        <v>33850.269999999997</v>
      </c>
    </row>
    <row r="382" spans="1:11" x14ac:dyDescent="0.3">
      <c r="A382" s="935"/>
      <c r="B382" s="935"/>
      <c r="C382" s="935"/>
      <c r="D382" s="935"/>
      <c r="E382" s="935" t="s">
        <v>709</v>
      </c>
      <c r="F382" s="936">
        <v>45526</v>
      </c>
      <c r="G382" s="935" t="s">
        <v>862</v>
      </c>
      <c r="H382" s="935" t="s">
        <v>711</v>
      </c>
      <c r="I382" s="935" t="s">
        <v>863</v>
      </c>
      <c r="J382" s="937">
        <v>-6228.25</v>
      </c>
      <c r="K382" s="937">
        <f t="shared" si="5"/>
        <v>27622.02</v>
      </c>
    </row>
    <row r="383" spans="1:11" x14ac:dyDescent="0.3">
      <c r="A383" s="935"/>
      <c r="B383" s="935"/>
      <c r="C383" s="935"/>
      <c r="D383" s="935"/>
      <c r="E383" s="935" t="s">
        <v>709</v>
      </c>
      <c r="F383" s="936">
        <v>45526</v>
      </c>
      <c r="G383" s="935" t="s">
        <v>864</v>
      </c>
      <c r="H383" s="935" t="s">
        <v>734</v>
      </c>
      <c r="I383" s="935" t="s">
        <v>865</v>
      </c>
      <c r="J383" s="937">
        <v>-8.0500000000000007</v>
      </c>
      <c r="K383" s="937">
        <f t="shared" si="5"/>
        <v>27613.97</v>
      </c>
    </row>
    <row r="384" spans="1:11" x14ac:dyDescent="0.3">
      <c r="A384" s="935"/>
      <c r="B384" s="935"/>
      <c r="C384" s="935"/>
      <c r="D384" s="935"/>
      <c r="E384" s="935" t="s">
        <v>709</v>
      </c>
      <c r="F384" s="936">
        <v>45526</v>
      </c>
      <c r="G384" s="935" t="s">
        <v>866</v>
      </c>
      <c r="H384" s="935" t="s">
        <v>746</v>
      </c>
      <c r="I384" s="935" t="s">
        <v>867</v>
      </c>
      <c r="J384" s="937">
        <v>-5944.77</v>
      </c>
      <c r="K384" s="937">
        <f t="shared" si="5"/>
        <v>21669.200000000001</v>
      </c>
    </row>
    <row r="385" spans="1:11" x14ac:dyDescent="0.3">
      <c r="A385" s="935"/>
      <c r="B385" s="935"/>
      <c r="C385" s="935"/>
      <c r="D385" s="935"/>
      <c r="E385" s="935" t="s">
        <v>704</v>
      </c>
      <c r="F385" s="936">
        <v>45526</v>
      </c>
      <c r="G385" s="935"/>
      <c r="H385" s="935"/>
      <c r="I385" s="935" t="s">
        <v>705</v>
      </c>
      <c r="J385" s="937">
        <v>181.29</v>
      </c>
      <c r="K385" s="937">
        <f t="shared" si="5"/>
        <v>21850.49</v>
      </c>
    </row>
    <row r="386" spans="1:11" x14ac:dyDescent="0.3">
      <c r="A386" s="935"/>
      <c r="B386" s="935"/>
      <c r="C386" s="935"/>
      <c r="D386" s="935"/>
      <c r="E386" s="935" t="s">
        <v>704</v>
      </c>
      <c r="F386" s="936">
        <v>45527</v>
      </c>
      <c r="G386" s="935"/>
      <c r="H386" s="935"/>
      <c r="I386" s="935" t="s">
        <v>705</v>
      </c>
      <c r="J386" s="937">
        <v>115.6</v>
      </c>
      <c r="K386" s="937">
        <f t="shared" si="5"/>
        <v>21966.09</v>
      </c>
    </row>
    <row r="387" spans="1:11" x14ac:dyDescent="0.3">
      <c r="A387" s="935"/>
      <c r="B387" s="935"/>
      <c r="C387" s="935"/>
      <c r="D387" s="935"/>
      <c r="E387" s="935" t="s">
        <v>709</v>
      </c>
      <c r="F387" s="936">
        <v>45528</v>
      </c>
      <c r="G387" s="935" t="s">
        <v>707</v>
      </c>
      <c r="H387" s="935" t="s">
        <v>724</v>
      </c>
      <c r="I387" s="935" t="s">
        <v>868</v>
      </c>
      <c r="J387" s="937">
        <v>-2076.06</v>
      </c>
      <c r="K387" s="937">
        <f t="shared" si="5"/>
        <v>19890.03</v>
      </c>
    </row>
    <row r="388" spans="1:11" x14ac:dyDescent="0.3">
      <c r="A388" s="935"/>
      <c r="B388" s="935"/>
      <c r="C388" s="935"/>
      <c r="D388" s="935"/>
      <c r="E388" s="935" t="s">
        <v>704</v>
      </c>
      <c r="F388" s="936">
        <v>45530</v>
      </c>
      <c r="G388" s="935"/>
      <c r="H388" s="935"/>
      <c r="I388" s="935" t="s">
        <v>705</v>
      </c>
      <c r="J388" s="937">
        <v>424.38</v>
      </c>
      <c r="K388" s="937">
        <f t="shared" si="5"/>
        <v>20314.41</v>
      </c>
    </row>
    <row r="389" spans="1:11" x14ac:dyDescent="0.3">
      <c r="A389" s="935"/>
      <c r="B389" s="935"/>
      <c r="C389" s="935"/>
      <c r="D389" s="935"/>
      <c r="E389" s="935" t="s">
        <v>704</v>
      </c>
      <c r="F389" s="936">
        <v>45531</v>
      </c>
      <c r="G389" s="935"/>
      <c r="H389" s="935"/>
      <c r="I389" s="935" t="s">
        <v>705</v>
      </c>
      <c r="J389" s="937">
        <v>2193.84</v>
      </c>
      <c r="K389" s="937">
        <f t="shared" si="5"/>
        <v>22508.25</v>
      </c>
    </row>
    <row r="390" spans="1:11" x14ac:dyDescent="0.3">
      <c r="A390" s="935"/>
      <c r="B390" s="935"/>
      <c r="C390" s="935"/>
      <c r="D390" s="935"/>
      <c r="E390" s="935" t="s">
        <v>704</v>
      </c>
      <c r="F390" s="936">
        <v>45531</v>
      </c>
      <c r="G390" s="935"/>
      <c r="H390" s="935"/>
      <c r="I390" s="935" t="s">
        <v>705</v>
      </c>
      <c r="J390" s="937">
        <v>1958.7</v>
      </c>
      <c r="K390" s="937">
        <f t="shared" ref="K390:K453" si="6">ROUND(K389+J390,5)</f>
        <v>24466.95</v>
      </c>
    </row>
    <row r="391" spans="1:11" x14ac:dyDescent="0.3">
      <c r="A391" s="935"/>
      <c r="B391" s="935"/>
      <c r="C391" s="935"/>
      <c r="D391" s="935"/>
      <c r="E391" s="935" t="s">
        <v>704</v>
      </c>
      <c r="F391" s="936">
        <v>45531</v>
      </c>
      <c r="G391" s="935"/>
      <c r="H391" s="935"/>
      <c r="I391" s="935" t="s">
        <v>739</v>
      </c>
      <c r="J391" s="937">
        <v>550</v>
      </c>
      <c r="K391" s="937">
        <f t="shared" si="6"/>
        <v>25016.95</v>
      </c>
    </row>
    <row r="392" spans="1:11" x14ac:dyDescent="0.3">
      <c r="A392" s="935"/>
      <c r="B392" s="935"/>
      <c r="C392" s="935"/>
      <c r="D392" s="935"/>
      <c r="E392" s="935" t="s">
        <v>704</v>
      </c>
      <c r="F392" s="936">
        <v>45531</v>
      </c>
      <c r="G392" s="935"/>
      <c r="H392" s="935"/>
      <c r="I392" s="935" t="s">
        <v>705</v>
      </c>
      <c r="J392" s="937">
        <v>328.66</v>
      </c>
      <c r="K392" s="937">
        <f t="shared" si="6"/>
        <v>25345.61</v>
      </c>
    </row>
    <row r="393" spans="1:11" x14ac:dyDescent="0.3">
      <c r="A393" s="935"/>
      <c r="B393" s="935"/>
      <c r="C393" s="935"/>
      <c r="D393" s="935"/>
      <c r="E393" s="935" t="s">
        <v>704</v>
      </c>
      <c r="F393" s="936">
        <v>45532</v>
      </c>
      <c r="G393" s="935"/>
      <c r="H393" s="935"/>
      <c r="I393" s="935" t="s">
        <v>705</v>
      </c>
      <c r="J393" s="937">
        <v>263.75</v>
      </c>
      <c r="K393" s="937">
        <f t="shared" si="6"/>
        <v>25609.360000000001</v>
      </c>
    </row>
    <row r="394" spans="1:11" x14ac:dyDescent="0.3">
      <c r="A394" s="935"/>
      <c r="B394" s="935"/>
      <c r="C394" s="935"/>
      <c r="D394" s="935"/>
      <c r="E394" s="935" t="s">
        <v>706</v>
      </c>
      <c r="F394" s="936">
        <v>45532</v>
      </c>
      <c r="G394" s="935" t="s">
        <v>707</v>
      </c>
      <c r="H394" s="935" t="s">
        <v>708</v>
      </c>
      <c r="I394" s="935"/>
      <c r="J394" s="937">
        <v>-42.1</v>
      </c>
      <c r="K394" s="937">
        <f t="shared" si="6"/>
        <v>25567.26</v>
      </c>
    </row>
    <row r="395" spans="1:11" x14ac:dyDescent="0.3">
      <c r="A395" s="935"/>
      <c r="B395" s="935"/>
      <c r="C395" s="935"/>
      <c r="D395" s="935"/>
      <c r="E395" s="935" t="s">
        <v>704</v>
      </c>
      <c r="F395" s="936">
        <v>45533</v>
      </c>
      <c r="G395" s="935"/>
      <c r="H395" s="935"/>
      <c r="I395" s="935" t="s">
        <v>705</v>
      </c>
      <c r="J395" s="937">
        <v>375.54</v>
      </c>
      <c r="K395" s="937">
        <f t="shared" si="6"/>
        <v>25942.799999999999</v>
      </c>
    </row>
    <row r="396" spans="1:11" x14ac:dyDescent="0.3">
      <c r="A396" s="935"/>
      <c r="B396" s="935"/>
      <c r="C396" s="935"/>
      <c r="D396" s="935"/>
      <c r="E396" s="935" t="s">
        <v>709</v>
      </c>
      <c r="F396" s="936">
        <v>45533</v>
      </c>
      <c r="G396" s="935" t="s">
        <v>869</v>
      </c>
      <c r="H396" s="935" t="s">
        <v>711</v>
      </c>
      <c r="I396" s="935" t="s">
        <v>870</v>
      </c>
      <c r="J396" s="937">
        <v>-13998.05</v>
      </c>
      <c r="K396" s="937">
        <f t="shared" si="6"/>
        <v>11944.75</v>
      </c>
    </row>
    <row r="397" spans="1:11" x14ac:dyDescent="0.3">
      <c r="A397" s="935"/>
      <c r="B397" s="935"/>
      <c r="C397" s="935"/>
      <c r="D397" s="935"/>
      <c r="E397" s="935" t="s">
        <v>709</v>
      </c>
      <c r="F397" s="936">
        <v>45533</v>
      </c>
      <c r="G397" s="935" t="s">
        <v>871</v>
      </c>
      <c r="H397" s="935" t="s">
        <v>784</v>
      </c>
      <c r="I397" s="935" t="s">
        <v>872</v>
      </c>
      <c r="J397" s="937">
        <v>-822</v>
      </c>
      <c r="K397" s="937">
        <f t="shared" si="6"/>
        <v>11122.75</v>
      </c>
    </row>
    <row r="398" spans="1:11" x14ac:dyDescent="0.3">
      <c r="A398" s="935"/>
      <c r="B398" s="935"/>
      <c r="C398" s="935"/>
      <c r="D398" s="935"/>
      <c r="E398" s="935" t="s">
        <v>704</v>
      </c>
      <c r="F398" s="936">
        <v>45534</v>
      </c>
      <c r="G398" s="935"/>
      <c r="H398" s="935"/>
      <c r="I398" s="935" t="s">
        <v>705</v>
      </c>
      <c r="J398" s="937">
        <v>885.79</v>
      </c>
      <c r="K398" s="937">
        <f t="shared" si="6"/>
        <v>12008.54</v>
      </c>
    </row>
    <row r="399" spans="1:11" x14ac:dyDescent="0.3">
      <c r="A399" s="935"/>
      <c r="B399" s="935"/>
      <c r="C399" s="935"/>
      <c r="D399" s="935"/>
      <c r="E399" s="935" t="s">
        <v>704</v>
      </c>
      <c r="F399" s="936">
        <v>45538</v>
      </c>
      <c r="G399" s="935"/>
      <c r="H399" s="935"/>
      <c r="I399" s="935" t="s">
        <v>705</v>
      </c>
      <c r="J399" s="937">
        <v>1686.37</v>
      </c>
      <c r="K399" s="937">
        <f t="shared" si="6"/>
        <v>13694.91</v>
      </c>
    </row>
    <row r="400" spans="1:11" x14ac:dyDescent="0.3">
      <c r="A400" s="935"/>
      <c r="B400" s="935"/>
      <c r="C400" s="935"/>
      <c r="D400" s="935"/>
      <c r="E400" s="935" t="s">
        <v>704</v>
      </c>
      <c r="F400" s="936">
        <v>45538</v>
      </c>
      <c r="G400" s="935"/>
      <c r="H400" s="935"/>
      <c r="I400" s="935" t="s">
        <v>705</v>
      </c>
      <c r="J400" s="937">
        <v>1556.04</v>
      </c>
      <c r="K400" s="937">
        <f t="shared" si="6"/>
        <v>15250.95</v>
      </c>
    </row>
    <row r="401" spans="1:11" x14ac:dyDescent="0.3">
      <c r="A401" s="935"/>
      <c r="B401" s="935"/>
      <c r="C401" s="935"/>
      <c r="D401" s="935"/>
      <c r="E401" s="935" t="s">
        <v>704</v>
      </c>
      <c r="F401" s="936">
        <v>45538</v>
      </c>
      <c r="G401" s="935"/>
      <c r="H401" s="935"/>
      <c r="I401" s="935" t="s">
        <v>705</v>
      </c>
      <c r="J401" s="937">
        <v>1525.26</v>
      </c>
      <c r="K401" s="937">
        <f t="shared" si="6"/>
        <v>16776.21</v>
      </c>
    </row>
    <row r="402" spans="1:11" x14ac:dyDescent="0.3">
      <c r="A402" s="935"/>
      <c r="B402" s="935"/>
      <c r="C402" s="935"/>
      <c r="D402" s="935"/>
      <c r="E402" s="935" t="s">
        <v>704</v>
      </c>
      <c r="F402" s="936">
        <v>45538</v>
      </c>
      <c r="G402" s="935"/>
      <c r="H402" s="935"/>
      <c r="I402" s="935" t="s">
        <v>705</v>
      </c>
      <c r="J402" s="937">
        <v>506.3</v>
      </c>
      <c r="K402" s="937">
        <f t="shared" si="6"/>
        <v>17282.509999999998</v>
      </c>
    </row>
    <row r="403" spans="1:11" x14ac:dyDescent="0.3">
      <c r="A403" s="935"/>
      <c r="B403" s="935"/>
      <c r="C403" s="935"/>
      <c r="D403" s="935"/>
      <c r="E403" s="935" t="s">
        <v>699</v>
      </c>
      <c r="F403" s="936">
        <v>45538</v>
      </c>
      <c r="G403" s="935"/>
      <c r="H403" s="935" t="s">
        <v>737</v>
      </c>
      <c r="I403" s="935" t="s">
        <v>873</v>
      </c>
      <c r="J403" s="937">
        <v>3.9</v>
      </c>
      <c r="K403" s="937">
        <f t="shared" si="6"/>
        <v>17286.41</v>
      </c>
    </row>
    <row r="404" spans="1:11" x14ac:dyDescent="0.3">
      <c r="A404" s="935"/>
      <c r="B404" s="935"/>
      <c r="C404" s="935"/>
      <c r="D404" s="935"/>
      <c r="E404" s="935" t="s">
        <v>704</v>
      </c>
      <c r="F404" s="936">
        <v>45539</v>
      </c>
      <c r="G404" s="935"/>
      <c r="H404" s="935"/>
      <c r="I404" s="935" t="s">
        <v>705</v>
      </c>
      <c r="J404" s="937">
        <v>703.93</v>
      </c>
      <c r="K404" s="937">
        <f t="shared" si="6"/>
        <v>17990.34</v>
      </c>
    </row>
    <row r="405" spans="1:11" x14ac:dyDescent="0.3">
      <c r="A405" s="935"/>
      <c r="B405" s="935"/>
      <c r="C405" s="935"/>
      <c r="D405" s="935"/>
      <c r="E405" s="935" t="s">
        <v>704</v>
      </c>
      <c r="F405" s="936">
        <v>45540</v>
      </c>
      <c r="G405" s="935"/>
      <c r="H405" s="935"/>
      <c r="I405" s="935" t="s">
        <v>705</v>
      </c>
      <c r="J405" s="937">
        <v>406.6</v>
      </c>
      <c r="K405" s="937">
        <f t="shared" si="6"/>
        <v>18396.939999999999</v>
      </c>
    </row>
    <row r="406" spans="1:11" x14ac:dyDescent="0.3">
      <c r="A406" s="935"/>
      <c r="B406" s="935"/>
      <c r="C406" s="935"/>
      <c r="D406" s="935"/>
      <c r="E406" s="935" t="s">
        <v>704</v>
      </c>
      <c r="F406" s="936">
        <v>45540</v>
      </c>
      <c r="G406" s="935"/>
      <c r="H406" s="935"/>
      <c r="I406" s="935" t="s">
        <v>739</v>
      </c>
      <c r="J406" s="937">
        <v>47.91</v>
      </c>
      <c r="K406" s="937">
        <f t="shared" si="6"/>
        <v>18444.849999999999</v>
      </c>
    </row>
    <row r="407" spans="1:11" x14ac:dyDescent="0.3">
      <c r="A407" s="935"/>
      <c r="B407" s="935"/>
      <c r="C407" s="935"/>
      <c r="D407" s="935"/>
      <c r="E407" s="935" t="s">
        <v>704</v>
      </c>
      <c r="F407" s="936">
        <v>45541</v>
      </c>
      <c r="G407" s="935"/>
      <c r="H407" s="935"/>
      <c r="I407" s="935" t="s">
        <v>705</v>
      </c>
      <c r="J407" s="937">
        <v>1045.1600000000001</v>
      </c>
      <c r="K407" s="937">
        <f t="shared" si="6"/>
        <v>19490.009999999998</v>
      </c>
    </row>
    <row r="408" spans="1:11" x14ac:dyDescent="0.3">
      <c r="A408" s="935"/>
      <c r="B408" s="935"/>
      <c r="C408" s="935"/>
      <c r="D408" s="935"/>
      <c r="E408" s="935" t="s">
        <v>704</v>
      </c>
      <c r="F408" s="936">
        <v>45544</v>
      </c>
      <c r="G408" s="935"/>
      <c r="H408" s="935"/>
      <c r="I408" s="935" t="s">
        <v>705</v>
      </c>
      <c r="J408" s="937">
        <v>1291.49</v>
      </c>
      <c r="K408" s="937">
        <f t="shared" si="6"/>
        <v>20781.5</v>
      </c>
    </row>
    <row r="409" spans="1:11" x14ac:dyDescent="0.3">
      <c r="A409" s="935"/>
      <c r="B409" s="935"/>
      <c r="C409" s="935"/>
      <c r="D409" s="935"/>
      <c r="E409" s="935" t="s">
        <v>704</v>
      </c>
      <c r="F409" s="936">
        <v>45545</v>
      </c>
      <c r="G409" s="935"/>
      <c r="H409" s="935"/>
      <c r="I409" s="935" t="s">
        <v>704</v>
      </c>
      <c r="J409" s="937">
        <v>6228.25</v>
      </c>
      <c r="K409" s="937">
        <f t="shared" si="6"/>
        <v>27009.75</v>
      </c>
    </row>
    <row r="410" spans="1:11" x14ac:dyDescent="0.3">
      <c r="A410" s="935"/>
      <c r="B410" s="935"/>
      <c r="C410" s="935"/>
      <c r="D410" s="935"/>
      <c r="E410" s="935" t="s">
        <v>704</v>
      </c>
      <c r="F410" s="936">
        <v>45545</v>
      </c>
      <c r="G410" s="935"/>
      <c r="H410" s="935"/>
      <c r="I410" s="935" t="s">
        <v>705</v>
      </c>
      <c r="J410" s="937">
        <v>1602.71</v>
      </c>
      <c r="K410" s="937">
        <f t="shared" si="6"/>
        <v>28612.46</v>
      </c>
    </row>
    <row r="411" spans="1:11" x14ac:dyDescent="0.3">
      <c r="A411" s="935"/>
      <c r="B411" s="935"/>
      <c r="C411" s="935"/>
      <c r="D411" s="935"/>
      <c r="E411" s="935" t="s">
        <v>704</v>
      </c>
      <c r="F411" s="936">
        <v>45545</v>
      </c>
      <c r="G411" s="935"/>
      <c r="H411" s="935"/>
      <c r="I411" s="935" t="s">
        <v>705</v>
      </c>
      <c r="J411" s="937">
        <v>1210.3499999999999</v>
      </c>
      <c r="K411" s="937">
        <f t="shared" si="6"/>
        <v>29822.81</v>
      </c>
    </row>
    <row r="412" spans="1:11" x14ac:dyDescent="0.3">
      <c r="A412" s="935"/>
      <c r="B412" s="935"/>
      <c r="C412" s="935"/>
      <c r="D412" s="935"/>
      <c r="E412" s="935" t="s">
        <v>704</v>
      </c>
      <c r="F412" s="936">
        <v>45545</v>
      </c>
      <c r="G412" s="935"/>
      <c r="H412" s="935"/>
      <c r="I412" s="935" t="s">
        <v>739</v>
      </c>
      <c r="J412" s="937">
        <v>1098.8800000000001</v>
      </c>
      <c r="K412" s="937">
        <f t="shared" si="6"/>
        <v>30921.69</v>
      </c>
    </row>
    <row r="413" spans="1:11" x14ac:dyDescent="0.3">
      <c r="A413" s="935"/>
      <c r="B413" s="935"/>
      <c r="C413" s="935"/>
      <c r="D413" s="935"/>
      <c r="E413" s="935" t="s">
        <v>704</v>
      </c>
      <c r="F413" s="936">
        <v>45545</v>
      </c>
      <c r="G413" s="935"/>
      <c r="H413" s="935"/>
      <c r="I413" s="935" t="s">
        <v>705</v>
      </c>
      <c r="J413" s="937">
        <v>393.72</v>
      </c>
      <c r="K413" s="937">
        <f t="shared" si="6"/>
        <v>31315.41</v>
      </c>
    </row>
    <row r="414" spans="1:11" x14ac:dyDescent="0.3">
      <c r="A414" s="935"/>
      <c r="B414" s="935"/>
      <c r="C414" s="935"/>
      <c r="D414" s="935"/>
      <c r="E414" s="935" t="s">
        <v>704</v>
      </c>
      <c r="F414" s="936">
        <v>45546</v>
      </c>
      <c r="G414" s="935"/>
      <c r="H414" s="935"/>
      <c r="I414" s="935" t="s">
        <v>705</v>
      </c>
      <c r="J414" s="937">
        <v>595.54999999999995</v>
      </c>
      <c r="K414" s="937">
        <f t="shared" si="6"/>
        <v>31910.959999999999</v>
      </c>
    </row>
    <row r="415" spans="1:11" x14ac:dyDescent="0.3">
      <c r="A415" s="935"/>
      <c r="B415" s="935"/>
      <c r="C415" s="935"/>
      <c r="D415" s="935"/>
      <c r="E415" s="935" t="s">
        <v>704</v>
      </c>
      <c r="F415" s="936">
        <v>45547</v>
      </c>
      <c r="G415" s="935"/>
      <c r="H415" s="935"/>
      <c r="I415" s="935" t="s">
        <v>705</v>
      </c>
      <c r="J415" s="937">
        <v>7753.29</v>
      </c>
      <c r="K415" s="937">
        <f t="shared" si="6"/>
        <v>39664.25</v>
      </c>
    </row>
    <row r="416" spans="1:11" x14ac:dyDescent="0.3">
      <c r="A416" s="935"/>
      <c r="B416" s="935"/>
      <c r="C416" s="935"/>
      <c r="D416" s="935"/>
      <c r="E416" s="935" t="s">
        <v>704</v>
      </c>
      <c r="F416" s="936">
        <v>45548</v>
      </c>
      <c r="G416" s="935"/>
      <c r="H416" s="935"/>
      <c r="I416" s="935" t="s">
        <v>705</v>
      </c>
      <c r="J416" s="937">
        <v>704.89</v>
      </c>
      <c r="K416" s="937">
        <f t="shared" si="6"/>
        <v>40369.14</v>
      </c>
    </row>
    <row r="417" spans="1:11" x14ac:dyDescent="0.3">
      <c r="A417" s="935"/>
      <c r="B417" s="935"/>
      <c r="C417" s="935"/>
      <c r="D417" s="935"/>
      <c r="E417" s="935" t="s">
        <v>704</v>
      </c>
      <c r="F417" s="936">
        <v>45551</v>
      </c>
      <c r="G417" s="935"/>
      <c r="H417" s="935"/>
      <c r="I417" s="935" t="s">
        <v>705</v>
      </c>
      <c r="J417" s="937">
        <v>605.37</v>
      </c>
      <c r="K417" s="937">
        <f t="shared" si="6"/>
        <v>40974.51</v>
      </c>
    </row>
    <row r="418" spans="1:11" x14ac:dyDescent="0.3">
      <c r="A418" s="935"/>
      <c r="B418" s="935"/>
      <c r="C418" s="935"/>
      <c r="D418" s="935"/>
      <c r="E418" s="935" t="s">
        <v>706</v>
      </c>
      <c r="F418" s="936">
        <v>45551</v>
      </c>
      <c r="G418" s="935" t="s">
        <v>707</v>
      </c>
      <c r="H418" s="935" t="s">
        <v>708</v>
      </c>
      <c r="I418" s="935" t="s">
        <v>874</v>
      </c>
      <c r="J418" s="937">
        <v>-701.96</v>
      </c>
      <c r="K418" s="937">
        <f t="shared" si="6"/>
        <v>40272.550000000003</v>
      </c>
    </row>
    <row r="419" spans="1:11" x14ac:dyDescent="0.3">
      <c r="A419" s="935"/>
      <c r="B419" s="935"/>
      <c r="C419" s="935"/>
      <c r="D419" s="935"/>
      <c r="E419" s="935" t="s">
        <v>704</v>
      </c>
      <c r="F419" s="936">
        <v>45552</v>
      </c>
      <c r="G419" s="935"/>
      <c r="H419" s="935"/>
      <c r="I419" s="935" t="s">
        <v>705</v>
      </c>
      <c r="J419" s="937">
        <v>1508.53</v>
      </c>
      <c r="K419" s="937">
        <f t="shared" si="6"/>
        <v>41781.08</v>
      </c>
    </row>
    <row r="420" spans="1:11" x14ac:dyDescent="0.3">
      <c r="A420" s="935"/>
      <c r="B420" s="935"/>
      <c r="C420" s="935"/>
      <c r="D420" s="935"/>
      <c r="E420" s="935" t="s">
        <v>704</v>
      </c>
      <c r="F420" s="936">
        <v>45552</v>
      </c>
      <c r="G420" s="935"/>
      <c r="H420" s="935"/>
      <c r="I420" s="935" t="s">
        <v>705</v>
      </c>
      <c r="J420" s="937">
        <v>941.52</v>
      </c>
      <c r="K420" s="937">
        <f t="shared" si="6"/>
        <v>42722.6</v>
      </c>
    </row>
    <row r="421" spans="1:11" x14ac:dyDescent="0.3">
      <c r="A421" s="935"/>
      <c r="B421" s="935"/>
      <c r="C421" s="935"/>
      <c r="D421" s="935"/>
      <c r="E421" s="935" t="s">
        <v>704</v>
      </c>
      <c r="F421" s="936">
        <v>45552</v>
      </c>
      <c r="G421" s="935"/>
      <c r="H421" s="935"/>
      <c r="I421" s="935" t="s">
        <v>705</v>
      </c>
      <c r="J421" s="937">
        <v>44.38</v>
      </c>
      <c r="K421" s="937">
        <f t="shared" si="6"/>
        <v>42766.98</v>
      </c>
    </row>
    <row r="422" spans="1:11" x14ac:dyDescent="0.3">
      <c r="A422" s="935"/>
      <c r="B422" s="935"/>
      <c r="C422" s="935"/>
      <c r="D422" s="935"/>
      <c r="E422" s="935" t="s">
        <v>704</v>
      </c>
      <c r="F422" s="936">
        <v>45553</v>
      </c>
      <c r="G422" s="935"/>
      <c r="H422" s="935"/>
      <c r="I422" s="935" t="s">
        <v>705</v>
      </c>
      <c r="J422" s="937">
        <v>319.64999999999998</v>
      </c>
      <c r="K422" s="937">
        <f t="shared" si="6"/>
        <v>43086.63</v>
      </c>
    </row>
    <row r="423" spans="1:11" x14ac:dyDescent="0.3">
      <c r="A423" s="935"/>
      <c r="B423" s="935"/>
      <c r="C423" s="935"/>
      <c r="D423" s="935"/>
      <c r="E423" s="935" t="s">
        <v>709</v>
      </c>
      <c r="F423" s="936">
        <v>45554</v>
      </c>
      <c r="G423" s="935" t="s">
        <v>875</v>
      </c>
      <c r="H423" s="935" t="s">
        <v>876</v>
      </c>
      <c r="I423" s="935" t="s">
        <v>877</v>
      </c>
      <c r="J423" s="937">
        <v>-1248.98</v>
      </c>
      <c r="K423" s="937">
        <f t="shared" si="6"/>
        <v>41837.65</v>
      </c>
    </row>
    <row r="424" spans="1:11" x14ac:dyDescent="0.3">
      <c r="A424" s="935"/>
      <c r="B424" s="935"/>
      <c r="C424" s="935"/>
      <c r="D424" s="935"/>
      <c r="E424" s="935" t="s">
        <v>709</v>
      </c>
      <c r="F424" s="936">
        <v>45554</v>
      </c>
      <c r="G424" s="935" t="s">
        <v>878</v>
      </c>
      <c r="H424" s="935" t="s">
        <v>743</v>
      </c>
      <c r="I424" s="935" t="s">
        <v>879</v>
      </c>
      <c r="J424" s="937">
        <v>-60</v>
      </c>
      <c r="K424" s="937">
        <f t="shared" si="6"/>
        <v>41777.65</v>
      </c>
    </row>
    <row r="425" spans="1:11" x14ac:dyDescent="0.3">
      <c r="A425" s="935"/>
      <c r="B425" s="935"/>
      <c r="C425" s="935"/>
      <c r="D425" s="935"/>
      <c r="E425" s="935" t="s">
        <v>709</v>
      </c>
      <c r="F425" s="936">
        <v>45554</v>
      </c>
      <c r="G425" s="935" t="s">
        <v>880</v>
      </c>
      <c r="H425" s="935" t="s">
        <v>734</v>
      </c>
      <c r="I425" s="935" t="s">
        <v>881</v>
      </c>
      <c r="J425" s="937">
        <v>-4.5999999999999996</v>
      </c>
      <c r="K425" s="937">
        <f t="shared" si="6"/>
        <v>41773.050000000003</v>
      </c>
    </row>
    <row r="426" spans="1:11" x14ac:dyDescent="0.3">
      <c r="A426" s="935"/>
      <c r="B426" s="935"/>
      <c r="C426" s="935"/>
      <c r="D426" s="935"/>
      <c r="E426" s="935" t="s">
        <v>704</v>
      </c>
      <c r="F426" s="936">
        <v>45554</v>
      </c>
      <c r="G426" s="935"/>
      <c r="H426" s="935"/>
      <c r="I426" s="935" t="s">
        <v>705</v>
      </c>
      <c r="J426" s="937">
        <v>506.49</v>
      </c>
      <c r="K426" s="937">
        <f t="shared" si="6"/>
        <v>42279.54</v>
      </c>
    </row>
    <row r="427" spans="1:11" x14ac:dyDescent="0.3">
      <c r="A427" s="935"/>
      <c r="B427" s="935"/>
      <c r="C427" s="935"/>
      <c r="D427" s="935"/>
      <c r="E427" s="935" t="s">
        <v>706</v>
      </c>
      <c r="F427" s="936">
        <v>45555</v>
      </c>
      <c r="G427" s="935" t="s">
        <v>707</v>
      </c>
      <c r="H427" s="935" t="s">
        <v>717</v>
      </c>
      <c r="I427" s="935" t="s">
        <v>718</v>
      </c>
      <c r="J427" s="937">
        <v>-2540.27</v>
      </c>
      <c r="K427" s="937">
        <f t="shared" si="6"/>
        <v>39739.269999999997</v>
      </c>
    </row>
    <row r="428" spans="1:11" x14ac:dyDescent="0.3">
      <c r="A428" s="935"/>
      <c r="B428" s="935"/>
      <c r="C428" s="935"/>
      <c r="D428" s="935"/>
      <c r="E428" s="935" t="s">
        <v>704</v>
      </c>
      <c r="F428" s="936">
        <v>45555</v>
      </c>
      <c r="G428" s="935"/>
      <c r="H428" s="935"/>
      <c r="I428" s="935" t="s">
        <v>705</v>
      </c>
      <c r="J428" s="937">
        <v>778.87</v>
      </c>
      <c r="K428" s="937">
        <f t="shared" si="6"/>
        <v>40518.14</v>
      </c>
    </row>
    <row r="429" spans="1:11" x14ac:dyDescent="0.3">
      <c r="A429" s="935"/>
      <c r="B429" s="935"/>
      <c r="C429" s="935"/>
      <c r="D429" s="935"/>
      <c r="E429" s="935" t="s">
        <v>704</v>
      </c>
      <c r="F429" s="936">
        <v>45558</v>
      </c>
      <c r="G429" s="935"/>
      <c r="H429" s="935"/>
      <c r="I429" s="935" t="s">
        <v>705</v>
      </c>
      <c r="J429" s="937">
        <v>518.44000000000005</v>
      </c>
      <c r="K429" s="937">
        <f t="shared" si="6"/>
        <v>41036.58</v>
      </c>
    </row>
    <row r="430" spans="1:11" x14ac:dyDescent="0.3">
      <c r="A430" s="935"/>
      <c r="B430" s="935"/>
      <c r="C430" s="935"/>
      <c r="D430" s="935"/>
      <c r="E430" s="935" t="s">
        <v>704</v>
      </c>
      <c r="F430" s="936">
        <v>45559</v>
      </c>
      <c r="G430" s="935"/>
      <c r="H430" s="935"/>
      <c r="I430" s="935" t="s">
        <v>705</v>
      </c>
      <c r="J430" s="937">
        <v>1437.66</v>
      </c>
      <c r="K430" s="937">
        <f t="shared" si="6"/>
        <v>42474.239999999998</v>
      </c>
    </row>
    <row r="431" spans="1:11" x14ac:dyDescent="0.3">
      <c r="A431" s="935"/>
      <c r="B431" s="935"/>
      <c r="C431" s="935"/>
      <c r="D431" s="935"/>
      <c r="E431" s="935" t="s">
        <v>704</v>
      </c>
      <c r="F431" s="936">
        <v>45559</v>
      </c>
      <c r="G431" s="935"/>
      <c r="H431" s="935"/>
      <c r="I431" s="935" t="s">
        <v>705</v>
      </c>
      <c r="J431" s="937">
        <v>763.81</v>
      </c>
      <c r="K431" s="937">
        <f t="shared" si="6"/>
        <v>43238.05</v>
      </c>
    </row>
    <row r="432" spans="1:11" x14ac:dyDescent="0.3">
      <c r="A432" s="935"/>
      <c r="B432" s="935"/>
      <c r="C432" s="935"/>
      <c r="D432" s="935"/>
      <c r="E432" s="935" t="s">
        <v>704</v>
      </c>
      <c r="F432" s="936">
        <v>45559</v>
      </c>
      <c r="G432" s="935"/>
      <c r="H432" s="935"/>
      <c r="I432" s="935" t="s">
        <v>705</v>
      </c>
      <c r="J432" s="937">
        <v>184.36</v>
      </c>
      <c r="K432" s="937">
        <f t="shared" si="6"/>
        <v>43422.41</v>
      </c>
    </row>
    <row r="433" spans="1:11" x14ac:dyDescent="0.3">
      <c r="A433" s="935"/>
      <c r="B433" s="935"/>
      <c r="C433" s="935"/>
      <c r="D433" s="935"/>
      <c r="E433" s="935" t="s">
        <v>704</v>
      </c>
      <c r="F433" s="936">
        <v>45560</v>
      </c>
      <c r="G433" s="935"/>
      <c r="H433" s="935"/>
      <c r="I433" s="935" t="s">
        <v>705</v>
      </c>
      <c r="J433" s="937">
        <v>254.04</v>
      </c>
      <c r="K433" s="937">
        <f t="shared" si="6"/>
        <v>43676.45</v>
      </c>
    </row>
    <row r="434" spans="1:11" x14ac:dyDescent="0.3">
      <c r="A434" s="935"/>
      <c r="B434" s="935"/>
      <c r="C434" s="935"/>
      <c r="D434" s="935"/>
      <c r="E434" s="935" t="s">
        <v>704</v>
      </c>
      <c r="F434" s="936">
        <v>45560</v>
      </c>
      <c r="G434" s="935"/>
      <c r="H434" s="935"/>
      <c r="I434" s="935" t="s">
        <v>739</v>
      </c>
      <c r="J434" s="937">
        <v>58.61</v>
      </c>
      <c r="K434" s="937">
        <f t="shared" si="6"/>
        <v>43735.06</v>
      </c>
    </row>
    <row r="435" spans="1:11" x14ac:dyDescent="0.3">
      <c r="A435" s="935"/>
      <c r="B435" s="935"/>
      <c r="C435" s="935"/>
      <c r="D435" s="935"/>
      <c r="E435" s="935" t="s">
        <v>709</v>
      </c>
      <c r="F435" s="936">
        <v>45561</v>
      </c>
      <c r="G435" s="935" t="s">
        <v>882</v>
      </c>
      <c r="H435" s="935" t="s">
        <v>860</v>
      </c>
      <c r="I435" s="935" t="s">
        <v>883</v>
      </c>
      <c r="J435" s="937">
        <v>-500</v>
      </c>
      <c r="K435" s="937">
        <f t="shared" si="6"/>
        <v>43235.06</v>
      </c>
    </row>
    <row r="436" spans="1:11" x14ac:dyDescent="0.3">
      <c r="A436" s="935"/>
      <c r="B436" s="935"/>
      <c r="C436" s="935"/>
      <c r="D436" s="935"/>
      <c r="E436" s="935" t="s">
        <v>709</v>
      </c>
      <c r="F436" s="936">
        <v>45561</v>
      </c>
      <c r="G436" s="935" t="s">
        <v>884</v>
      </c>
      <c r="H436" s="935" t="s">
        <v>711</v>
      </c>
      <c r="I436" s="935" t="s">
        <v>885</v>
      </c>
      <c r="J436" s="937">
        <v>-24856.92</v>
      </c>
      <c r="K436" s="937">
        <f t="shared" si="6"/>
        <v>18378.14</v>
      </c>
    </row>
    <row r="437" spans="1:11" x14ac:dyDescent="0.3">
      <c r="A437" s="935"/>
      <c r="B437" s="935"/>
      <c r="C437" s="935"/>
      <c r="D437" s="935"/>
      <c r="E437" s="935" t="s">
        <v>709</v>
      </c>
      <c r="F437" s="936">
        <v>45561</v>
      </c>
      <c r="G437" s="935" t="s">
        <v>886</v>
      </c>
      <c r="H437" s="935" t="s">
        <v>784</v>
      </c>
      <c r="I437" s="935" t="s">
        <v>887</v>
      </c>
      <c r="J437" s="937">
        <v>-1397</v>
      </c>
      <c r="K437" s="937">
        <f t="shared" si="6"/>
        <v>16981.14</v>
      </c>
    </row>
    <row r="438" spans="1:11" x14ac:dyDescent="0.3">
      <c r="A438" s="935"/>
      <c r="B438" s="935"/>
      <c r="C438" s="935"/>
      <c r="D438" s="935"/>
      <c r="E438" s="935" t="s">
        <v>704</v>
      </c>
      <c r="F438" s="936">
        <v>45561</v>
      </c>
      <c r="G438" s="935"/>
      <c r="H438" s="935"/>
      <c r="I438" s="935" t="s">
        <v>705</v>
      </c>
      <c r="J438" s="937">
        <v>209.52</v>
      </c>
      <c r="K438" s="937">
        <f t="shared" si="6"/>
        <v>17190.66</v>
      </c>
    </row>
    <row r="439" spans="1:11" x14ac:dyDescent="0.3">
      <c r="A439" s="935"/>
      <c r="B439" s="935"/>
      <c r="C439" s="935"/>
      <c r="D439" s="935"/>
      <c r="E439" s="935" t="s">
        <v>706</v>
      </c>
      <c r="F439" s="936">
        <v>45561</v>
      </c>
      <c r="G439" s="935" t="s">
        <v>707</v>
      </c>
      <c r="H439" s="935" t="s">
        <v>708</v>
      </c>
      <c r="I439" s="935"/>
      <c r="J439" s="937">
        <v>-11.9</v>
      </c>
      <c r="K439" s="937">
        <f t="shared" si="6"/>
        <v>17178.759999999998</v>
      </c>
    </row>
    <row r="440" spans="1:11" x14ac:dyDescent="0.3">
      <c r="A440" s="935"/>
      <c r="B440" s="935"/>
      <c r="C440" s="935"/>
      <c r="D440" s="935"/>
      <c r="E440" s="935" t="s">
        <v>704</v>
      </c>
      <c r="F440" s="936">
        <v>45562</v>
      </c>
      <c r="G440" s="935"/>
      <c r="H440" s="935"/>
      <c r="I440" s="935" t="s">
        <v>705</v>
      </c>
      <c r="J440" s="937">
        <v>1608.78</v>
      </c>
      <c r="K440" s="937">
        <f t="shared" si="6"/>
        <v>18787.54</v>
      </c>
    </row>
    <row r="441" spans="1:11" x14ac:dyDescent="0.3">
      <c r="A441" s="935"/>
      <c r="B441" s="935"/>
      <c r="C441" s="935"/>
      <c r="D441" s="935"/>
      <c r="E441" s="935" t="s">
        <v>709</v>
      </c>
      <c r="F441" s="936">
        <v>45565</v>
      </c>
      <c r="G441" s="935" t="s">
        <v>707</v>
      </c>
      <c r="H441" s="935" t="s">
        <v>724</v>
      </c>
      <c r="I441" s="935" t="s">
        <v>888</v>
      </c>
      <c r="J441" s="937">
        <v>-499.88</v>
      </c>
      <c r="K441" s="937">
        <f t="shared" si="6"/>
        <v>18287.66</v>
      </c>
    </row>
    <row r="442" spans="1:11" x14ac:dyDescent="0.3">
      <c r="A442" s="935"/>
      <c r="B442" s="935"/>
      <c r="C442" s="935"/>
      <c r="D442" s="935"/>
      <c r="E442" s="935" t="s">
        <v>704</v>
      </c>
      <c r="F442" s="936">
        <v>45565</v>
      </c>
      <c r="G442" s="935"/>
      <c r="H442" s="935"/>
      <c r="I442" s="935" t="s">
        <v>705</v>
      </c>
      <c r="J442" s="937">
        <v>818.72</v>
      </c>
      <c r="K442" s="937">
        <f t="shared" si="6"/>
        <v>19106.38</v>
      </c>
    </row>
    <row r="443" spans="1:11" x14ac:dyDescent="0.3">
      <c r="A443" s="935"/>
      <c r="B443" s="935"/>
      <c r="C443" s="935"/>
      <c r="D443" s="935"/>
      <c r="E443" s="935" t="s">
        <v>709</v>
      </c>
      <c r="F443" s="936">
        <v>45565</v>
      </c>
      <c r="G443" s="935" t="s">
        <v>707</v>
      </c>
      <c r="H443" s="935" t="s">
        <v>724</v>
      </c>
      <c r="I443" s="935" t="s">
        <v>888</v>
      </c>
      <c r="J443" s="937">
        <v>-1397.04</v>
      </c>
      <c r="K443" s="937">
        <f t="shared" si="6"/>
        <v>17709.34</v>
      </c>
    </row>
    <row r="444" spans="1:11" x14ac:dyDescent="0.3">
      <c r="A444" s="935"/>
      <c r="B444" s="935"/>
      <c r="C444" s="935"/>
      <c r="D444" s="935"/>
      <c r="E444" s="935" t="s">
        <v>704</v>
      </c>
      <c r="F444" s="936">
        <v>45566</v>
      </c>
      <c r="G444" s="935"/>
      <c r="H444" s="935"/>
      <c r="I444" s="935" t="s">
        <v>705</v>
      </c>
      <c r="J444" s="937">
        <v>1961.08</v>
      </c>
      <c r="K444" s="937">
        <f t="shared" si="6"/>
        <v>19670.419999999998</v>
      </c>
    </row>
    <row r="445" spans="1:11" x14ac:dyDescent="0.3">
      <c r="A445" s="935"/>
      <c r="B445" s="935"/>
      <c r="C445" s="935"/>
      <c r="D445" s="935"/>
      <c r="E445" s="935" t="s">
        <v>704</v>
      </c>
      <c r="F445" s="936">
        <v>45566</v>
      </c>
      <c r="G445" s="935"/>
      <c r="H445" s="935"/>
      <c r="I445" s="935" t="s">
        <v>705</v>
      </c>
      <c r="J445" s="937">
        <v>1334.96</v>
      </c>
      <c r="K445" s="937">
        <f t="shared" si="6"/>
        <v>21005.38</v>
      </c>
    </row>
    <row r="446" spans="1:11" x14ac:dyDescent="0.3">
      <c r="A446" s="935"/>
      <c r="B446" s="935"/>
      <c r="C446" s="935"/>
      <c r="D446" s="935"/>
      <c r="E446" s="935" t="s">
        <v>704</v>
      </c>
      <c r="F446" s="936">
        <v>45566</v>
      </c>
      <c r="G446" s="935"/>
      <c r="H446" s="935"/>
      <c r="I446" s="935" t="s">
        <v>705</v>
      </c>
      <c r="J446" s="937">
        <v>643.54</v>
      </c>
      <c r="K446" s="937">
        <f t="shared" si="6"/>
        <v>21648.92</v>
      </c>
    </row>
    <row r="447" spans="1:11" x14ac:dyDescent="0.3">
      <c r="A447" s="935"/>
      <c r="B447" s="935"/>
      <c r="C447" s="935"/>
      <c r="D447" s="935"/>
      <c r="E447" s="935" t="s">
        <v>704</v>
      </c>
      <c r="F447" s="936">
        <v>45567</v>
      </c>
      <c r="G447" s="935"/>
      <c r="H447" s="935"/>
      <c r="I447" s="935" t="s">
        <v>705</v>
      </c>
      <c r="J447" s="937">
        <v>360.49</v>
      </c>
      <c r="K447" s="937">
        <f t="shared" si="6"/>
        <v>22009.41</v>
      </c>
    </row>
    <row r="448" spans="1:11" x14ac:dyDescent="0.3">
      <c r="A448" s="935"/>
      <c r="B448" s="935"/>
      <c r="C448" s="935"/>
      <c r="D448" s="935"/>
      <c r="E448" s="935" t="s">
        <v>704</v>
      </c>
      <c r="F448" s="936">
        <v>45568</v>
      </c>
      <c r="G448" s="935"/>
      <c r="H448" s="935"/>
      <c r="I448" s="935" t="s">
        <v>705</v>
      </c>
      <c r="J448" s="937">
        <v>820.35</v>
      </c>
      <c r="K448" s="937">
        <f t="shared" si="6"/>
        <v>22829.759999999998</v>
      </c>
    </row>
    <row r="449" spans="1:11" x14ac:dyDescent="0.3">
      <c r="A449" s="935"/>
      <c r="B449" s="935"/>
      <c r="C449" s="935"/>
      <c r="D449" s="935"/>
      <c r="E449" s="935" t="s">
        <v>704</v>
      </c>
      <c r="F449" s="936">
        <v>45568</v>
      </c>
      <c r="G449" s="935"/>
      <c r="H449" s="935"/>
      <c r="I449" s="935" t="s">
        <v>739</v>
      </c>
      <c r="J449" s="937">
        <v>54.95</v>
      </c>
      <c r="K449" s="937">
        <f t="shared" si="6"/>
        <v>22884.71</v>
      </c>
    </row>
    <row r="450" spans="1:11" x14ac:dyDescent="0.3">
      <c r="A450" s="935"/>
      <c r="B450" s="935"/>
      <c r="C450" s="935"/>
      <c r="D450" s="935"/>
      <c r="E450" s="935" t="s">
        <v>706</v>
      </c>
      <c r="F450" s="936">
        <v>45568</v>
      </c>
      <c r="G450" s="935" t="s">
        <v>707</v>
      </c>
      <c r="H450" s="935" t="s">
        <v>708</v>
      </c>
      <c r="I450" s="935"/>
      <c r="J450" s="937">
        <v>-56.01</v>
      </c>
      <c r="K450" s="937">
        <f t="shared" si="6"/>
        <v>22828.7</v>
      </c>
    </row>
    <row r="451" spans="1:11" x14ac:dyDescent="0.3">
      <c r="A451" s="935"/>
      <c r="B451" s="935"/>
      <c r="C451" s="935"/>
      <c r="D451" s="935"/>
      <c r="E451" s="935" t="s">
        <v>704</v>
      </c>
      <c r="F451" s="936">
        <v>45569</v>
      </c>
      <c r="G451" s="935"/>
      <c r="H451" s="935"/>
      <c r="I451" s="935" t="s">
        <v>705</v>
      </c>
      <c r="J451" s="937">
        <v>974.58</v>
      </c>
      <c r="K451" s="937">
        <f t="shared" si="6"/>
        <v>23803.279999999999</v>
      </c>
    </row>
    <row r="452" spans="1:11" x14ac:dyDescent="0.3">
      <c r="A452" s="935"/>
      <c r="B452" s="935"/>
      <c r="C452" s="935"/>
      <c r="D452" s="935"/>
      <c r="E452" s="935" t="s">
        <v>704</v>
      </c>
      <c r="F452" s="936">
        <v>45569</v>
      </c>
      <c r="G452" s="935"/>
      <c r="H452" s="935"/>
      <c r="I452" s="935" t="s">
        <v>739</v>
      </c>
      <c r="J452" s="937">
        <v>80</v>
      </c>
      <c r="K452" s="937">
        <f t="shared" si="6"/>
        <v>23883.279999999999</v>
      </c>
    </row>
    <row r="453" spans="1:11" x14ac:dyDescent="0.3">
      <c r="A453" s="935"/>
      <c r="B453" s="935"/>
      <c r="C453" s="935"/>
      <c r="D453" s="935"/>
      <c r="E453" s="935" t="s">
        <v>704</v>
      </c>
      <c r="F453" s="936">
        <v>45572</v>
      </c>
      <c r="G453" s="935"/>
      <c r="H453" s="935"/>
      <c r="I453" s="935" t="s">
        <v>705</v>
      </c>
      <c r="J453" s="937">
        <v>1527.42</v>
      </c>
      <c r="K453" s="937">
        <f t="shared" si="6"/>
        <v>25410.7</v>
      </c>
    </row>
    <row r="454" spans="1:11" x14ac:dyDescent="0.3">
      <c r="A454" s="935"/>
      <c r="B454" s="935"/>
      <c r="C454" s="935"/>
      <c r="D454" s="935"/>
      <c r="E454" s="935" t="s">
        <v>704</v>
      </c>
      <c r="F454" s="936">
        <v>45573</v>
      </c>
      <c r="G454" s="935"/>
      <c r="H454" s="935"/>
      <c r="I454" s="935" t="s">
        <v>705</v>
      </c>
      <c r="J454" s="937">
        <v>2172.7199999999998</v>
      </c>
      <c r="K454" s="937">
        <f t="shared" ref="K454:K517" si="7">ROUND(K453+J454,5)</f>
        <v>27583.42</v>
      </c>
    </row>
    <row r="455" spans="1:11" x14ac:dyDescent="0.3">
      <c r="A455" s="935"/>
      <c r="B455" s="935"/>
      <c r="C455" s="935"/>
      <c r="D455" s="935"/>
      <c r="E455" s="935" t="s">
        <v>704</v>
      </c>
      <c r="F455" s="936">
        <v>45573</v>
      </c>
      <c r="G455" s="935"/>
      <c r="H455" s="935"/>
      <c r="I455" s="935" t="s">
        <v>705</v>
      </c>
      <c r="J455" s="937">
        <v>2115.52</v>
      </c>
      <c r="K455" s="937">
        <f t="shared" si="7"/>
        <v>29698.94</v>
      </c>
    </row>
    <row r="456" spans="1:11" x14ac:dyDescent="0.3">
      <c r="A456" s="935"/>
      <c r="B456" s="935"/>
      <c r="C456" s="935"/>
      <c r="D456" s="935"/>
      <c r="E456" s="935" t="s">
        <v>704</v>
      </c>
      <c r="F456" s="936">
        <v>45573</v>
      </c>
      <c r="G456" s="935"/>
      <c r="H456" s="935"/>
      <c r="I456" s="935" t="s">
        <v>705</v>
      </c>
      <c r="J456" s="937">
        <v>649.86</v>
      </c>
      <c r="K456" s="937">
        <f t="shared" si="7"/>
        <v>30348.799999999999</v>
      </c>
    </row>
    <row r="457" spans="1:11" x14ac:dyDescent="0.3">
      <c r="A457" s="935"/>
      <c r="B457" s="935"/>
      <c r="C457" s="935"/>
      <c r="D457" s="935"/>
      <c r="E457" s="935" t="s">
        <v>704</v>
      </c>
      <c r="F457" s="936">
        <v>45573</v>
      </c>
      <c r="G457" s="935"/>
      <c r="H457" s="935"/>
      <c r="I457" s="935" t="s">
        <v>739</v>
      </c>
      <c r="J457" s="937">
        <v>221.06</v>
      </c>
      <c r="K457" s="937">
        <f t="shared" si="7"/>
        <v>30569.86</v>
      </c>
    </row>
    <row r="458" spans="1:11" x14ac:dyDescent="0.3">
      <c r="A458" s="935"/>
      <c r="B458" s="935"/>
      <c r="C458" s="935"/>
      <c r="D458" s="935"/>
      <c r="E458" s="935" t="s">
        <v>704</v>
      </c>
      <c r="F458" s="936">
        <v>45574</v>
      </c>
      <c r="G458" s="935"/>
      <c r="H458" s="935"/>
      <c r="I458" s="935" t="s">
        <v>705</v>
      </c>
      <c r="J458" s="937">
        <v>324.64</v>
      </c>
      <c r="K458" s="937">
        <f t="shared" si="7"/>
        <v>30894.5</v>
      </c>
    </row>
    <row r="459" spans="1:11" x14ac:dyDescent="0.3">
      <c r="A459" s="935"/>
      <c r="B459" s="935"/>
      <c r="C459" s="935"/>
      <c r="D459" s="935"/>
      <c r="E459" s="935" t="s">
        <v>704</v>
      </c>
      <c r="F459" s="936">
        <v>45574</v>
      </c>
      <c r="G459" s="935"/>
      <c r="H459" s="935"/>
      <c r="I459" s="935" t="s">
        <v>739</v>
      </c>
      <c r="J459" s="937">
        <v>85.05</v>
      </c>
      <c r="K459" s="937">
        <f t="shared" si="7"/>
        <v>30979.55</v>
      </c>
    </row>
    <row r="460" spans="1:11" x14ac:dyDescent="0.3">
      <c r="A460" s="935"/>
      <c r="B460" s="935"/>
      <c r="C460" s="935"/>
      <c r="D460" s="935"/>
      <c r="E460" s="935" t="s">
        <v>704</v>
      </c>
      <c r="F460" s="936">
        <v>45575</v>
      </c>
      <c r="G460" s="935"/>
      <c r="H460" s="935"/>
      <c r="I460" s="935" t="s">
        <v>705</v>
      </c>
      <c r="J460" s="937">
        <v>7946.03</v>
      </c>
      <c r="K460" s="937">
        <f t="shared" si="7"/>
        <v>38925.58</v>
      </c>
    </row>
    <row r="461" spans="1:11" x14ac:dyDescent="0.3">
      <c r="A461" s="935"/>
      <c r="B461" s="935"/>
      <c r="C461" s="935"/>
      <c r="D461" s="935"/>
      <c r="E461" s="935" t="s">
        <v>709</v>
      </c>
      <c r="F461" s="936">
        <v>45576</v>
      </c>
      <c r="G461" s="935" t="s">
        <v>889</v>
      </c>
      <c r="H461" s="935" t="s">
        <v>746</v>
      </c>
      <c r="I461" s="935" t="s">
        <v>890</v>
      </c>
      <c r="J461" s="937">
        <v>-400</v>
      </c>
      <c r="K461" s="937">
        <f t="shared" si="7"/>
        <v>38525.58</v>
      </c>
    </row>
    <row r="462" spans="1:11" x14ac:dyDescent="0.3">
      <c r="A462" s="935"/>
      <c r="B462" s="935"/>
      <c r="C462" s="935"/>
      <c r="D462" s="935"/>
      <c r="E462" s="935" t="s">
        <v>704</v>
      </c>
      <c r="F462" s="936">
        <v>45576</v>
      </c>
      <c r="G462" s="935"/>
      <c r="H462" s="935"/>
      <c r="I462" s="935" t="s">
        <v>705</v>
      </c>
      <c r="J462" s="937">
        <v>605.82000000000005</v>
      </c>
      <c r="K462" s="937">
        <f t="shared" si="7"/>
        <v>39131.4</v>
      </c>
    </row>
    <row r="463" spans="1:11" x14ac:dyDescent="0.3">
      <c r="A463" s="935"/>
      <c r="B463" s="935"/>
      <c r="C463" s="935"/>
      <c r="D463" s="935"/>
      <c r="E463" s="935" t="s">
        <v>706</v>
      </c>
      <c r="F463" s="936">
        <v>45576</v>
      </c>
      <c r="G463" s="935" t="s">
        <v>707</v>
      </c>
      <c r="H463" s="935" t="s">
        <v>708</v>
      </c>
      <c r="I463" s="935"/>
      <c r="J463" s="937">
        <v>-102.83</v>
      </c>
      <c r="K463" s="937">
        <f t="shared" si="7"/>
        <v>39028.57</v>
      </c>
    </row>
    <row r="464" spans="1:11" x14ac:dyDescent="0.3">
      <c r="A464" s="935"/>
      <c r="B464" s="935"/>
      <c r="C464" s="935"/>
      <c r="D464" s="935"/>
      <c r="E464" s="935" t="s">
        <v>704</v>
      </c>
      <c r="F464" s="936">
        <v>45580</v>
      </c>
      <c r="G464" s="935"/>
      <c r="H464" s="935"/>
      <c r="I464" s="935" t="s">
        <v>705</v>
      </c>
      <c r="J464" s="937">
        <v>934.97</v>
      </c>
      <c r="K464" s="937">
        <f t="shared" si="7"/>
        <v>39963.54</v>
      </c>
    </row>
    <row r="465" spans="1:11" x14ac:dyDescent="0.3">
      <c r="A465" s="935"/>
      <c r="B465" s="935"/>
      <c r="C465" s="935"/>
      <c r="D465" s="935"/>
      <c r="E465" s="935" t="s">
        <v>704</v>
      </c>
      <c r="F465" s="936">
        <v>45580</v>
      </c>
      <c r="G465" s="935"/>
      <c r="H465" s="935"/>
      <c r="I465" s="935" t="s">
        <v>705</v>
      </c>
      <c r="J465" s="937">
        <v>1148.69</v>
      </c>
      <c r="K465" s="937">
        <f t="shared" si="7"/>
        <v>41112.230000000003</v>
      </c>
    </row>
    <row r="466" spans="1:11" x14ac:dyDescent="0.3">
      <c r="A466" s="935"/>
      <c r="B466" s="935"/>
      <c r="C466" s="935"/>
      <c r="D466" s="935"/>
      <c r="E466" s="935" t="s">
        <v>704</v>
      </c>
      <c r="F466" s="936">
        <v>45580</v>
      </c>
      <c r="G466" s="935"/>
      <c r="H466" s="935"/>
      <c r="I466" s="935" t="s">
        <v>705</v>
      </c>
      <c r="J466" s="937">
        <v>971.01</v>
      </c>
      <c r="K466" s="937">
        <f t="shared" si="7"/>
        <v>42083.24</v>
      </c>
    </row>
    <row r="467" spans="1:11" x14ac:dyDescent="0.3">
      <c r="A467" s="935"/>
      <c r="B467" s="935"/>
      <c r="C467" s="935"/>
      <c r="D467" s="935"/>
      <c r="E467" s="935" t="s">
        <v>704</v>
      </c>
      <c r="F467" s="936">
        <v>45580</v>
      </c>
      <c r="G467" s="935"/>
      <c r="H467" s="935"/>
      <c r="I467" s="935" t="s">
        <v>705</v>
      </c>
      <c r="J467" s="937">
        <v>149.62</v>
      </c>
      <c r="K467" s="937">
        <f t="shared" si="7"/>
        <v>42232.86</v>
      </c>
    </row>
    <row r="468" spans="1:11" x14ac:dyDescent="0.3">
      <c r="A468" s="935"/>
      <c r="B468" s="935"/>
      <c r="C468" s="935"/>
      <c r="D468" s="935"/>
      <c r="E468" s="935" t="s">
        <v>706</v>
      </c>
      <c r="F468" s="936">
        <v>45580</v>
      </c>
      <c r="G468" s="935" t="s">
        <v>707</v>
      </c>
      <c r="H468" s="935" t="s">
        <v>708</v>
      </c>
      <c r="I468" s="935"/>
      <c r="J468" s="937">
        <v>-67.98</v>
      </c>
      <c r="K468" s="937">
        <f t="shared" si="7"/>
        <v>42164.88</v>
      </c>
    </row>
    <row r="469" spans="1:11" x14ac:dyDescent="0.3">
      <c r="A469" s="935"/>
      <c r="B469" s="935"/>
      <c r="C469" s="935"/>
      <c r="D469" s="935"/>
      <c r="E469" s="935" t="s">
        <v>706</v>
      </c>
      <c r="F469" s="936">
        <v>45581</v>
      </c>
      <c r="G469" s="935" t="s">
        <v>891</v>
      </c>
      <c r="H469" s="935" t="s">
        <v>892</v>
      </c>
      <c r="I469" s="935" t="s">
        <v>893</v>
      </c>
      <c r="J469" s="937">
        <v>-14.21</v>
      </c>
      <c r="K469" s="937">
        <f t="shared" si="7"/>
        <v>42150.67</v>
      </c>
    </row>
    <row r="470" spans="1:11" x14ac:dyDescent="0.3">
      <c r="A470" s="935"/>
      <c r="B470" s="935"/>
      <c r="C470" s="935"/>
      <c r="D470" s="935"/>
      <c r="E470" s="935" t="s">
        <v>706</v>
      </c>
      <c r="F470" s="936">
        <v>45581</v>
      </c>
      <c r="G470" s="935" t="s">
        <v>894</v>
      </c>
      <c r="H470" s="935" t="s">
        <v>895</v>
      </c>
      <c r="I470" s="935" t="s">
        <v>896</v>
      </c>
      <c r="J470" s="937">
        <v>-41.14</v>
      </c>
      <c r="K470" s="937">
        <f t="shared" si="7"/>
        <v>42109.53</v>
      </c>
    </row>
    <row r="471" spans="1:11" x14ac:dyDescent="0.3">
      <c r="A471" s="935"/>
      <c r="B471" s="935"/>
      <c r="C471" s="935"/>
      <c r="D471" s="935"/>
      <c r="E471" s="935" t="s">
        <v>706</v>
      </c>
      <c r="F471" s="936">
        <v>45581</v>
      </c>
      <c r="G471" s="935" t="s">
        <v>897</v>
      </c>
      <c r="H471" s="935" t="s">
        <v>898</v>
      </c>
      <c r="I471" s="935" t="s">
        <v>899</v>
      </c>
      <c r="J471" s="937">
        <v>-183.99</v>
      </c>
      <c r="K471" s="937">
        <f t="shared" si="7"/>
        <v>41925.54</v>
      </c>
    </row>
    <row r="472" spans="1:11" x14ac:dyDescent="0.3">
      <c r="A472" s="935"/>
      <c r="B472" s="935"/>
      <c r="C472" s="935"/>
      <c r="D472" s="935"/>
      <c r="E472" s="935" t="s">
        <v>706</v>
      </c>
      <c r="F472" s="936">
        <v>45581</v>
      </c>
      <c r="G472" s="935" t="s">
        <v>900</v>
      </c>
      <c r="H472" s="935" t="s">
        <v>901</v>
      </c>
      <c r="I472" s="935" t="s">
        <v>902</v>
      </c>
      <c r="J472" s="937">
        <v>-28.34</v>
      </c>
      <c r="K472" s="937">
        <f t="shared" si="7"/>
        <v>41897.199999999997</v>
      </c>
    </row>
    <row r="473" spans="1:11" x14ac:dyDescent="0.3">
      <c r="A473" s="935"/>
      <c r="B473" s="935"/>
      <c r="C473" s="935"/>
      <c r="D473" s="935"/>
      <c r="E473" s="935" t="s">
        <v>706</v>
      </c>
      <c r="F473" s="936">
        <v>45581</v>
      </c>
      <c r="G473" s="935" t="s">
        <v>707</v>
      </c>
      <c r="H473" s="935" t="s">
        <v>716</v>
      </c>
      <c r="I473" s="935"/>
      <c r="J473" s="937">
        <v>-15000</v>
      </c>
      <c r="K473" s="937">
        <f t="shared" si="7"/>
        <v>26897.200000000001</v>
      </c>
    </row>
    <row r="474" spans="1:11" x14ac:dyDescent="0.3">
      <c r="A474" s="935"/>
      <c r="B474" s="935"/>
      <c r="C474" s="935"/>
      <c r="D474" s="935"/>
      <c r="E474" s="935" t="s">
        <v>704</v>
      </c>
      <c r="F474" s="936">
        <v>45581</v>
      </c>
      <c r="G474" s="935"/>
      <c r="H474" s="935"/>
      <c r="I474" s="935" t="s">
        <v>705</v>
      </c>
      <c r="J474" s="937">
        <v>182.78</v>
      </c>
      <c r="K474" s="937">
        <f t="shared" si="7"/>
        <v>27079.98</v>
      </c>
    </row>
    <row r="475" spans="1:11" x14ac:dyDescent="0.3">
      <c r="A475" s="935"/>
      <c r="B475" s="935"/>
      <c r="C475" s="935"/>
      <c r="D475" s="935"/>
      <c r="E475" s="935" t="s">
        <v>709</v>
      </c>
      <c r="F475" s="936">
        <v>45582</v>
      </c>
      <c r="G475" s="935" t="s">
        <v>903</v>
      </c>
      <c r="H475" s="935" t="s">
        <v>711</v>
      </c>
      <c r="I475" s="935" t="s">
        <v>904</v>
      </c>
      <c r="J475" s="937">
        <v>-2775</v>
      </c>
      <c r="K475" s="937">
        <f t="shared" si="7"/>
        <v>24304.98</v>
      </c>
    </row>
    <row r="476" spans="1:11" x14ac:dyDescent="0.3">
      <c r="A476" s="935"/>
      <c r="B476" s="935"/>
      <c r="C476" s="935"/>
      <c r="D476" s="935"/>
      <c r="E476" s="935" t="s">
        <v>709</v>
      </c>
      <c r="F476" s="936">
        <v>45582</v>
      </c>
      <c r="G476" s="935" t="s">
        <v>905</v>
      </c>
      <c r="H476" s="935" t="s">
        <v>743</v>
      </c>
      <c r="I476" s="935" t="s">
        <v>906</v>
      </c>
      <c r="J476" s="937">
        <v>-60</v>
      </c>
      <c r="K476" s="937">
        <f t="shared" si="7"/>
        <v>24244.98</v>
      </c>
    </row>
    <row r="477" spans="1:11" x14ac:dyDescent="0.3">
      <c r="A477" s="935"/>
      <c r="B477" s="935"/>
      <c r="C477" s="935"/>
      <c r="D477" s="935"/>
      <c r="E477" s="935" t="s">
        <v>704</v>
      </c>
      <c r="F477" s="936">
        <v>45582</v>
      </c>
      <c r="G477" s="935"/>
      <c r="H477" s="935"/>
      <c r="I477" s="935" t="s">
        <v>705</v>
      </c>
      <c r="J477" s="937">
        <v>426.04</v>
      </c>
      <c r="K477" s="937">
        <f t="shared" si="7"/>
        <v>24671.02</v>
      </c>
    </row>
    <row r="478" spans="1:11" x14ac:dyDescent="0.3">
      <c r="A478" s="935"/>
      <c r="B478" s="935"/>
      <c r="C478" s="935"/>
      <c r="D478" s="935"/>
      <c r="E478" s="935" t="s">
        <v>704</v>
      </c>
      <c r="F478" s="936">
        <v>45583</v>
      </c>
      <c r="G478" s="935"/>
      <c r="H478" s="935"/>
      <c r="I478" s="935" t="s">
        <v>705</v>
      </c>
      <c r="J478" s="937">
        <v>466.78</v>
      </c>
      <c r="K478" s="937">
        <f t="shared" si="7"/>
        <v>25137.8</v>
      </c>
    </row>
    <row r="479" spans="1:11" x14ac:dyDescent="0.3">
      <c r="A479" s="935"/>
      <c r="B479" s="935"/>
      <c r="C479" s="935"/>
      <c r="D479" s="935"/>
      <c r="E479" s="935" t="s">
        <v>706</v>
      </c>
      <c r="F479" s="936">
        <v>45585</v>
      </c>
      <c r="G479" s="935" t="s">
        <v>707</v>
      </c>
      <c r="H479" s="935" t="s">
        <v>717</v>
      </c>
      <c r="I479" s="935" t="s">
        <v>718</v>
      </c>
      <c r="J479" s="937">
        <v>-2516.0500000000002</v>
      </c>
      <c r="K479" s="937">
        <f t="shared" si="7"/>
        <v>22621.75</v>
      </c>
    </row>
    <row r="480" spans="1:11" x14ac:dyDescent="0.3">
      <c r="A480" s="935"/>
      <c r="B480" s="935"/>
      <c r="C480" s="935"/>
      <c r="D480" s="935"/>
      <c r="E480" s="935" t="s">
        <v>704</v>
      </c>
      <c r="F480" s="936">
        <v>45586</v>
      </c>
      <c r="G480" s="935"/>
      <c r="H480" s="935"/>
      <c r="I480" s="935" t="s">
        <v>705</v>
      </c>
      <c r="J480" s="937">
        <v>697.17</v>
      </c>
      <c r="K480" s="937">
        <f t="shared" si="7"/>
        <v>23318.92</v>
      </c>
    </row>
    <row r="481" spans="1:11" x14ac:dyDescent="0.3">
      <c r="A481" s="935"/>
      <c r="B481" s="935"/>
      <c r="C481" s="935"/>
      <c r="D481" s="935"/>
      <c r="E481" s="935" t="s">
        <v>704</v>
      </c>
      <c r="F481" s="936">
        <v>45587</v>
      </c>
      <c r="G481" s="935"/>
      <c r="H481" s="935"/>
      <c r="I481" s="935" t="s">
        <v>705</v>
      </c>
      <c r="J481" s="937">
        <v>809.39</v>
      </c>
      <c r="K481" s="937">
        <f t="shared" si="7"/>
        <v>24128.31</v>
      </c>
    </row>
    <row r="482" spans="1:11" x14ac:dyDescent="0.3">
      <c r="A482" s="935"/>
      <c r="B482" s="935"/>
      <c r="C482" s="935"/>
      <c r="D482" s="935"/>
      <c r="E482" s="935" t="s">
        <v>704</v>
      </c>
      <c r="F482" s="936">
        <v>45587</v>
      </c>
      <c r="G482" s="935"/>
      <c r="H482" s="935"/>
      <c r="I482" s="935" t="s">
        <v>705</v>
      </c>
      <c r="J482" s="937">
        <v>525.02</v>
      </c>
      <c r="K482" s="937">
        <f t="shared" si="7"/>
        <v>24653.33</v>
      </c>
    </row>
    <row r="483" spans="1:11" x14ac:dyDescent="0.3">
      <c r="A483" s="935"/>
      <c r="B483" s="935"/>
      <c r="C483" s="935"/>
      <c r="D483" s="935"/>
      <c r="E483" s="935" t="s">
        <v>704</v>
      </c>
      <c r="F483" s="936">
        <v>45587</v>
      </c>
      <c r="G483" s="935"/>
      <c r="H483" s="935"/>
      <c r="I483" s="935" t="s">
        <v>705</v>
      </c>
      <c r="J483" s="937">
        <v>230.55</v>
      </c>
      <c r="K483" s="937">
        <f t="shared" si="7"/>
        <v>24883.88</v>
      </c>
    </row>
    <row r="484" spans="1:11" x14ac:dyDescent="0.3">
      <c r="A484" s="935"/>
      <c r="B484" s="935"/>
      <c r="C484" s="935"/>
      <c r="D484" s="935"/>
      <c r="E484" s="935" t="s">
        <v>709</v>
      </c>
      <c r="F484" s="936">
        <v>45589</v>
      </c>
      <c r="G484" s="935" t="s">
        <v>707</v>
      </c>
      <c r="H484" s="935" t="s">
        <v>724</v>
      </c>
      <c r="I484" s="935" t="s">
        <v>907</v>
      </c>
      <c r="J484" s="937">
        <v>-1841.1</v>
      </c>
      <c r="K484" s="937">
        <f t="shared" si="7"/>
        <v>23042.78</v>
      </c>
    </row>
    <row r="485" spans="1:11" x14ac:dyDescent="0.3">
      <c r="A485" s="935"/>
      <c r="B485" s="935"/>
      <c r="C485" s="935"/>
      <c r="D485" s="935"/>
      <c r="E485" s="935" t="s">
        <v>709</v>
      </c>
      <c r="F485" s="936">
        <v>45589</v>
      </c>
      <c r="G485" s="935" t="s">
        <v>908</v>
      </c>
      <c r="H485" s="935" t="s">
        <v>734</v>
      </c>
      <c r="I485" s="935" t="s">
        <v>909</v>
      </c>
      <c r="J485" s="937">
        <v>-6.9</v>
      </c>
      <c r="K485" s="937">
        <f t="shared" si="7"/>
        <v>23035.88</v>
      </c>
    </row>
    <row r="486" spans="1:11" x14ac:dyDescent="0.3">
      <c r="A486" s="935"/>
      <c r="B486" s="935"/>
      <c r="C486" s="935"/>
      <c r="D486" s="935"/>
      <c r="E486" s="935" t="s">
        <v>704</v>
      </c>
      <c r="F486" s="936">
        <v>45589</v>
      </c>
      <c r="G486" s="935"/>
      <c r="H486" s="935"/>
      <c r="I486" s="935" t="s">
        <v>739</v>
      </c>
      <c r="J486" s="937">
        <v>29.59</v>
      </c>
      <c r="K486" s="937">
        <f t="shared" si="7"/>
        <v>23065.47</v>
      </c>
    </row>
    <row r="487" spans="1:11" x14ac:dyDescent="0.3">
      <c r="A487" s="935"/>
      <c r="B487" s="935"/>
      <c r="C487" s="935"/>
      <c r="D487" s="935"/>
      <c r="E487" s="935" t="s">
        <v>706</v>
      </c>
      <c r="F487" s="936">
        <v>45589</v>
      </c>
      <c r="G487" s="935" t="s">
        <v>707</v>
      </c>
      <c r="H487" s="935" t="s">
        <v>708</v>
      </c>
      <c r="I487" s="935"/>
      <c r="J487" s="937">
        <v>-31.1</v>
      </c>
      <c r="K487" s="937">
        <f t="shared" si="7"/>
        <v>23034.37</v>
      </c>
    </row>
    <row r="488" spans="1:11" x14ac:dyDescent="0.3">
      <c r="A488" s="935"/>
      <c r="B488" s="935"/>
      <c r="C488" s="935"/>
      <c r="D488" s="935"/>
      <c r="E488" s="935" t="s">
        <v>704</v>
      </c>
      <c r="F488" s="936">
        <v>45590</v>
      </c>
      <c r="G488" s="935"/>
      <c r="H488" s="935"/>
      <c r="I488" s="935" t="s">
        <v>705</v>
      </c>
      <c r="J488" s="937">
        <v>331.9</v>
      </c>
      <c r="K488" s="937">
        <f t="shared" si="7"/>
        <v>23366.27</v>
      </c>
    </row>
    <row r="489" spans="1:11" x14ac:dyDescent="0.3">
      <c r="A489" s="935"/>
      <c r="B489" s="935"/>
      <c r="C489" s="935"/>
      <c r="D489" s="935"/>
      <c r="E489" s="935" t="s">
        <v>704</v>
      </c>
      <c r="F489" s="936">
        <v>45593</v>
      </c>
      <c r="G489" s="935"/>
      <c r="H489" s="935"/>
      <c r="I489" s="935" t="s">
        <v>705</v>
      </c>
      <c r="J489" s="937">
        <v>259.16000000000003</v>
      </c>
      <c r="K489" s="937">
        <f t="shared" si="7"/>
        <v>23625.43</v>
      </c>
    </row>
    <row r="490" spans="1:11" x14ac:dyDescent="0.3">
      <c r="A490" s="935"/>
      <c r="B490" s="935"/>
      <c r="C490" s="935"/>
      <c r="D490" s="935"/>
      <c r="E490" s="935" t="s">
        <v>706</v>
      </c>
      <c r="F490" s="936">
        <v>45594</v>
      </c>
      <c r="G490" s="935" t="s">
        <v>910</v>
      </c>
      <c r="H490" s="935" t="s">
        <v>911</v>
      </c>
      <c r="I490" s="935" t="s">
        <v>912</v>
      </c>
      <c r="J490" s="937">
        <v>-7.61</v>
      </c>
      <c r="K490" s="937">
        <f t="shared" si="7"/>
        <v>23617.82</v>
      </c>
    </row>
    <row r="491" spans="1:11" x14ac:dyDescent="0.3">
      <c r="A491" s="935"/>
      <c r="B491" s="935"/>
      <c r="C491" s="935"/>
      <c r="D491" s="935"/>
      <c r="E491" s="935" t="s">
        <v>704</v>
      </c>
      <c r="F491" s="936">
        <v>45594</v>
      </c>
      <c r="G491" s="935"/>
      <c r="H491" s="935"/>
      <c r="I491" s="935" t="s">
        <v>705</v>
      </c>
      <c r="J491" s="937">
        <v>1363.56</v>
      </c>
      <c r="K491" s="937">
        <f t="shared" si="7"/>
        <v>24981.38</v>
      </c>
    </row>
    <row r="492" spans="1:11" x14ac:dyDescent="0.3">
      <c r="A492" s="935"/>
      <c r="B492" s="935"/>
      <c r="C492" s="935"/>
      <c r="D492" s="935"/>
      <c r="E492" s="935" t="s">
        <v>704</v>
      </c>
      <c r="F492" s="936">
        <v>45594</v>
      </c>
      <c r="G492" s="935"/>
      <c r="H492" s="935"/>
      <c r="I492" s="935" t="s">
        <v>705</v>
      </c>
      <c r="J492" s="937">
        <v>639.87</v>
      </c>
      <c r="K492" s="937">
        <f t="shared" si="7"/>
        <v>25621.25</v>
      </c>
    </row>
    <row r="493" spans="1:11" x14ac:dyDescent="0.3">
      <c r="A493" s="935"/>
      <c r="B493" s="935"/>
      <c r="C493" s="935"/>
      <c r="D493" s="935"/>
      <c r="E493" s="935" t="s">
        <v>704</v>
      </c>
      <c r="F493" s="936">
        <v>45594</v>
      </c>
      <c r="G493" s="935"/>
      <c r="H493" s="935"/>
      <c r="I493" s="935" t="s">
        <v>705</v>
      </c>
      <c r="J493" s="937">
        <v>412.48</v>
      </c>
      <c r="K493" s="937">
        <f t="shared" si="7"/>
        <v>26033.73</v>
      </c>
    </row>
    <row r="494" spans="1:11" x14ac:dyDescent="0.3">
      <c r="A494" s="935"/>
      <c r="B494" s="935"/>
      <c r="C494" s="935"/>
      <c r="D494" s="935"/>
      <c r="E494" s="935" t="s">
        <v>704</v>
      </c>
      <c r="F494" s="936">
        <v>45595</v>
      </c>
      <c r="G494" s="935"/>
      <c r="H494" s="935"/>
      <c r="I494" s="935" t="s">
        <v>705</v>
      </c>
      <c r="J494" s="937">
        <v>1260.83</v>
      </c>
      <c r="K494" s="937">
        <f t="shared" si="7"/>
        <v>27294.560000000001</v>
      </c>
    </row>
    <row r="495" spans="1:11" x14ac:dyDescent="0.3">
      <c r="A495" s="935"/>
      <c r="B495" s="935"/>
      <c r="C495" s="935"/>
      <c r="D495" s="935"/>
      <c r="E495" s="935" t="s">
        <v>709</v>
      </c>
      <c r="F495" s="936">
        <v>45596</v>
      </c>
      <c r="G495" s="935" t="s">
        <v>913</v>
      </c>
      <c r="H495" s="935" t="s">
        <v>756</v>
      </c>
      <c r="I495" s="935" t="s">
        <v>914</v>
      </c>
      <c r="J495" s="937">
        <v>-132.5</v>
      </c>
      <c r="K495" s="937">
        <f t="shared" si="7"/>
        <v>27162.06</v>
      </c>
    </row>
    <row r="496" spans="1:11" x14ac:dyDescent="0.3">
      <c r="A496" s="935"/>
      <c r="B496" s="935"/>
      <c r="C496" s="935"/>
      <c r="D496" s="935"/>
      <c r="E496" s="935" t="s">
        <v>709</v>
      </c>
      <c r="F496" s="936">
        <v>45596</v>
      </c>
      <c r="G496" s="935" t="s">
        <v>915</v>
      </c>
      <c r="H496" s="935" t="s">
        <v>860</v>
      </c>
      <c r="I496" s="935" t="s">
        <v>916</v>
      </c>
      <c r="J496" s="937">
        <v>-1552</v>
      </c>
      <c r="K496" s="937">
        <f t="shared" si="7"/>
        <v>25610.06</v>
      </c>
    </row>
    <row r="497" spans="1:11" x14ac:dyDescent="0.3">
      <c r="A497" s="935"/>
      <c r="B497" s="935"/>
      <c r="C497" s="935"/>
      <c r="D497" s="935"/>
      <c r="E497" s="935" t="s">
        <v>709</v>
      </c>
      <c r="F497" s="936">
        <v>45596</v>
      </c>
      <c r="G497" s="935" t="s">
        <v>917</v>
      </c>
      <c r="H497" s="935" t="s">
        <v>711</v>
      </c>
      <c r="I497" s="935" t="s">
        <v>918</v>
      </c>
      <c r="J497" s="937">
        <v>-13119.93</v>
      </c>
      <c r="K497" s="937">
        <f t="shared" si="7"/>
        <v>12490.13</v>
      </c>
    </row>
    <row r="498" spans="1:11" x14ac:dyDescent="0.3">
      <c r="A498" s="935"/>
      <c r="B498" s="935"/>
      <c r="C498" s="935"/>
      <c r="D498" s="935"/>
      <c r="E498" s="935" t="s">
        <v>704</v>
      </c>
      <c r="F498" s="936">
        <v>45597</v>
      </c>
      <c r="G498" s="935"/>
      <c r="H498" s="935"/>
      <c r="I498" s="935" t="s">
        <v>705</v>
      </c>
      <c r="J498" s="937">
        <v>779.08</v>
      </c>
      <c r="K498" s="937">
        <f t="shared" si="7"/>
        <v>13269.21</v>
      </c>
    </row>
    <row r="499" spans="1:11" x14ac:dyDescent="0.3">
      <c r="A499" s="935"/>
      <c r="B499" s="935"/>
      <c r="C499" s="935"/>
      <c r="D499" s="935"/>
      <c r="E499" s="935" t="s">
        <v>704</v>
      </c>
      <c r="F499" s="936">
        <v>45600</v>
      </c>
      <c r="G499" s="935"/>
      <c r="H499" s="935"/>
      <c r="I499" s="935" t="s">
        <v>705</v>
      </c>
      <c r="J499" s="937">
        <v>895.67</v>
      </c>
      <c r="K499" s="937">
        <f t="shared" si="7"/>
        <v>14164.88</v>
      </c>
    </row>
    <row r="500" spans="1:11" x14ac:dyDescent="0.3">
      <c r="A500" s="935"/>
      <c r="B500" s="935"/>
      <c r="C500" s="935"/>
      <c r="D500" s="935"/>
      <c r="E500" s="935" t="s">
        <v>704</v>
      </c>
      <c r="F500" s="936">
        <v>45601</v>
      </c>
      <c r="G500" s="935"/>
      <c r="H500" s="935"/>
      <c r="I500" s="935" t="s">
        <v>705</v>
      </c>
      <c r="J500" s="937">
        <v>1494.29</v>
      </c>
      <c r="K500" s="937">
        <f t="shared" si="7"/>
        <v>15659.17</v>
      </c>
    </row>
    <row r="501" spans="1:11" x14ac:dyDescent="0.3">
      <c r="A501" s="935"/>
      <c r="B501" s="935"/>
      <c r="C501" s="935"/>
      <c r="D501" s="935"/>
      <c r="E501" s="935" t="s">
        <v>704</v>
      </c>
      <c r="F501" s="936">
        <v>45601</v>
      </c>
      <c r="G501" s="935"/>
      <c r="H501" s="935"/>
      <c r="I501" s="935" t="s">
        <v>705</v>
      </c>
      <c r="J501" s="937">
        <v>1104.4000000000001</v>
      </c>
      <c r="K501" s="937">
        <f t="shared" si="7"/>
        <v>16763.57</v>
      </c>
    </row>
    <row r="502" spans="1:11" x14ac:dyDescent="0.3">
      <c r="A502" s="935"/>
      <c r="B502" s="935"/>
      <c r="C502" s="935"/>
      <c r="D502" s="935"/>
      <c r="E502" s="935" t="s">
        <v>704</v>
      </c>
      <c r="F502" s="936">
        <v>45601</v>
      </c>
      <c r="G502" s="935"/>
      <c r="H502" s="935"/>
      <c r="I502" s="935" t="s">
        <v>705</v>
      </c>
      <c r="J502" s="937">
        <v>1046.24</v>
      </c>
      <c r="K502" s="937">
        <f t="shared" si="7"/>
        <v>17809.810000000001</v>
      </c>
    </row>
    <row r="503" spans="1:11" x14ac:dyDescent="0.3">
      <c r="A503" s="935"/>
      <c r="B503" s="935"/>
      <c r="C503" s="935"/>
      <c r="D503" s="935"/>
      <c r="E503" s="935" t="s">
        <v>704</v>
      </c>
      <c r="F503" s="936">
        <v>45602</v>
      </c>
      <c r="G503" s="935"/>
      <c r="H503" s="935"/>
      <c r="I503" s="935" t="s">
        <v>705</v>
      </c>
      <c r="J503" s="937">
        <v>399.57</v>
      </c>
      <c r="K503" s="937">
        <f t="shared" si="7"/>
        <v>18209.38</v>
      </c>
    </row>
    <row r="504" spans="1:11" x14ac:dyDescent="0.3">
      <c r="A504" s="935"/>
      <c r="B504" s="935"/>
      <c r="C504" s="935"/>
      <c r="D504" s="935"/>
      <c r="E504" s="935" t="s">
        <v>709</v>
      </c>
      <c r="F504" s="936">
        <v>45603</v>
      </c>
      <c r="G504" s="935" t="s">
        <v>919</v>
      </c>
      <c r="H504" s="935" t="s">
        <v>711</v>
      </c>
      <c r="I504" s="935" t="s">
        <v>920</v>
      </c>
      <c r="J504" s="937">
        <v>-9553.83</v>
      </c>
      <c r="K504" s="937">
        <f t="shared" si="7"/>
        <v>8655.5499999999993</v>
      </c>
    </row>
    <row r="505" spans="1:11" x14ac:dyDescent="0.3">
      <c r="A505" s="935"/>
      <c r="B505" s="935"/>
      <c r="C505" s="935"/>
      <c r="D505" s="935"/>
      <c r="E505" s="935" t="s">
        <v>709</v>
      </c>
      <c r="F505" s="936">
        <v>45603</v>
      </c>
      <c r="G505" s="935" t="s">
        <v>921</v>
      </c>
      <c r="H505" s="935" t="s">
        <v>743</v>
      </c>
      <c r="I505" s="935" t="s">
        <v>922</v>
      </c>
      <c r="J505" s="937">
        <v>-60</v>
      </c>
      <c r="K505" s="937">
        <f t="shared" si="7"/>
        <v>8595.5499999999993</v>
      </c>
    </row>
    <row r="506" spans="1:11" x14ac:dyDescent="0.3">
      <c r="A506" s="935"/>
      <c r="B506" s="935"/>
      <c r="C506" s="935"/>
      <c r="D506" s="935"/>
      <c r="E506" s="935" t="s">
        <v>709</v>
      </c>
      <c r="F506" s="936">
        <v>45603</v>
      </c>
      <c r="G506" s="935" t="s">
        <v>923</v>
      </c>
      <c r="H506" s="935" t="s">
        <v>784</v>
      </c>
      <c r="I506" s="935" t="s">
        <v>924</v>
      </c>
      <c r="J506" s="937">
        <v>-8270.5</v>
      </c>
      <c r="K506" s="937">
        <f t="shared" si="7"/>
        <v>325.05</v>
      </c>
    </row>
    <row r="507" spans="1:11" x14ac:dyDescent="0.3">
      <c r="A507" s="935"/>
      <c r="B507" s="935"/>
      <c r="C507" s="935"/>
      <c r="D507" s="935"/>
      <c r="E507" s="935" t="s">
        <v>704</v>
      </c>
      <c r="F507" s="936">
        <v>45603</v>
      </c>
      <c r="G507" s="935"/>
      <c r="H507" s="935"/>
      <c r="I507" s="935" t="s">
        <v>705</v>
      </c>
      <c r="J507" s="937">
        <v>1192.33</v>
      </c>
      <c r="K507" s="937">
        <f t="shared" si="7"/>
        <v>1517.38</v>
      </c>
    </row>
    <row r="508" spans="1:11" x14ac:dyDescent="0.3">
      <c r="A508" s="935"/>
      <c r="B508" s="935"/>
      <c r="C508" s="935"/>
      <c r="D508" s="935"/>
      <c r="E508" s="935" t="s">
        <v>706</v>
      </c>
      <c r="F508" s="936">
        <v>45603</v>
      </c>
      <c r="G508" s="935" t="s">
        <v>707</v>
      </c>
      <c r="H508" s="935" t="s">
        <v>708</v>
      </c>
      <c r="I508" s="935"/>
      <c r="J508" s="937">
        <v>-80</v>
      </c>
      <c r="K508" s="937">
        <f t="shared" si="7"/>
        <v>1437.38</v>
      </c>
    </row>
    <row r="509" spans="1:11" x14ac:dyDescent="0.3">
      <c r="A509" s="935"/>
      <c r="B509" s="935"/>
      <c r="C509" s="935"/>
      <c r="D509" s="935"/>
      <c r="E509" s="935" t="s">
        <v>704</v>
      </c>
      <c r="F509" s="936">
        <v>45604</v>
      </c>
      <c r="G509" s="935"/>
      <c r="H509" s="935"/>
      <c r="I509" s="935" t="s">
        <v>704</v>
      </c>
      <c r="J509" s="937">
        <v>8500</v>
      </c>
      <c r="K509" s="937">
        <f t="shared" si="7"/>
        <v>9937.3799999999992</v>
      </c>
    </row>
    <row r="510" spans="1:11" x14ac:dyDescent="0.3">
      <c r="A510" s="935"/>
      <c r="B510" s="935"/>
      <c r="C510" s="935"/>
      <c r="D510" s="935"/>
      <c r="E510" s="935" t="s">
        <v>704</v>
      </c>
      <c r="F510" s="936">
        <v>45604</v>
      </c>
      <c r="G510" s="935"/>
      <c r="H510" s="935"/>
      <c r="I510" s="935" t="s">
        <v>705</v>
      </c>
      <c r="J510" s="937">
        <v>1106.6500000000001</v>
      </c>
      <c r="K510" s="937">
        <f t="shared" si="7"/>
        <v>11044.03</v>
      </c>
    </row>
    <row r="511" spans="1:11" x14ac:dyDescent="0.3">
      <c r="A511" s="935"/>
      <c r="B511" s="935"/>
      <c r="C511" s="935"/>
      <c r="D511" s="935"/>
      <c r="E511" s="935" t="s">
        <v>704</v>
      </c>
      <c r="F511" s="936">
        <v>45608</v>
      </c>
      <c r="G511" s="935"/>
      <c r="H511" s="935"/>
      <c r="I511" s="935" t="s">
        <v>705</v>
      </c>
      <c r="J511" s="937">
        <v>960.45</v>
      </c>
      <c r="K511" s="937">
        <f t="shared" si="7"/>
        <v>12004.48</v>
      </c>
    </row>
    <row r="512" spans="1:11" x14ac:dyDescent="0.3">
      <c r="A512" s="935"/>
      <c r="B512" s="935"/>
      <c r="C512" s="935"/>
      <c r="D512" s="935"/>
      <c r="E512" s="935" t="s">
        <v>704</v>
      </c>
      <c r="F512" s="936">
        <v>45608</v>
      </c>
      <c r="G512" s="935"/>
      <c r="H512" s="935"/>
      <c r="I512" s="935" t="s">
        <v>705</v>
      </c>
      <c r="J512" s="937">
        <v>957.69</v>
      </c>
      <c r="K512" s="937">
        <f t="shared" si="7"/>
        <v>12962.17</v>
      </c>
    </row>
    <row r="513" spans="1:11" x14ac:dyDescent="0.3">
      <c r="A513" s="935"/>
      <c r="B513" s="935"/>
      <c r="C513" s="935"/>
      <c r="D513" s="935"/>
      <c r="E513" s="935" t="s">
        <v>704</v>
      </c>
      <c r="F513" s="936">
        <v>45608</v>
      </c>
      <c r="G513" s="935"/>
      <c r="H513" s="935"/>
      <c r="I513" s="935" t="s">
        <v>705</v>
      </c>
      <c r="J513" s="937">
        <v>745.68</v>
      </c>
      <c r="K513" s="937">
        <f t="shared" si="7"/>
        <v>13707.85</v>
      </c>
    </row>
    <row r="514" spans="1:11" x14ac:dyDescent="0.3">
      <c r="A514" s="935"/>
      <c r="B514" s="935"/>
      <c r="C514" s="935"/>
      <c r="D514" s="935"/>
      <c r="E514" s="935" t="s">
        <v>704</v>
      </c>
      <c r="F514" s="936">
        <v>45608</v>
      </c>
      <c r="G514" s="935"/>
      <c r="H514" s="935"/>
      <c r="I514" s="935" t="s">
        <v>705</v>
      </c>
      <c r="J514" s="937">
        <v>415.88</v>
      </c>
      <c r="K514" s="937">
        <f t="shared" si="7"/>
        <v>14123.73</v>
      </c>
    </row>
    <row r="515" spans="1:11" x14ac:dyDescent="0.3">
      <c r="A515" s="935"/>
      <c r="B515" s="935"/>
      <c r="C515" s="935"/>
      <c r="D515" s="935"/>
      <c r="E515" s="935" t="s">
        <v>704</v>
      </c>
      <c r="F515" s="936">
        <v>45609</v>
      </c>
      <c r="G515" s="935"/>
      <c r="H515" s="935"/>
      <c r="I515" s="935" t="s">
        <v>705</v>
      </c>
      <c r="J515" s="937">
        <v>590.49</v>
      </c>
      <c r="K515" s="937">
        <f t="shared" si="7"/>
        <v>14714.22</v>
      </c>
    </row>
    <row r="516" spans="1:11" x14ac:dyDescent="0.3">
      <c r="A516" s="935"/>
      <c r="B516" s="935"/>
      <c r="C516" s="935"/>
      <c r="D516" s="935"/>
      <c r="E516" s="935" t="s">
        <v>704</v>
      </c>
      <c r="F516" s="936">
        <v>45609</v>
      </c>
      <c r="G516" s="935"/>
      <c r="H516" s="935"/>
      <c r="I516" s="935" t="s">
        <v>739</v>
      </c>
      <c r="J516" s="937">
        <v>281.91000000000003</v>
      </c>
      <c r="K516" s="937">
        <f t="shared" si="7"/>
        <v>14996.13</v>
      </c>
    </row>
    <row r="517" spans="1:11" x14ac:dyDescent="0.3">
      <c r="A517" s="935"/>
      <c r="B517" s="935"/>
      <c r="C517" s="935"/>
      <c r="D517" s="935"/>
      <c r="E517" s="935" t="s">
        <v>704</v>
      </c>
      <c r="F517" s="936">
        <v>45610</v>
      </c>
      <c r="G517" s="935"/>
      <c r="H517" s="935"/>
      <c r="I517" s="935" t="s">
        <v>704</v>
      </c>
      <c r="J517" s="937">
        <v>774.65</v>
      </c>
      <c r="K517" s="937">
        <f t="shared" si="7"/>
        <v>15770.78</v>
      </c>
    </row>
    <row r="518" spans="1:11" x14ac:dyDescent="0.3">
      <c r="A518" s="935"/>
      <c r="B518" s="935"/>
      <c r="C518" s="935"/>
      <c r="D518" s="935"/>
      <c r="E518" s="935" t="s">
        <v>704</v>
      </c>
      <c r="F518" s="936">
        <v>45611</v>
      </c>
      <c r="G518" s="935"/>
      <c r="H518" s="935"/>
      <c r="I518" s="935" t="s">
        <v>704</v>
      </c>
      <c r="J518" s="937">
        <v>7454.82</v>
      </c>
      <c r="K518" s="937">
        <f t="shared" ref="K518:K581" si="8">ROUND(K517+J518,5)</f>
        <v>23225.599999999999</v>
      </c>
    </row>
    <row r="519" spans="1:11" x14ac:dyDescent="0.3">
      <c r="A519" s="935"/>
      <c r="B519" s="935"/>
      <c r="C519" s="935"/>
      <c r="D519" s="935"/>
      <c r="E519" s="935" t="s">
        <v>704</v>
      </c>
      <c r="F519" s="936">
        <v>45611</v>
      </c>
      <c r="G519" s="935"/>
      <c r="H519" s="935"/>
      <c r="I519" s="935" t="s">
        <v>704</v>
      </c>
      <c r="J519" s="937">
        <v>48.08</v>
      </c>
      <c r="K519" s="937">
        <f t="shared" si="8"/>
        <v>23273.68</v>
      </c>
    </row>
    <row r="520" spans="1:11" x14ac:dyDescent="0.3">
      <c r="A520" s="935"/>
      <c r="B520" s="935"/>
      <c r="C520" s="935"/>
      <c r="D520" s="935"/>
      <c r="E520" s="935" t="s">
        <v>704</v>
      </c>
      <c r="F520" s="936">
        <v>45614</v>
      </c>
      <c r="G520" s="935"/>
      <c r="H520" s="935"/>
      <c r="I520" s="935" t="s">
        <v>704</v>
      </c>
      <c r="J520" s="937">
        <v>1491.64</v>
      </c>
      <c r="K520" s="937">
        <f t="shared" si="8"/>
        <v>24765.32</v>
      </c>
    </row>
    <row r="521" spans="1:11" x14ac:dyDescent="0.3">
      <c r="A521" s="935"/>
      <c r="B521" s="935"/>
      <c r="C521" s="935"/>
      <c r="D521" s="935"/>
      <c r="E521" s="935" t="s">
        <v>706</v>
      </c>
      <c r="F521" s="936">
        <v>45614</v>
      </c>
      <c r="G521" s="935" t="s">
        <v>707</v>
      </c>
      <c r="H521" s="935" t="s">
        <v>708</v>
      </c>
      <c r="I521" s="935"/>
      <c r="J521" s="937">
        <v>-49.5</v>
      </c>
      <c r="K521" s="937">
        <f t="shared" si="8"/>
        <v>24715.82</v>
      </c>
    </row>
    <row r="522" spans="1:11" x14ac:dyDescent="0.3">
      <c r="A522" s="935"/>
      <c r="B522" s="935"/>
      <c r="C522" s="935"/>
      <c r="D522" s="935"/>
      <c r="E522" s="935" t="s">
        <v>704</v>
      </c>
      <c r="F522" s="936">
        <v>45615</v>
      </c>
      <c r="G522" s="935"/>
      <c r="H522" s="935"/>
      <c r="I522" s="935" t="s">
        <v>704</v>
      </c>
      <c r="J522" s="937">
        <v>495.07</v>
      </c>
      <c r="K522" s="937">
        <f t="shared" si="8"/>
        <v>25210.89</v>
      </c>
    </row>
    <row r="523" spans="1:11" x14ac:dyDescent="0.3">
      <c r="A523" s="935"/>
      <c r="B523" s="935"/>
      <c r="C523" s="935"/>
      <c r="D523" s="935"/>
      <c r="E523" s="935" t="s">
        <v>704</v>
      </c>
      <c r="F523" s="936">
        <v>45615</v>
      </c>
      <c r="G523" s="935"/>
      <c r="H523" s="935"/>
      <c r="I523" s="935" t="s">
        <v>704</v>
      </c>
      <c r="J523" s="937">
        <v>296.49</v>
      </c>
      <c r="K523" s="937">
        <f t="shared" si="8"/>
        <v>25507.38</v>
      </c>
    </row>
    <row r="524" spans="1:11" x14ac:dyDescent="0.3">
      <c r="A524" s="935"/>
      <c r="B524" s="935"/>
      <c r="C524" s="935"/>
      <c r="D524" s="935"/>
      <c r="E524" s="935" t="s">
        <v>706</v>
      </c>
      <c r="F524" s="936">
        <v>45616</v>
      </c>
      <c r="G524" s="935" t="s">
        <v>707</v>
      </c>
      <c r="H524" s="935" t="s">
        <v>717</v>
      </c>
      <c r="I524" s="935" t="s">
        <v>718</v>
      </c>
      <c r="J524" s="937">
        <v>-2509.92</v>
      </c>
      <c r="K524" s="937">
        <f t="shared" si="8"/>
        <v>22997.46</v>
      </c>
    </row>
    <row r="525" spans="1:11" x14ac:dyDescent="0.3">
      <c r="A525" s="935"/>
      <c r="B525" s="935"/>
      <c r="C525" s="935"/>
      <c r="D525" s="935"/>
      <c r="E525" s="935" t="s">
        <v>704</v>
      </c>
      <c r="F525" s="936">
        <v>45616</v>
      </c>
      <c r="G525" s="935"/>
      <c r="H525" s="935"/>
      <c r="I525" s="935" t="s">
        <v>704</v>
      </c>
      <c r="J525" s="937">
        <v>49.11</v>
      </c>
      <c r="K525" s="937">
        <f t="shared" si="8"/>
        <v>23046.57</v>
      </c>
    </row>
    <row r="526" spans="1:11" x14ac:dyDescent="0.3">
      <c r="A526" s="935"/>
      <c r="B526" s="935"/>
      <c r="C526" s="935"/>
      <c r="D526" s="935"/>
      <c r="E526" s="935" t="s">
        <v>706</v>
      </c>
      <c r="F526" s="936">
        <v>45617</v>
      </c>
      <c r="G526" s="935" t="s">
        <v>925</v>
      </c>
      <c r="H526" s="935" t="s">
        <v>926</v>
      </c>
      <c r="I526" s="935" t="s">
        <v>927</v>
      </c>
      <c r="J526" s="937">
        <v>-44.51</v>
      </c>
      <c r="K526" s="937">
        <f t="shared" si="8"/>
        <v>23002.06</v>
      </c>
    </row>
    <row r="527" spans="1:11" x14ac:dyDescent="0.3">
      <c r="A527" s="935"/>
      <c r="B527" s="935"/>
      <c r="C527" s="935"/>
      <c r="D527" s="935"/>
      <c r="E527" s="935" t="s">
        <v>709</v>
      </c>
      <c r="F527" s="936">
        <v>45617</v>
      </c>
      <c r="G527" s="935" t="s">
        <v>928</v>
      </c>
      <c r="H527" s="935" t="s">
        <v>711</v>
      </c>
      <c r="I527" s="935" t="s">
        <v>929</v>
      </c>
      <c r="J527" s="937">
        <v>-9790.58</v>
      </c>
      <c r="K527" s="937">
        <f t="shared" si="8"/>
        <v>13211.48</v>
      </c>
    </row>
    <row r="528" spans="1:11" x14ac:dyDescent="0.3">
      <c r="A528" s="935"/>
      <c r="B528" s="935"/>
      <c r="C528" s="935"/>
      <c r="D528" s="935"/>
      <c r="E528" s="935" t="s">
        <v>709</v>
      </c>
      <c r="F528" s="936">
        <v>45617</v>
      </c>
      <c r="G528" s="935" t="s">
        <v>930</v>
      </c>
      <c r="H528" s="935" t="s">
        <v>743</v>
      </c>
      <c r="I528" s="935" t="s">
        <v>931</v>
      </c>
      <c r="J528" s="937">
        <v>-1304.93</v>
      </c>
      <c r="K528" s="937">
        <f t="shared" si="8"/>
        <v>11906.55</v>
      </c>
    </row>
    <row r="529" spans="1:11" x14ac:dyDescent="0.3">
      <c r="A529" s="935"/>
      <c r="B529" s="935"/>
      <c r="C529" s="935"/>
      <c r="D529" s="935"/>
      <c r="E529" s="935" t="s">
        <v>709</v>
      </c>
      <c r="F529" s="936">
        <v>45617</v>
      </c>
      <c r="G529" s="935" t="s">
        <v>932</v>
      </c>
      <c r="H529" s="935" t="s">
        <v>734</v>
      </c>
      <c r="I529" s="935" t="s">
        <v>933</v>
      </c>
      <c r="J529" s="937">
        <v>-16.100000000000001</v>
      </c>
      <c r="K529" s="937">
        <f t="shared" si="8"/>
        <v>11890.45</v>
      </c>
    </row>
    <row r="530" spans="1:11" x14ac:dyDescent="0.3">
      <c r="A530" s="935"/>
      <c r="B530" s="935"/>
      <c r="C530" s="935"/>
      <c r="D530" s="935"/>
      <c r="E530" s="935" t="s">
        <v>709</v>
      </c>
      <c r="F530" s="936">
        <v>45617</v>
      </c>
      <c r="G530" s="935" t="s">
        <v>934</v>
      </c>
      <c r="H530" s="935" t="s">
        <v>935</v>
      </c>
      <c r="I530" s="935" t="s">
        <v>936</v>
      </c>
      <c r="J530" s="937">
        <v>-7940</v>
      </c>
      <c r="K530" s="937">
        <f t="shared" si="8"/>
        <v>3950.45</v>
      </c>
    </row>
    <row r="531" spans="1:11" x14ac:dyDescent="0.3">
      <c r="A531" s="935"/>
      <c r="B531" s="935"/>
      <c r="C531" s="935"/>
      <c r="D531" s="935"/>
      <c r="E531" s="935" t="s">
        <v>709</v>
      </c>
      <c r="F531" s="936">
        <v>45617</v>
      </c>
      <c r="G531" s="935" t="s">
        <v>937</v>
      </c>
      <c r="H531" s="935" t="s">
        <v>711</v>
      </c>
      <c r="I531" s="935" t="s">
        <v>938</v>
      </c>
      <c r="J531" s="937">
        <v>-17965.560000000001</v>
      </c>
      <c r="K531" s="937">
        <f t="shared" si="8"/>
        <v>-14015.11</v>
      </c>
    </row>
    <row r="532" spans="1:11" x14ac:dyDescent="0.3">
      <c r="A532" s="935"/>
      <c r="B532" s="935"/>
      <c r="C532" s="935"/>
      <c r="D532" s="935"/>
      <c r="E532" s="935" t="s">
        <v>709</v>
      </c>
      <c r="F532" s="936">
        <v>45617</v>
      </c>
      <c r="G532" s="935" t="s">
        <v>939</v>
      </c>
      <c r="H532" s="935" t="s">
        <v>784</v>
      </c>
      <c r="I532" s="935" t="s">
        <v>940</v>
      </c>
      <c r="J532" s="937">
        <v>-7070</v>
      </c>
      <c r="K532" s="937">
        <f t="shared" si="8"/>
        <v>-21085.11</v>
      </c>
    </row>
    <row r="533" spans="1:11" x14ac:dyDescent="0.3">
      <c r="A533" s="935"/>
      <c r="B533" s="935"/>
      <c r="C533" s="935"/>
      <c r="D533" s="935"/>
      <c r="E533" s="935" t="s">
        <v>704</v>
      </c>
      <c r="F533" s="936">
        <v>45617</v>
      </c>
      <c r="G533" s="935"/>
      <c r="H533" s="935"/>
      <c r="I533" s="935" t="s">
        <v>704</v>
      </c>
      <c r="J533" s="937">
        <v>272.43</v>
      </c>
      <c r="K533" s="937">
        <f t="shared" si="8"/>
        <v>-20812.68</v>
      </c>
    </row>
    <row r="534" spans="1:11" x14ac:dyDescent="0.3">
      <c r="A534" s="935"/>
      <c r="B534" s="935"/>
      <c r="C534" s="935"/>
      <c r="D534" s="935"/>
      <c r="E534" s="935" t="s">
        <v>706</v>
      </c>
      <c r="F534" s="936">
        <v>45617</v>
      </c>
      <c r="G534" s="935" t="s">
        <v>707</v>
      </c>
      <c r="H534" s="935" t="s">
        <v>708</v>
      </c>
      <c r="I534" s="935"/>
      <c r="J534" s="937">
        <v>-90.7</v>
      </c>
      <c r="K534" s="937">
        <f t="shared" si="8"/>
        <v>-20903.38</v>
      </c>
    </row>
    <row r="535" spans="1:11" x14ac:dyDescent="0.3">
      <c r="A535" s="935"/>
      <c r="B535" s="935"/>
      <c r="C535" s="935"/>
      <c r="D535" s="935"/>
      <c r="E535" s="935" t="s">
        <v>709</v>
      </c>
      <c r="F535" s="936">
        <v>45618</v>
      </c>
      <c r="G535" s="935" t="s">
        <v>941</v>
      </c>
      <c r="H535" s="935" t="s">
        <v>720</v>
      </c>
      <c r="I535" s="935" t="s">
        <v>942</v>
      </c>
      <c r="J535" s="937">
        <v>-1467.55</v>
      </c>
      <c r="K535" s="937">
        <f t="shared" si="8"/>
        <v>-22370.93</v>
      </c>
    </row>
    <row r="536" spans="1:11" x14ac:dyDescent="0.3">
      <c r="A536" s="935"/>
      <c r="B536" s="935"/>
      <c r="C536" s="935"/>
      <c r="D536" s="935"/>
      <c r="E536" s="935" t="s">
        <v>704</v>
      </c>
      <c r="F536" s="936">
        <v>45618</v>
      </c>
      <c r="G536" s="935"/>
      <c r="H536" s="935"/>
      <c r="I536" s="935" t="s">
        <v>704</v>
      </c>
      <c r="J536" s="937">
        <v>24500</v>
      </c>
      <c r="K536" s="937">
        <f t="shared" si="8"/>
        <v>2129.0700000000002</v>
      </c>
    </row>
    <row r="537" spans="1:11" x14ac:dyDescent="0.3">
      <c r="A537" s="935"/>
      <c r="B537" s="935"/>
      <c r="C537" s="935"/>
      <c r="D537" s="935"/>
      <c r="E537" s="935" t="s">
        <v>704</v>
      </c>
      <c r="F537" s="936">
        <v>45618</v>
      </c>
      <c r="G537" s="935"/>
      <c r="H537" s="935"/>
      <c r="I537" s="935" t="s">
        <v>704</v>
      </c>
      <c r="J537" s="937">
        <v>462.61</v>
      </c>
      <c r="K537" s="937">
        <f t="shared" si="8"/>
        <v>2591.6799999999998</v>
      </c>
    </row>
    <row r="538" spans="1:11" x14ac:dyDescent="0.3">
      <c r="A538" s="935"/>
      <c r="B538" s="935"/>
      <c r="C538" s="935"/>
      <c r="D538" s="935"/>
      <c r="E538" s="935" t="s">
        <v>709</v>
      </c>
      <c r="F538" s="936">
        <v>45620</v>
      </c>
      <c r="G538" s="935" t="s">
        <v>707</v>
      </c>
      <c r="H538" s="935" t="s">
        <v>724</v>
      </c>
      <c r="I538" s="935" t="s">
        <v>943</v>
      </c>
      <c r="J538" s="937">
        <v>-404.09</v>
      </c>
      <c r="K538" s="937">
        <f t="shared" si="8"/>
        <v>2187.59</v>
      </c>
    </row>
    <row r="539" spans="1:11" x14ac:dyDescent="0.3">
      <c r="A539" s="935"/>
      <c r="B539" s="935"/>
      <c r="C539" s="935"/>
      <c r="D539" s="935"/>
      <c r="E539" s="935" t="s">
        <v>704</v>
      </c>
      <c r="F539" s="936">
        <v>45621</v>
      </c>
      <c r="G539" s="935"/>
      <c r="H539" s="935"/>
      <c r="I539" s="935" t="s">
        <v>704</v>
      </c>
      <c r="J539" s="937">
        <v>271.41000000000003</v>
      </c>
      <c r="K539" s="937">
        <f t="shared" si="8"/>
        <v>2459</v>
      </c>
    </row>
    <row r="540" spans="1:11" x14ac:dyDescent="0.3">
      <c r="A540" s="935"/>
      <c r="B540" s="935"/>
      <c r="C540" s="935"/>
      <c r="D540" s="935"/>
      <c r="E540" s="935" t="s">
        <v>706</v>
      </c>
      <c r="F540" s="936">
        <v>45621</v>
      </c>
      <c r="G540" s="935" t="s">
        <v>707</v>
      </c>
      <c r="H540" s="935" t="s">
        <v>708</v>
      </c>
      <c r="I540" s="935"/>
      <c r="J540" s="937">
        <v>-39.299999999999997</v>
      </c>
      <c r="K540" s="937">
        <f t="shared" si="8"/>
        <v>2419.6999999999998</v>
      </c>
    </row>
    <row r="541" spans="1:11" x14ac:dyDescent="0.3">
      <c r="A541" s="935"/>
      <c r="B541" s="935"/>
      <c r="C541" s="935"/>
      <c r="D541" s="935"/>
      <c r="E541" s="935" t="s">
        <v>704</v>
      </c>
      <c r="F541" s="936">
        <v>45622</v>
      </c>
      <c r="G541" s="935"/>
      <c r="H541" s="935"/>
      <c r="I541" s="935" t="s">
        <v>704</v>
      </c>
      <c r="J541" s="937">
        <v>1072.25</v>
      </c>
      <c r="K541" s="937">
        <f t="shared" si="8"/>
        <v>3491.95</v>
      </c>
    </row>
    <row r="542" spans="1:11" x14ac:dyDescent="0.3">
      <c r="A542" s="935"/>
      <c r="B542" s="935"/>
      <c r="C542" s="935"/>
      <c r="D542" s="935"/>
      <c r="E542" s="935" t="s">
        <v>704</v>
      </c>
      <c r="F542" s="936">
        <v>45622</v>
      </c>
      <c r="G542" s="935"/>
      <c r="H542" s="935"/>
      <c r="I542" s="935" t="s">
        <v>704</v>
      </c>
      <c r="J542" s="937">
        <v>632.69000000000005</v>
      </c>
      <c r="K542" s="937">
        <f t="shared" si="8"/>
        <v>4124.6400000000003</v>
      </c>
    </row>
    <row r="543" spans="1:11" x14ac:dyDescent="0.3">
      <c r="A543" s="935"/>
      <c r="B543" s="935"/>
      <c r="C543" s="935"/>
      <c r="D543" s="935"/>
      <c r="E543" s="935" t="s">
        <v>704</v>
      </c>
      <c r="F543" s="936">
        <v>45622</v>
      </c>
      <c r="G543" s="935"/>
      <c r="H543" s="935"/>
      <c r="I543" s="935" t="s">
        <v>704</v>
      </c>
      <c r="J543" s="937">
        <v>327.60000000000002</v>
      </c>
      <c r="K543" s="937">
        <f t="shared" si="8"/>
        <v>4452.24</v>
      </c>
    </row>
    <row r="544" spans="1:11" x14ac:dyDescent="0.3">
      <c r="A544" s="935"/>
      <c r="B544" s="935"/>
      <c r="C544" s="935"/>
      <c r="D544" s="935"/>
      <c r="E544" s="935" t="s">
        <v>704</v>
      </c>
      <c r="F544" s="936">
        <v>45623</v>
      </c>
      <c r="G544" s="935"/>
      <c r="H544" s="935"/>
      <c r="I544" s="935" t="s">
        <v>704</v>
      </c>
      <c r="J544" s="937">
        <v>333.35</v>
      </c>
      <c r="K544" s="937">
        <f t="shared" si="8"/>
        <v>4785.59</v>
      </c>
    </row>
    <row r="545" spans="1:11" x14ac:dyDescent="0.3">
      <c r="A545" s="935"/>
      <c r="B545" s="935"/>
      <c r="C545" s="935"/>
      <c r="D545" s="935"/>
      <c r="E545" s="935" t="s">
        <v>704</v>
      </c>
      <c r="F545" s="936">
        <v>45625</v>
      </c>
      <c r="G545" s="935"/>
      <c r="H545" s="935"/>
      <c r="I545" s="935" t="s">
        <v>704</v>
      </c>
      <c r="J545" s="937">
        <v>2350</v>
      </c>
      <c r="K545" s="937">
        <f t="shared" si="8"/>
        <v>7135.59</v>
      </c>
    </row>
    <row r="546" spans="1:11" x14ac:dyDescent="0.3">
      <c r="A546" s="935"/>
      <c r="B546" s="935"/>
      <c r="C546" s="935"/>
      <c r="D546" s="935"/>
      <c r="E546" s="935" t="s">
        <v>704</v>
      </c>
      <c r="F546" s="936">
        <v>45625</v>
      </c>
      <c r="G546" s="935"/>
      <c r="H546" s="935"/>
      <c r="I546" s="935" t="s">
        <v>704</v>
      </c>
      <c r="J546" s="937">
        <v>618.14</v>
      </c>
      <c r="K546" s="937">
        <f t="shared" si="8"/>
        <v>7753.73</v>
      </c>
    </row>
    <row r="547" spans="1:11" x14ac:dyDescent="0.3">
      <c r="A547" s="935"/>
      <c r="B547" s="935"/>
      <c r="C547" s="935"/>
      <c r="D547" s="935"/>
      <c r="E547" s="935" t="s">
        <v>704</v>
      </c>
      <c r="F547" s="936">
        <v>45625</v>
      </c>
      <c r="G547" s="935"/>
      <c r="H547" s="935"/>
      <c r="I547" s="935" t="s">
        <v>704</v>
      </c>
      <c r="J547" s="937">
        <v>504.35</v>
      </c>
      <c r="K547" s="937">
        <f t="shared" si="8"/>
        <v>8258.08</v>
      </c>
    </row>
    <row r="548" spans="1:11" x14ac:dyDescent="0.3">
      <c r="A548" s="935"/>
      <c r="B548" s="935"/>
      <c r="C548" s="935"/>
      <c r="D548" s="935"/>
      <c r="E548" s="935" t="s">
        <v>709</v>
      </c>
      <c r="F548" s="936">
        <v>45625</v>
      </c>
      <c r="G548" s="935" t="s">
        <v>707</v>
      </c>
      <c r="H548" s="935" t="s">
        <v>724</v>
      </c>
      <c r="I548" s="935" t="s">
        <v>943</v>
      </c>
      <c r="J548" s="937">
        <v>-1272.69</v>
      </c>
      <c r="K548" s="937">
        <f t="shared" si="8"/>
        <v>6985.39</v>
      </c>
    </row>
    <row r="549" spans="1:11" x14ac:dyDescent="0.3">
      <c r="A549" s="935"/>
      <c r="B549" s="935"/>
      <c r="C549" s="935"/>
      <c r="D549" s="935"/>
      <c r="E549" s="935" t="s">
        <v>704</v>
      </c>
      <c r="F549" s="936">
        <v>45628</v>
      </c>
      <c r="G549" s="935"/>
      <c r="H549" s="935"/>
      <c r="I549" s="935" t="s">
        <v>704</v>
      </c>
      <c r="J549" s="937">
        <v>382.82</v>
      </c>
      <c r="K549" s="937">
        <f t="shared" si="8"/>
        <v>7368.21</v>
      </c>
    </row>
    <row r="550" spans="1:11" x14ac:dyDescent="0.3">
      <c r="A550" s="935"/>
      <c r="B550" s="935"/>
      <c r="C550" s="935"/>
      <c r="D550" s="935"/>
      <c r="E550" s="935" t="s">
        <v>704</v>
      </c>
      <c r="F550" s="936">
        <v>45629</v>
      </c>
      <c r="G550" s="935"/>
      <c r="H550" s="935"/>
      <c r="I550" s="935" t="s">
        <v>704</v>
      </c>
      <c r="J550" s="937">
        <v>444.73</v>
      </c>
      <c r="K550" s="937">
        <f t="shared" si="8"/>
        <v>7812.94</v>
      </c>
    </row>
    <row r="551" spans="1:11" x14ac:dyDescent="0.3">
      <c r="A551" s="935"/>
      <c r="B551" s="935"/>
      <c r="C551" s="935"/>
      <c r="D551" s="935"/>
      <c r="E551" s="935" t="s">
        <v>704</v>
      </c>
      <c r="F551" s="936">
        <v>45629</v>
      </c>
      <c r="G551" s="935"/>
      <c r="H551" s="935"/>
      <c r="I551" s="935" t="s">
        <v>704</v>
      </c>
      <c r="J551" s="937">
        <v>328.4</v>
      </c>
      <c r="K551" s="937">
        <f t="shared" si="8"/>
        <v>8141.34</v>
      </c>
    </row>
    <row r="552" spans="1:11" x14ac:dyDescent="0.3">
      <c r="A552" s="935"/>
      <c r="B552" s="935"/>
      <c r="C552" s="935"/>
      <c r="D552" s="935"/>
      <c r="E552" s="935" t="s">
        <v>704</v>
      </c>
      <c r="F552" s="936">
        <v>45629</v>
      </c>
      <c r="G552" s="935"/>
      <c r="H552" s="935"/>
      <c r="I552" s="935" t="s">
        <v>704</v>
      </c>
      <c r="J552" s="937">
        <v>257.08</v>
      </c>
      <c r="K552" s="937">
        <f t="shared" si="8"/>
        <v>8398.42</v>
      </c>
    </row>
    <row r="553" spans="1:11" x14ac:dyDescent="0.3">
      <c r="A553" s="935"/>
      <c r="B553" s="935"/>
      <c r="C553" s="935"/>
      <c r="D553" s="935"/>
      <c r="E553" s="935" t="s">
        <v>704</v>
      </c>
      <c r="F553" s="936">
        <v>45630</v>
      </c>
      <c r="G553" s="935"/>
      <c r="H553" s="935"/>
      <c r="I553" s="935" t="s">
        <v>704</v>
      </c>
      <c r="J553" s="937">
        <v>808.33</v>
      </c>
      <c r="K553" s="937">
        <f t="shared" si="8"/>
        <v>9206.75</v>
      </c>
    </row>
    <row r="554" spans="1:11" x14ac:dyDescent="0.3">
      <c r="A554" s="935"/>
      <c r="B554" s="935"/>
      <c r="C554" s="935"/>
      <c r="D554" s="935"/>
      <c r="E554" s="935" t="s">
        <v>704</v>
      </c>
      <c r="F554" s="936">
        <v>45631</v>
      </c>
      <c r="G554" s="935"/>
      <c r="H554" s="935"/>
      <c r="I554" s="935" t="s">
        <v>704</v>
      </c>
      <c r="J554" s="937">
        <v>1606.1</v>
      </c>
      <c r="K554" s="937">
        <f t="shared" si="8"/>
        <v>10812.85</v>
      </c>
    </row>
    <row r="555" spans="1:11" x14ac:dyDescent="0.3">
      <c r="A555" s="935"/>
      <c r="B555" s="935"/>
      <c r="C555" s="935"/>
      <c r="D555" s="935"/>
      <c r="E555" s="935" t="s">
        <v>709</v>
      </c>
      <c r="F555" s="936">
        <v>45632</v>
      </c>
      <c r="G555" s="935" t="s">
        <v>944</v>
      </c>
      <c r="H555" s="935" t="s">
        <v>711</v>
      </c>
      <c r="I555" s="935" t="s">
        <v>945</v>
      </c>
      <c r="J555" s="937">
        <v>-2125</v>
      </c>
      <c r="K555" s="937">
        <f t="shared" si="8"/>
        <v>8687.85</v>
      </c>
    </row>
    <row r="556" spans="1:11" x14ac:dyDescent="0.3">
      <c r="A556" s="935"/>
      <c r="B556" s="935"/>
      <c r="C556" s="935"/>
      <c r="D556" s="935"/>
      <c r="E556" s="935" t="s">
        <v>704</v>
      </c>
      <c r="F556" s="936">
        <v>45632</v>
      </c>
      <c r="G556" s="935"/>
      <c r="H556" s="935"/>
      <c r="I556" s="935" t="s">
        <v>704</v>
      </c>
      <c r="J556" s="937">
        <v>1109.76</v>
      </c>
      <c r="K556" s="937">
        <f t="shared" si="8"/>
        <v>9797.61</v>
      </c>
    </row>
    <row r="557" spans="1:11" x14ac:dyDescent="0.3">
      <c r="A557" s="935"/>
      <c r="B557" s="935"/>
      <c r="C557" s="935"/>
      <c r="D557" s="935"/>
      <c r="E557" s="935" t="s">
        <v>704</v>
      </c>
      <c r="F557" s="936">
        <v>45635</v>
      </c>
      <c r="G557" s="935"/>
      <c r="H557" s="935"/>
      <c r="I557" s="935" t="s">
        <v>704</v>
      </c>
      <c r="J557" s="937">
        <v>1198.3900000000001</v>
      </c>
      <c r="K557" s="937">
        <f t="shared" si="8"/>
        <v>10996</v>
      </c>
    </row>
    <row r="558" spans="1:11" x14ac:dyDescent="0.3">
      <c r="A558" s="935"/>
      <c r="B558" s="935"/>
      <c r="C558" s="935"/>
      <c r="D558" s="935"/>
      <c r="E558" s="935" t="s">
        <v>704</v>
      </c>
      <c r="F558" s="936">
        <v>45635</v>
      </c>
      <c r="G558" s="935"/>
      <c r="H558" s="935"/>
      <c r="I558" s="935" t="s">
        <v>704</v>
      </c>
      <c r="J558" s="937">
        <v>43.15</v>
      </c>
      <c r="K558" s="937">
        <f t="shared" si="8"/>
        <v>11039.15</v>
      </c>
    </row>
    <row r="559" spans="1:11" x14ac:dyDescent="0.3">
      <c r="A559" s="935"/>
      <c r="B559" s="935"/>
      <c r="C559" s="935"/>
      <c r="D559" s="935"/>
      <c r="E559" s="935" t="s">
        <v>706</v>
      </c>
      <c r="F559" s="936">
        <v>45635</v>
      </c>
      <c r="G559" s="935" t="s">
        <v>707</v>
      </c>
      <c r="H559" s="935" t="s">
        <v>708</v>
      </c>
      <c r="I559" s="935"/>
      <c r="J559" s="937">
        <v>-136.69</v>
      </c>
      <c r="K559" s="937">
        <f t="shared" si="8"/>
        <v>10902.46</v>
      </c>
    </row>
    <row r="560" spans="1:11" x14ac:dyDescent="0.3">
      <c r="A560" s="935"/>
      <c r="B560" s="935"/>
      <c r="C560" s="935"/>
      <c r="D560" s="935"/>
      <c r="E560" s="935" t="s">
        <v>704</v>
      </c>
      <c r="F560" s="936">
        <v>45636</v>
      </c>
      <c r="G560" s="935"/>
      <c r="H560" s="935"/>
      <c r="I560" s="935" t="s">
        <v>704</v>
      </c>
      <c r="J560" s="937">
        <v>1925.97</v>
      </c>
      <c r="K560" s="937">
        <f t="shared" si="8"/>
        <v>12828.43</v>
      </c>
    </row>
    <row r="561" spans="1:11" x14ac:dyDescent="0.3">
      <c r="A561" s="935"/>
      <c r="B561" s="935"/>
      <c r="C561" s="935"/>
      <c r="D561" s="935"/>
      <c r="E561" s="935" t="s">
        <v>704</v>
      </c>
      <c r="F561" s="936">
        <v>45636</v>
      </c>
      <c r="G561" s="935"/>
      <c r="H561" s="935"/>
      <c r="I561" s="935" t="s">
        <v>704</v>
      </c>
      <c r="J561" s="937">
        <v>957.65</v>
      </c>
      <c r="K561" s="937">
        <f t="shared" si="8"/>
        <v>13786.08</v>
      </c>
    </row>
    <row r="562" spans="1:11" x14ac:dyDescent="0.3">
      <c r="A562" s="935"/>
      <c r="B562" s="935"/>
      <c r="C562" s="935"/>
      <c r="D562" s="935"/>
      <c r="E562" s="935" t="s">
        <v>704</v>
      </c>
      <c r="F562" s="936">
        <v>45636</v>
      </c>
      <c r="G562" s="935"/>
      <c r="H562" s="935"/>
      <c r="I562" s="935" t="s">
        <v>704</v>
      </c>
      <c r="J562" s="937">
        <v>863.02</v>
      </c>
      <c r="K562" s="937">
        <f t="shared" si="8"/>
        <v>14649.1</v>
      </c>
    </row>
    <row r="563" spans="1:11" x14ac:dyDescent="0.3">
      <c r="A563" s="935"/>
      <c r="B563" s="935"/>
      <c r="C563" s="935"/>
      <c r="D563" s="935"/>
      <c r="E563" s="935" t="s">
        <v>704</v>
      </c>
      <c r="F563" s="936">
        <v>45636</v>
      </c>
      <c r="G563" s="935"/>
      <c r="H563" s="935"/>
      <c r="I563" s="935" t="s">
        <v>704</v>
      </c>
      <c r="J563" s="937">
        <v>329.82</v>
      </c>
      <c r="K563" s="937">
        <f t="shared" si="8"/>
        <v>14978.92</v>
      </c>
    </row>
    <row r="564" spans="1:11" x14ac:dyDescent="0.3">
      <c r="A564" s="935"/>
      <c r="B564" s="935"/>
      <c r="C564" s="935"/>
      <c r="D564" s="935"/>
      <c r="E564" s="935" t="s">
        <v>709</v>
      </c>
      <c r="F564" s="936">
        <v>45637</v>
      </c>
      <c r="G564" s="935" t="s">
        <v>946</v>
      </c>
      <c r="H564" s="935" t="s">
        <v>711</v>
      </c>
      <c r="I564" s="935" t="s">
        <v>947</v>
      </c>
      <c r="J564" s="937">
        <v>-6939.3</v>
      </c>
      <c r="K564" s="937">
        <f t="shared" si="8"/>
        <v>8039.62</v>
      </c>
    </row>
    <row r="565" spans="1:11" x14ac:dyDescent="0.3">
      <c r="A565" s="935"/>
      <c r="B565" s="935"/>
      <c r="C565" s="935"/>
      <c r="D565" s="935"/>
      <c r="E565" s="935" t="s">
        <v>709</v>
      </c>
      <c r="F565" s="936">
        <v>45637</v>
      </c>
      <c r="G565" s="935" t="s">
        <v>948</v>
      </c>
      <c r="H565" s="935" t="s">
        <v>743</v>
      </c>
      <c r="I565" s="935" t="s">
        <v>949</v>
      </c>
      <c r="J565" s="937">
        <v>-70</v>
      </c>
      <c r="K565" s="937">
        <f t="shared" si="8"/>
        <v>7969.62</v>
      </c>
    </row>
    <row r="566" spans="1:11" x14ac:dyDescent="0.3">
      <c r="A566" s="935"/>
      <c r="B566" s="935"/>
      <c r="C566" s="935"/>
      <c r="D566" s="935"/>
      <c r="E566" s="935" t="s">
        <v>704</v>
      </c>
      <c r="F566" s="936">
        <v>45637</v>
      </c>
      <c r="G566" s="935"/>
      <c r="H566" s="935"/>
      <c r="I566" s="935" t="s">
        <v>704</v>
      </c>
      <c r="J566" s="937">
        <v>644.62</v>
      </c>
      <c r="K566" s="937">
        <f t="shared" si="8"/>
        <v>8614.24</v>
      </c>
    </row>
    <row r="567" spans="1:11" x14ac:dyDescent="0.3">
      <c r="A567" s="935"/>
      <c r="B567" s="935"/>
      <c r="C567" s="935"/>
      <c r="D567" s="935"/>
      <c r="E567" s="935" t="s">
        <v>704</v>
      </c>
      <c r="F567" s="936">
        <v>45637</v>
      </c>
      <c r="G567" s="935"/>
      <c r="H567" s="935"/>
      <c r="I567" s="935" t="s">
        <v>704</v>
      </c>
      <c r="J567" s="937">
        <v>125.83</v>
      </c>
      <c r="K567" s="937">
        <f t="shared" si="8"/>
        <v>8740.07</v>
      </c>
    </row>
    <row r="568" spans="1:11" x14ac:dyDescent="0.3">
      <c r="A568" s="935"/>
      <c r="B568" s="935"/>
      <c r="C568" s="935"/>
      <c r="D568" s="935"/>
      <c r="E568" s="935" t="s">
        <v>704</v>
      </c>
      <c r="F568" s="936">
        <v>45638</v>
      </c>
      <c r="G568" s="935"/>
      <c r="H568" s="935"/>
      <c r="I568" s="935" t="s">
        <v>704</v>
      </c>
      <c r="J568" s="937">
        <v>7674.38</v>
      </c>
      <c r="K568" s="937">
        <f t="shared" si="8"/>
        <v>16414.45</v>
      </c>
    </row>
    <row r="569" spans="1:11" x14ac:dyDescent="0.3">
      <c r="A569" s="935"/>
      <c r="B569" s="935"/>
      <c r="C569" s="935"/>
      <c r="D569" s="935"/>
      <c r="E569" s="935" t="s">
        <v>704</v>
      </c>
      <c r="F569" s="936">
        <v>45639</v>
      </c>
      <c r="G569" s="935"/>
      <c r="H569" s="935"/>
      <c r="I569" s="935" t="s">
        <v>704</v>
      </c>
      <c r="J569" s="937">
        <v>1508.99</v>
      </c>
      <c r="K569" s="937">
        <f t="shared" si="8"/>
        <v>17923.439999999999</v>
      </c>
    </row>
    <row r="570" spans="1:11" x14ac:dyDescent="0.3">
      <c r="A570" s="935"/>
      <c r="B570" s="935"/>
      <c r="C570" s="935"/>
      <c r="D570" s="935"/>
      <c r="E570" s="935" t="s">
        <v>704</v>
      </c>
      <c r="F570" s="936">
        <v>45642</v>
      </c>
      <c r="G570" s="935"/>
      <c r="H570" s="935"/>
      <c r="I570" s="935" t="s">
        <v>704</v>
      </c>
      <c r="J570" s="937">
        <v>1113.8499999999999</v>
      </c>
      <c r="K570" s="937">
        <f t="shared" si="8"/>
        <v>19037.29</v>
      </c>
    </row>
    <row r="571" spans="1:11" x14ac:dyDescent="0.3">
      <c r="A571" s="935"/>
      <c r="B571" s="935"/>
      <c r="C571" s="935"/>
      <c r="D571" s="935"/>
      <c r="E571" s="935" t="s">
        <v>704</v>
      </c>
      <c r="F571" s="936">
        <v>45643</v>
      </c>
      <c r="G571" s="935"/>
      <c r="H571" s="935"/>
      <c r="I571" s="935" t="s">
        <v>704</v>
      </c>
      <c r="J571" s="937">
        <v>882.12</v>
      </c>
      <c r="K571" s="937">
        <f t="shared" si="8"/>
        <v>19919.41</v>
      </c>
    </row>
    <row r="572" spans="1:11" x14ac:dyDescent="0.3">
      <c r="A572" s="935"/>
      <c r="B572" s="935"/>
      <c r="C572" s="935"/>
      <c r="D572" s="935"/>
      <c r="E572" s="935" t="s">
        <v>704</v>
      </c>
      <c r="F572" s="936">
        <v>45643</v>
      </c>
      <c r="G572" s="935"/>
      <c r="H572" s="935"/>
      <c r="I572" s="935" t="s">
        <v>704</v>
      </c>
      <c r="J572" s="937">
        <v>576.05999999999995</v>
      </c>
      <c r="K572" s="937">
        <f t="shared" si="8"/>
        <v>20495.47</v>
      </c>
    </row>
    <row r="573" spans="1:11" x14ac:dyDescent="0.3">
      <c r="A573" s="935"/>
      <c r="B573" s="935"/>
      <c r="C573" s="935"/>
      <c r="D573" s="935"/>
      <c r="E573" s="935" t="s">
        <v>704</v>
      </c>
      <c r="F573" s="936">
        <v>45643</v>
      </c>
      <c r="G573" s="935"/>
      <c r="H573" s="935"/>
      <c r="I573" s="935" t="s">
        <v>704</v>
      </c>
      <c r="J573" s="937">
        <v>209.79</v>
      </c>
      <c r="K573" s="937">
        <f t="shared" si="8"/>
        <v>20705.259999999998</v>
      </c>
    </row>
    <row r="574" spans="1:11" x14ac:dyDescent="0.3">
      <c r="A574" s="935"/>
      <c r="B574" s="935"/>
      <c r="C574" s="935"/>
      <c r="D574" s="935"/>
      <c r="E574" s="935" t="s">
        <v>709</v>
      </c>
      <c r="F574" s="936">
        <v>45645</v>
      </c>
      <c r="G574" s="935" t="s">
        <v>950</v>
      </c>
      <c r="H574" s="935" t="s">
        <v>711</v>
      </c>
      <c r="I574" s="935" t="s">
        <v>951</v>
      </c>
      <c r="J574" s="937">
        <v>-2542.5</v>
      </c>
      <c r="K574" s="937">
        <f t="shared" si="8"/>
        <v>18162.759999999998</v>
      </c>
    </row>
    <row r="575" spans="1:11" x14ac:dyDescent="0.3">
      <c r="A575" s="935"/>
      <c r="B575" s="935"/>
      <c r="C575" s="935"/>
      <c r="D575" s="935"/>
      <c r="E575" s="935" t="s">
        <v>709</v>
      </c>
      <c r="F575" s="936">
        <v>45645</v>
      </c>
      <c r="G575" s="935" t="s">
        <v>952</v>
      </c>
      <c r="H575" s="935" t="s">
        <v>734</v>
      </c>
      <c r="I575" s="935" t="s">
        <v>953</v>
      </c>
      <c r="J575" s="937">
        <v>-9.1999999999999993</v>
      </c>
      <c r="K575" s="937">
        <f t="shared" si="8"/>
        <v>18153.560000000001</v>
      </c>
    </row>
    <row r="576" spans="1:11" x14ac:dyDescent="0.3">
      <c r="A576" s="935"/>
      <c r="B576" s="935"/>
      <c r="C576" s="935"/>
      <c r="D576" s="935"/>
      <c r="E576" s="935" t="s">
        <v>709</v>
      </c>
      <c r="F576" s="936">
        <v>45645</v>
      </c>
      <c r="G576" s="935" t="s">
        <v>954</v>
      </c>
      <c r="H576" s="935" t="s">
        <v>955</v>
      </c>
      <c r="I576" s="935" t="s">
        <v>956</v>
      </c>
      <c r="J576" s="937">
        <v>-1475</v>
      </c>
      <c r="K576" s="937">
        <f t="shared" si="8"/>
        <v>16678.560000000001</v>
      </c>
    </row>
    <row r="577" spans="1:11" x14ac:dyDescent="0.3">
      <c r="A577" s="935"/>
      <c r="B577" s="935"/>
      <c r="C577" s="935"/>
      <c r="D577" s="935"/>
      <c r="E577" s="935" t="s">
        <v>709</v>
      </c>
      <c r="F577" s="936">
        <v>45645</v>
      </c>
      <c r="G577" s="935" t="s">
        <v>957</v>
      </c>
      <c r="H577" s="935" t="s">
        <v>711</v>
      </c>
      <c r="I577" s="935" t="s">
        <v>958</v>
      </c>
      <c r="J577" s="937">
        <v>-16246.73</v>
      </c>
      <c r="K577" s="937">
        <f t="shared" si="8"/>
        <v>431.83</v>
      </c>
    </row>
    <row r="578" spans="1:11" x14ac:dyDescent="0.3">
      <c r="A578" s="935"/>
      <c r="B578" s="935"/>
      <c r="C578" s="935"/>
      <c r="D578" s="935"/>
      <c r="E578" s="935" t="s">
        <v>709</v>
      </c>
      <c r="F578" s="936">
        <v>45645</v>
      </c>
      <c r="G578" s="935" t="s">
        <v>959</v>
      </c>
      <c r="H578" s="935" t="s">
        <v>784</v>
      </c>
      <c r="I578" s="935" t="s">
        <v>960</v>
      </c>
      <c r="J578" s="937">
        <v>-1386</v>
      </c>
      <c r="K578" s="937">
        <f t="shared" si="8"/>
        <v>-954.17</v>
      </c>
    </row>
    <row r="579" spans="1:11" x14ac:dyDescent="0.3">
      <c r="A579" s="935"/>
      <c r="B579" s="935"/>
      <c r="C579" s="935"/>
      <c r="D579" s="935"/>
      <c r="E579" s="935" t="s">
        <v>704</v>
      </c>
      <c r="F579" s="936">
        <v>45645</v>
      </c>
      <c r="G579" s="935"/>
      <c r="H579" s="935"/>
      <c r="I579" s="935" t="s">
        <v>704</v>
      </c>
      <c r="J579" s="937">
        <v>4000</v>
      </c>
      <c r="K579" s="937">
        <f t="shared" si="8"/>
        <v>3045.83</v>
      </c>
    </row>
    <row r="580" spans="1:11" x14ac:dyDescent="0.3">
      <c r="A580" s="935"/>
      <c r="B580" s="935"/>
      <c r="C580" s="935"/>
      <c r="D580" s="935"/>
      <c r="E580" s="935" t="s">
        <v>704</v>
      </c>
      <c r="F580" s="936">
        <v>45645</v>
      </c>
      <c r="G580" s="935"/>
      <c r="H580" s="935"/>
      <c r="I580" s="935" t="s">
        <v>704</v>
      </c>
      <c r="J580" s="937">
        <v>449.49</v>
      </c>
      <c r="K580" s="937">
        <f t="shared" si="8"/>
        <v>3495.32</v>
      </c>
    </row>
    <row r="581" spans="1:11" x14ac:dyDescent="0.3">
      <c r="A581" s="935"/>
      <c r="B581" s="935"/>
      <c r="C581" s="935"/>
      <c r="D581" s="935"/>
      <c r="E581" s="935" t="s">
        <v>706</v>
      </c>
      <c r="F581" s="936">
        <v>45645</v>
      </c>
      <c r="G581" s="935" t="s">
        <v>707</v>
      </c>
      <c r="H581" s="935" t="s">
        <v>708</v>
      </c>
      <c r="I581" s="935"/>
      <c r="J581" s="937">
        <v>-136.69</v>
      </c>
      <c r="K581" s="937">
        <f t="shared" si="8"/>
        <v>3358.63</v>
      </c>
    </row>
    <row r="582" spans="1:11" x14ac:dyDescent="0.3">
      <c r="A582" s="935"/>
      <c r="B582" s="935"/>
      <c r="C582" s="935"/>
      <c r="D582" s="935"/>
      <c r="E582" s="935" t="s">
        <v>706</v>
      </c>
      <c r="F582" s="936">
        <v>45645</v>
      </c>
      <c r="G582" s="935" t="s">
        <v>707</v>
      </c>
      <c r="H582" s="935" t="s">
        <v>708</v>
      </c>
      <c r="I582" s="935"/>
      <c r="J582" s="937">
        <v>-52.25</v>
      </c>
      <c r="K582" s="937">
        <f t="shared" ref="K582:K600" si="9">ROUND(K581+J582,5)</f>
        <v>3306.38</v>
      </c>
    </row>
    <row r="583" spans="1:11" x14ac:dyDescent="0.3">
      <c r="A583" s="935"/>
      <c r="B583" s="935"/>
      <c r="C583" s="935"/>
      <c r="D583" s="935"/>
      <c r="E583" s="935" t="s">
        <v>706</v>
      </c>
      <c r="F583" s="936">
        <v>45646</v>
      </c>
      <c r="G583" s="935" t="s">
        <v>707</v>
      </c>
      <c r="H583" s="935" t="s">
        <v>717</v>
      </c>
      <c r="I583" s="935" t="s">
        <v>718</v>
      </c>
      <c r="J583" s="937">
        <v>-2492.17</v>
      </c>
      <c r="K583" s="937">
        <f t="shared" si="9"/>
        <v>814.21</v>
      </c>
    </row>
    <row r="584" spans="1:11" x14ac:dyDescent="0.3">
      <c r="A584" s="935"/>
      <c r="B584" s="935"/>
      <c r="C584" s="935"/>
      <c r="D584" s="935"/>
      <c r="E584" s="935" t="s">
        <v>704</v>
      </c>
      <c r="F584" s="936">
        <v>45646</v>
      </c>
      <c r="G584" s="935"/>
      <c r="H584" s="935"/>
      <c r="I584" s="935" t="s">
        <v>704</v>
      </c>
      <c r="J584" s="937">
        <v>1019.37</v>
      </c>
      <c r="K584" s="937">
        <f t="shared" si="9"/>
        <v>1833.58</v>
      </c>
    </row>
    <row r="585" spans="1:11" x14ac:dyDescent="0.3">
      <c r="A585" s="935"/>
      <c r="B585" s="935"/>
      <c r="C585" s="935"/>
      <c r="D585" s="935"/>
      <c r="E585" s="935" t="s">
        <v>704</v>
      </c>
      <c r="F585" s="936">
        <v>45649</v>
      </c>
      <c r="G585" s="935"/>
      <c r="H585" s="935"/>
      <c r="I585" s="935" t="s">
        <v>704</v>
      </c>
      <c r="J585" s="937">
        <v>785.74</v>
      </c>
      <c r="K585" s="937">
        <f t="shared" si="9"/>
        <v>2619.3200000000002</v>
      </c>
    </row>
    <row r="586" spans="1:11" x14ac:dyDescent="0.3">
      <c r="A586" s="935"/>
      <c r="B586" s="935"/>
      <c r="C586" s="935"/>
      <c r="D586" s="935"/>
      <c r="E586" s="935" t="s">
        <v>709</v>
      </c>
      <c r="F586" s="936">
        <v>45650</v>
      </c>
      <c r="G586" s="935" t="s">
        <v>707</v>
      </c>
      <c r="H586" s="935" t="s">
        <v>724</v>
      </c>
      <c r="I586" s="935" t="s">
        <v>961</v>
      </c>
      <c r="J586" s="937">
        <v>-1372.94</v>
      </c>
      <c r="K586" s="937">
        <f t="shared" si="9"/>
        <v>1246.3800000000001</v>
      </c>
    </row>
    <row r="587" spans="1:11" x14ac:dyDescent="0.3">
      <c r="A587" s="935"/>
      <c r="B587" s="935"/>
      <c r="C587" s="935"/>
      <c r="D587" s="935"/>
      <c r="E587" s="935" t="s">
        <v>704</v>
      </c>
      <c r="F587" s="936">
        <v>45650</v>
      </c>
      <c r="G587" s="935"/>
      <c r="H587" s="935"/>
      <c r="I587" s="935" t="s">
        <v>704</v>
      </c>
      <c r="J587" s="937">
        <v>1000</v>
      </c>
      <c r="K587" s="937">
        <f t="shared" si="9"/>
        <v>2246.38</v>
      </c>
    </row>
    <row r="588" spans="1:11" x14ac:dyDescent="0.3">
      <c r="A588" s="935"/>
      <c r="B588" s="935"/>
      <c r="C588" s="935"/>
      <c r="D588" s="935"/>
      <c r="E588" s="935" t="s">
        <v>704</v>
      </c>
      <c r="F588" s="936">
        <v>45650</v>
      </c>
      <c r="G588" s="935"/>
      <c r="H588" s="935"/>
      <c r="I588" s="935" t="s">
        <v>704</v>
      </c>
      <c r="J588" s="937">
        <v>1157.6600000000001</v>
      </c>
      <c r="K588" s="937">
        <f t="shared" si="9"/>
        <v>3404.04</v>
      </c>
    </row>
    <row r="589" spans="1:11" x14ac:dyDescent="0.3">
      <c r="A589" s="935"/>
      <c r="B589" s="935"/>
      <c r="C589" s="935"/>
      <c r="D589" s="935"/>
      <c r="E589" s="935" t="s">
        <v>704</v>
      </c>
      <c r="F589" s="936">
        <v>45650</v>
      </c>
      <c r="G589" s="935"/>
      <c r="H589" s="935"/>
      <c r="I589" s="935" t="s">
        <v>704</v>
      </c>
      <c r="J589" s="937">
        <v>766.14</v>
      </c>
      <c r="K589" s="937">
        <f t="shared" si="9"/>
        <v>4170.18</v>
      </c>
    </row>
    <row r="590" spans="1:11" x14ac:dyDescent="0.3">
      <c r="A590" s="935"/>
      <c r="B590" s="935"/>
      <c r="C590" s="935"/>
      <c r="D590" s="935"/>
      <c r="E590" s="935" t="s">
        <v>704</v>
      </c>
      <c r="F590" s="936">
        <v>45650</v>
      </c>
      <c r="G590" s="935"/>
      <c r="H590" s="935"/>
      <c r="I590" s="935" t="s">
        <v>704</v>
      </c>
      <c r="J590" s="937">
        <v>441.08</v>
      </c>
      <c r="K590" s="937">
        <f t="shared" si="9"/>
        <v>4611.26</v>
      </c>
    </row>
    <row r="591" spans="1:11" x14ac:dyDescent="0.3">
      <c r="A591" s="935"/>
      <c r="B591" s="935"/>
      <c r="C591" s="935"/>
      <c r="D591" s="935"/>
      <c r="E591" s="935" t="s">
        <v>704</v>
      </c>
      <c r="F591" s="936">
        <v>45652</v>
      </c>
      <c r="G591" s="935"/>
      <c r="H591" s="935"/>
      <c r="I591" s="935" t="s">
        <v>704</v>
      </c>
      <c r="J591" s="937">
        <v>623.53</v>
      </c>
      <c r="K591" s="937">
        <f t="shared" si="9"/>
        <v>5234.79</v>
      </c>
    </row>
    <row r="592" spans="1:11" x14ac:dyDescent="0.3">
      <c r="A592" s="935"/>
      <c r="B592" s="935"/>
      <c r="C592" s="935"/>
      <c r="D592" s="935"/>
      <c r="E592" s="935" t="s">
        <v>704</v>
      </c>
      <c r="F592" s="936">
        <v>45652</v>
      </c>
      <c r="G592" s="935"/>
      <c r="H592" s="935"/>
      <c r="I592" s="935" t="s">
        <v>704</v>
      </c>
      <c r="J592" s="937">
        <v>80</v>
      </c>
      <c r="K592" s="937">
        <f t="shared" si="9"/>
        <v>5314.79</v>
      </c>
    </row>
    <row r="593" spans="1:11" x14ac:dyDescent="0.3">
      <c r="A593" s="935"/>
      <c r="B593" s="935"/>
      <c r="C593" s="935"/>
      <c r="D593" s="935"/>
      <c r="E593" s="935" t="s">
        <v>704</v>
      </c>
      <c r="F593" s="936">
        <v>45653</v>
      </c>
      <c r="G593" s="935"/>
      <c r="H593" s="935"/>
      <c r="I593" s="935" t="s">
        <v>704</v>
      </c>
      <c r="J593" s="937">
        <v>869.96</v>
      </c>
      <c r="K593" s="937">
        <f t="shared" si="9"/>
        <v>6184.75</v>
      </c>
    </row>
    <row r="594" spans="1:11" x14ac:dyDescent="0.3">
      <c r="A594" s="935"/>
      <c r="B594" s="935"/>
      <c r="C594" s="935"/>
      <c r="D594" s="935"/>
      <c r="E594" s="935" t="s">
        <v>699</v>
      </c>
      <c r="F594" s="936">
        <v>45654</v>
      </c>
      <c r="G594" s="935"/>
      <c r="H594" s="935" t="s">
        <v>781</v>
      </c>
      <c r="I594" s="935" t="s">
        <v>962</v>
      </c>
      <c r="J594" s="937">
        <v>8.18</v>
      </c>
      <c r="K594" s="937">
        <f t="shared" si="9"/>
        <v>6192.93</v>
      </c>
    </row>
    <row r="595" spans="1:11" x14ac:dyDescent="0.3">
      <c r="A595" s="935"/>
      <c r="B595" s="935"/>
      <c r="C595" s="935"/>
      <c r="D595" s="935"/>
      <c r="E595" s="935" t="s">
        <v>704</v>
      </c>
      <c r="F595" s="936">
        <v>45656</v>
      </c>
      <c r="G595" s="935"/>
      <c r="H595" s="935"/>
      <c r="I595" s="935" t="s">
        <v>704</v>
      </c>
      <c r="J595" s="937">
        <v>392.38</v>
      </c>
      <c r="K595" s="937">
        <f t="shared" si="9"/>
        <v>6585.31</v>
      </c>
    </row>
    <row r="596" spans="1:11" x14ac:dyDescent="0.3">
      <c r="A596" s="935"/>
      <c r="B596" s="935"/>
      <c r="C596" s="935"/>
      <c r="D596" s="935"/>
      <c r="E596" s="935" t="s">
        <v>704</v>
      </c>
      <c r="F596" s="936">
        <v>45657</v>
      </c>
      <c r="G596" s="935"/>
      <c r="H596" s="935"/>
      <c r="I596" s="935" t="s">
        <v>704</v>
      </c>
      <c r="J596" s="937">
        <v>1341.23</v>
      </c>
      <c r="K596" s="937">
        <f t="shared" si="9"/>
        <v>7926.54</v>
      </c>
    </row>
    <row r="597" spans="1:11" x14ac:dyDescent="0.3">
      <c r="A597" s="935"/>
      <c r="B597" s="935"/>
      <c r="C597" s="935"/>
      <c r="D597" s="935"/>
      <c r="E597" s="935" t="s">
        <v>704</v>
      </c>
      <c r="F597" s="936">
        <v>45657</v>
      </c>
      <c r="G597" s="935"/>
      <c r="H597" s="935"/>
      <c r="I597" s="935" t="s">
        <v>704</v>
      </c>
      <c r="J597" s="937">
        <v>729.02</v>
      </c>
      <c r="K597" s="937">
        <f t="shared" si="9"/>
        <v>8655.56</v>
      </c>
    </row>
    <row r="598" spans="1:11" x14ac:dyDescent="0.3">
      <c r="A598" s="935"/>
      <c r="B598" s="935"/>
      <c r="C598" s="935"/>
      <c r="D598" s="935"/>
      <c r="E598" s="935" t="s">
        <v>704</v>
      </c>
      <c r="F598" s="936">
        <v>45657</v>
      </c>
      <c r="G598" s="935"/>
      <c r="H598" s="935"/>
      <c r="I598" s="935" t="s">
        <v>704</v>
      </c>
      <c r="J598" s="937">
        <v>376.81</v>
      </c>
      <c r="K598" s="937">
        <f t="shared" si="9"/>
        <v>9032.3700000000008</v>
      </c>
    </row>
    <row r="599" spans="1:11" x14ac:dyDescent="0.3">
      <c r="A599" s="935"/>
      <c r="B599" s="935"/>
      <c r="C599" s="935"/>
      <c r="D599" s="935"/>
      <c r="E599" s="935" t="s">
        <v>704</v>
      </c>
      <c r="F599" s="936">
        <v>45657</v>
      </c>
      <c r="G599" s="935"/>
      <c r="H599" s="935"/>
      <c r="I599" s="935" t="s">
        <v>704</v>
      </c>
      <c r="J599" s="937">
        <v>59</v>
      </c>
      <c r="K599" s="937">
        <f t="shared" si="9"/>
        <v>9091.3700000000008</v>
      </c>
    </row>
    <row r="600" spans="1:11" ht="15" thickBot="1" x14ac:dyDescent="0.35">
      <c r="A600" s="935"/>
      <c r="B600" s="935"/>
      <c r="C600" s="935"/>
      <c r="D600" s="935"/>
      <c r="E600" s="935" t="s">
        <v>704</v>
      </c>
      <c r="F600" s="936">
        <v>45657</v>
      </c>
      <c r="G600" s="935"/>
      <c r="H600" s="935"/>
      <c r="I600" s="935" t="s">
        <v>704</v>
      </c>
      <c r="J600" s="938">
        <v>360.49</v>
      </c>
      <c r="K600" s="938">
        <f t="shared" si="9"/>
        <v>9451.86</v>
      </c>
    </row>
    <row r="601" spans="1:11" x14ac:dyDescent="0.3">
      <c r="A601" s="935"/>
      <c r="B601" s="935" t="s">
        <v>963</v>
      </c>
      <c r="C601" s="935"/>
      <c r="D601" s="935"/>
      <c r="E601" s="935"/>
      <c r="F601" s="936"/>
      <c r="G601" s="935"/>
      <c r="H601" s="935"/>
      <c r="I601" s="935"/>
      <c r="J601" s="937">
        <f>ROUND(SUM(J5:J600),5)</f>
        <v>-32915.269999999997</v>
      </c>
      <c r="K601" s="937">
        <f>K600</f>
        <v>9451.86</v>
      </c>
    </row>
    <row r="602" spans="1:11" x14ac:dyDescent="0.3">
      <c r="A602" s="932"/>
      <c r="B602" s="932" t="s">
        <v>964</v>
      </c>
      <c r="C602" s="932"/>
      <c r="D602" s="932"/>
      <c r="E602" s="932"/>
      <c r="F602" s="933"/>
      <c r="G602" s="932"/>
      <c r="H602" s="932"/>
      <c r="I602" s="932"/>
      <c r="J602" s="934"/>
      <c r="K602" s="934">
        <v>68726.899999999994</v>
      </c>
    </row>
    <row r="603" spans="1:11" x14ac:dyDescent="0.3">
      <c r="A603" s="935"/>
      <c r="B603" s="935"/>
      <c r="C603" s="935"/>
      <c r="D603" s="935"/>
      <c r="E603" s="935" t="s">
        <v>699</v>
      </c>
      <c r="F603" s="936">
        <v>45292</v>
      </c>
      <c r="G603" s="935"/>
      <c r="H603" s="935"/>
      <c r="I603" s="935" t="s">
        <v>965</v>
      </c>
      <c r="J603" s="937">
        <v>-1118.5899999999999</v>
      </c>
      <c r="K603" s="937">
        <f t="shared" ref="K603:K666" si="10">ROUND(K602+J603,5)</f>
        <v>67608.31</v>
      </c>
    </row>
    <row r="604" spans="1:11" x14ac:dyDescent="0.3">
      <c r="A604" s="935"/>
      <c r="B604" s="935"/>
      <c r="C604" s="935"/>
      <c r="D604" s="935"/>
      <c r="E604" s="935" t="s">
        <v>704</v>
      </c>
      <c r="F604" s="936">
        <v>45293</v>
      </c>
      <c r="G604" s="935"/>
      <c r="H604" s="935"/>
      <c r="I604" s="935" t="s">
        <v>705</v>
      </c>
      <c r="J604" s="937">
        <v>-1378.92</v>
      </c>
      <c r="K604" s="937">
        <f t="shared" si="10"/>
        <v>66229.39</v>
      </c>
    </row>
    <row r="605" spans="1:11" x14ac:dyDescent="0.3">
      <c r="A605" s="935"/>
      <c r="B605" s="935"/>
      <c r="C605" s="935"/>
      <c r="D605" s="935"/>
      <c r="E605" s="935" t="s">
        <v>704</v>
      </c>
      <c r="F605" s="936">
        <v>45293</v>
      </c>
      <c r="G605" s="935"/>
      <c r="H605" s="935"/>
      <c r="I605" s="935" t="s">
        <v>705</v>
      </c>
      <c r="J605" s="937">
        <v>-657.7</v>
      </c>
      <c r="K605" s="937">
        <f t="shared" si="10"/>
        <v>65571.69</v>
      </c>
    </row>
    <row r="606" spans="1:11" x14ac:dyDescent="0.3">
      <c r="A606" s="935"/>
      <c r="B606" s="935"/>
      <c r="C606" s="935"/>
      <c r="D606" s="935"/>
      <c r="E606" s="935" t="s">
        <v>704</v>
      </c>
      <c r="F606" s="936">
        <v>45293</v>
      </c>
      <c r="G606" s="935"/>
      <c r="H606" s="935"/>
      <c r="I606" s="935" t="s">
        <v>705</v>
      </c>
      <c r="J606" s="937">
        <v>-351.6</v>
      </c>
      <c r="K606" s="937">
        <f t="shared" si="10"/>
        <v>65220.09</v>
      </c>
    </row>
    <row r="607" spans="1:11" x14ac:dyDescent="0.3">
      <c r="A607" s="935"/>
      <c r="B607" s="935"/>
      <c r="C607" s="935"/>
      <c r="D607" s="935"/>
      <c r="E607" s="935" t="s">
        <v>704</v>
      </c>
      <c r="F607" s="936">
        <v>45293</v>
      </c>
      <c r="G607" s="935"/>
      <c r="H607" s="935"/>
      <c r="I607" s="935" t="s">
        <v>705</v>
      </c>
      <c r="J607" s="937">
        <v>-315.45999999999998</v>
      </c>
      <c r="K607" s="937">
        <f t="shared" si="10"/>
        <v>64904.63</v>
      </c>
    </row>
    <row r="608" spans="1:11" x14ac:dyDescent="0.3">
      <c r="A608" s="935"/>
      <c r="B608" s="935"/>
      <c r="C608" s="935"/>
      <c r="D608" s="935"/>
      <c r="E608" s="935" t="s">
        <v>706</v>
      </c>
      <c r="F608" s="936">
        <v>45293</v>
      </c>
      <c r="G608" s="935" t="s">
        <v>707</v>
      </c>
      <c r="H608" s="935" t="s">
        <v>708</v>
      </c>
      <c r="I608" s="935"/>
      <c r="J608" s="937">
        <v>42.67</v>
      </c>
      <c r="K608" s="937">
        <f t="shared" si="10"/>
        <v>64947.3</v>
      </c>
    </row>
    <row r="609" spans="1:11" x14ac:dyDescent="0.3">
      <c r="A609" s="935"/>
      <c r="B609" s="935"/>
      <c r="C609" s="935"/>
      <c r="D609" s="935"/>
      <c r="E609" s="935" t="s">
        <v>704</v>
      </c>
      <c r="F609" s="936">
        <v>45294</v>
      </c>
      <c r="G609" s="935"/>
      <c r="H609" s="935"/>
      <c r="I609" s="935" t="s">
        <v>705</v>
      </c>
      <c r="J609" s="937">
        <v>-159.05000000000001</v>
      </c>
      <c r="K609" s="937">
        <f t="shared" si="10"/>
        <v>64788.25</v>
      </c>
    </row>
    <row r="610" spans="1:11" x14ac:dyDescent="0.3">
      <c r="A610" s="935"/>
      <c r="B610" s="935"/>
      <c r="C610" s="935"/>
      <c r="D610" s="935"/>
      <c r="E610" s="935" t="s">
        <v>704</v>
      </c>
      <c r="F610" s="936">
        <v>45295</v>
      </c>
      <c r="G610" s="935"/>
      <c r="H610" s="935"/>
      <c r="I610" s="935" t="s">
        <v>705</v>
      </c>
      <c r="J610" s="937">
        <v>-411.73</v>
      </c>
      <c r="K610" s="937">
        <f t="shared" si="10"/>
        <v>64376.52</v>
      </c>
    </row>
    <row r="611" spans="1:11" x14ac:dyDescent="0.3">
      <c r="A611" s="935"/>
      <c r="B611" s="935"/>
      <c r="C611" s="935"/>
      <c r="D611" s="935"/>
      <c r="E611" s="935" t="s">
        <v>704</v>
      </c>
      <c r="F611" s="936">
        <v>45296</v>
      </c>
      <c r="G611" s="935"/>
      <c r="H611" s="935"/>
      <c r="I611" s="935" t="s">
        <v>705</v>
      </c>
      <c r="J611" s="937">
        <v>-1144.9100000000001</v>
      </c>
      <c r="K611" s="937">
        <f t="shared" si="10"/>
        <v>63231.61</v>
      </c>
    </row>
    <row r="612" spans="1:11" x14ac:dyDescent="0.3">
      <c r="A612" s="935"/>
      <c r="B612" s="935"/>
      <c r="C612" s="935"/>
      <c r="D612" s="935"/>
      <c r="E612" s="935" t="s">
        <v>704</v>
      </c>
      <c r="F612" s="936">
        <v>45299</v>
      </c>
      <c r="G612" s="935"/>
      <c r="H612" s="935"/>
      <c r="I612" s="935" t="s">
        <v>705</v>
      </c>
      <c r="J612" s="937">
        <v>-1589.96</v>
      </c>
      <c r="K612" s="937">
        <f t="shared" si="10"/>
        <v>61641.65</v>
      </c>
    </row>
    <row r="613" spans="1:11" x14ac:dyDescent="0.3">
      <c r="A613" s="935"/>
      <c r="B613" s="935"/>
      <c r="C613" s="935"/>
      <c r="D613" s="935"/>
      <c r="E613" s="935" t="s">
        <v>704</v>
      </c>
      <c r="F613" s="936">
        <v>45300</v>
      </c>
      <c r="G613" s="935"/>
      <c r="H613" s="935"/>
      <c r="I613" s="935" t="s">
        <v>705</v>
      </c>
      <c r="J613" s="937">
        <v>-1170.46</v>
      </c>
      <c r="K613" s="937">
        <f t="shared" si="10"/>
        <v>60471.19</v>
      </c>
    </row>
    <row r="614" spans="1:11" x14ac:dyDescent="0.3">
      <c r="A614" s="935"/>
      <c r="B614" s="935"/>
      <c r="C614" s="935"/>
      <c r="D614" s="935"/>
      <c r="E614" s="935" t="s">
        <v>704</v>
      </c>
      <c r="F614" s="936">
        <v>45300</v>
      </c>
      <c r="G614" s="935"/>
      <c r="H614" s="935"/>
      <c r="I614" s="935" t="s">
        <v>705</v>
      </c>
      <c r="J614" s="937">
        <v>-1123.31</v>
      </c>
      <c r="K614" s="937">
        <f t="shared" si="10"/>
        <v>59347.88</v>
      </c>
    </row>
    <row r="615" spans="1:11" x14ac:dyDescent="0.3">
      <c r="A615" s="935"/>
      <c r="B615" s="935"/>
      <c r="C615" s="935"/>
      <c r="D615" s="935"/>
      <c r="E615" s="935" t="s">
        <v>704</v>
      </c>
      <c r="F615" s="936">
        <v>45300</v>
      </c>
      <c r="G615" s="935"/>
      <c r="H615" s="935"/>
      <c r="I615" s="935" t="s">
        <v>705</v>
      </c>
      <c r="J615" s="937">
        <v>-721.04</v>
      </c>
      <c r="K615" s="937">
        <f t="shared" si="10"/>
        <v>58626.84</v>
      </c>
    </row>
    <row r="616" spans="1:11" x14ac:dyDescent="0.3">
      <c r="A616" s="935"/>
      <c r="B616" s="935"/>
      <c r="C616" s="935"/>
      <c r="D616" s="935"/>
      <c r="E616" s="935" t="s">
        <v>704</v>
      </c>
      <c r="F616" s="936">
        <v>45301</v>
      </c>
      <c r="G616" s="935"/>
      <c r="H616" s="935"/>
      <c r="I616" s="935" t="s">
        <v>705</v>
      </c>
      <c r="J616" s="937">
        <v>-186.68</v>
      </c>
      <c r="K616" s="937">
        <f t="shared" si="10"/>
        <v>58440.160000000003</v>
      </c>
    </row>
    <row r="617" spans="1:11" x14ac:dyDescent="0.3">
      <c r="A617" s="935"/>
      <c r="B617" s="935"/>
      <c r="C617" s="935"/>
      <c r="D617" s="935"/>
      <c r="E617" s="935" t="s">
        <v>704</v>
      </c>
      <c r="F617" s="936">
        <v>45302</v>
      </c>
      <c r="G617" s="935"/>
      <c r="H617" s="935"/>
      <c r="I617" s="935" t="s">
        <v>705</v>
      </c>
      <c r="J617" s="937">
        <v>-745.14</v>
      </c>
      <c r="K617" s="937">
        <f t="shared" si="10"/>
        <v>57695.02</v>
      </c>
    </row>
    <row r="618" spans="1:11" x14ac:dyDescent="0.3">
      <c r="A618" s="935"/>
      <c r="B618" s="935"/>
      <c r="C618" s="935"/>
      <c r="D618" s="935"/>
      <c r="E618" s="935" t="s">
        <v>704</v>
      </c>
      <c r="F618" s="936">
        <v>45303</v>
      </c>
      <c r="G618" s="935"/>
      <c r="H618" s="935"/>
      <c r="I618" s="935" t="s">
        <v>705</v>
      </c>
      <c r="J618" s="937">
        <v>-633.85</v>
      </c>
      <c r="K618" s="937">
        <f t="shared" si="10"/>
        <v>57061.17</v>
      </c>
    </row>
    <row r="619" spans="1:11" x14ac:dyDescent="0.3">
      <c r="A619" s="935"/>
      <c r="B619" s="935"/>
      <c r="C619" s="935"/>
      <c r="D619" s="935"/>
      <c r="E619" s="935" t="s">
        <v>704</v>
      </c>
      <c r="F619" s="936">
        <v>45307</v>
      </c>
      <c r="G619" s="935"/>
      <c r="H619" s="935"/>
      <c r="I619" s="935" t="s">
        <v>705</v>
      </c>
      <c r="J619" s="937">
        <v>-1323.78</v>
      </c>
      <c r="K619" s="937">
        <f t="shared" si="10"/>
        <v>55737.39</v>
      </c>
    </row>
    <row r="620" spans="1:11" x14ac:dyDescent="0.3">
      <c r="A620" s="935"/>
      <c r="B620" s="935"/>
      <c r="C620" s="935"/>
      <c r="D620" s="935"/>
      <c r="E620" s="935" t="s">
        <v>704</v>
      </c>
      <c r="F620" s="936">
        <v>45307</v>
      </c>
      <c r="G620" s="935"/>
      <c r="H620" s="935"/>
      <c r="I620" s="935" t="s">
        <v>705</v>
      </c>
      <c r="J620" s="937">
        <v>-953.08</v>
      </c>
      <c r="K620" s="937">
        <f t="shared" si="10"/>
        <v>54784.31</v>
      </c>
    </row>
    <row r="621" spans="1:11" x14ac:dyDescent="0.3">
      <c r="A621" s="935"/>
      <c r="B621" s="935"/>
      <c r="C621" s="935"/>
      <c r="D621" s="935"/>
      <c r="E621" s="935" t="s">
        <v>704</v>
      </c>
      <c r="F621" s="936">
        <v>45307</v>
      </c>
      <c r="G621" s="935"/>
      <c r="H621" s="935"/>
      <c r="I621" s="935" t="s">
        <v>705</v>
      </c>
      <c r="J621" s="937">
        <v>-711.24</v>
      </c>
      <c r="K621" s="937">
        <f t="shared" si="10"/>
        <v>54073.07</v>
      </c>
    </row>
    <row r="622" spans="1:11" x14ac:dyDescent="0.3">
      <c r="A622" s="935"/>
      <c r="B622" s="935"/>
      <c r="C622" s="935"/>
      <c r="D622" s="935"/>
      <c r="E622" s="935" t="s">
        <v>704</v>
      </c>
      <c r="F622" s="936">
        <v>45307</v>
      </c>
      <c r="G622" s="935"/>
      <c r="H622" s="935"/>
      <c r="I622" s="935" t="s">
        <v>705</v>
      </c>
      <c r="J622" s="937">
        <v>-489.13</v>
      </c>
      <c r="K622" s="937">
        <f t="shared" si="10"/>
        <v>53583.94</v>
      </c>
    </row>
    <row r="623" spans="1:11" x14ac:dyDescent="0.3">
      <c r="A623" s="935"/>
      <c r="B623" s="935"/>
      <c r="C623" s="935"/>
      <c r="D623" s="935"/>
      <c r="E623" s="935" t="s">
        <v>706</v>
      </c>
      <c r="F623" s="936">
        <v>45307</v>
      </c>
      <c r="G623" s="935" t="s">
        <v>707</v>
      </c>
      <c r="H623" s="935" t="s">
        <v>708</v>
      </c>
      <c r="I623" s="935"/>
      <c r="J623" s="937">
        <v>95.7</v>
      </c>
      <c r="K623" s="937">
        <f t="shared" si="10"/>
        <v>53679.64</v>
      </c>
    </row>
    <row r="624" spans="1:11" x14ac:dyDescent="0.3">
      <c r="A624" s="935"/>
      <c r="B624" s="935"/>
      <c r="C624" s="935"/>
      <c r="D624" s="935"/>
      <c r="E624" s="935" t="s">
        <v>704</v>
      </c>
      <c r="F624" s="936">
        <v>45308</v>
      </c>
      <c r="G624" s="935"/>
      <c r="H624" s="935"/>
      <c r="I624" s="935" t="s">
        <v>705</v>
      </c>
      <c r="J624" s="937">
        <v>-720.6</v>
      </c>
      <c r="K624" s="937">
        <f t="shared" si="10"/>
        <v>52959.040000000001</v>
      </c>
    </row>
    <row r="625" spans="1:11" x14ac:dyDescent="0.3">
      <c r="A625" s="935"/>
      <c r="B625" s="935"/>
      <c r="C625" s="935"/>
      <c r="D625" s="935"/>
      <c r="E625" s="935" t="s">
        <v>704</v>
      </c>
      <c r="F625" s="936">
        <v>45309</v>
      </c>
      <c r="G625" s="935"/>
      <c r="H625" s="935"/>
      <c r="I625" s="935" t="s">
        <v>705</v>
      </c>
      <c r="J625" s="937">
        <v>-1132.29</v>
      </c>
      <c r="K625" s="937">
        <f t="shared" si="10"/>
        <v>51826.75</v>
      </c>
    </row>
    <row r="626" spans="1:11" x14ac:dyDescent="0.3">
      <c r="A626" s="935"/>
      <c r="B626" s="935"/>
      <c r="C626" s="935"/>
      <c r="D626" s="935"/>
      <c r="E626" s="935" t="s">
        <v>704</v>
      </c>
      <c r="F626" s="936">
        <v>45310</v>
      </c>
      <c r="G626" s="935"/>
      <c r="H626" s="935"/>
      <c r="I626" s="935" t="s">
        <v>705</v>
      </c>
      <c r="J626" s="937">
        <v>-5459.78</v>
      </c>
      <c r="K626" s="937">
        <f t="shared" si="10"/>
        <v>46366.97</v>
      </c>
    </row>
    <row r="627" spans="1:11" x14ac:dyDescent="0.3">
      <c r="A627" s="935"/>
      <c r="B627" s="935"/>
      <c r="C627" s="935"/>
      <c r="D627" s="935"/>
      <c r="E627" s="935" t="s">
        <v>704</v>
      </c>
      <c r="F627" s="936">
        <v>45313</v>
      </c>
      <c r="G627" s="935"/>
      <c r="H627" s="935"/>
      <c r="I627" s="935" t="s">
        <v>705</v>
      </c>
      <c r="J627" s="937">
        <v>-1685.15</v>
      </c>
      <c r="K627" s="937">
        <f t="shared" si="10"/>
        <v>44681.82</v>
      </c>
    </row>
    <row r="628" spans="1:11" x14ac:dyDescent="0.3">
      <c r="A628" s="935"/>
      <c r="B628" s="935"/>
      <c r="C628" s="935"/>
      <c r="D628" s="935"/>
      <c r="E628" s="935" t="s">
        <v>706</v>
      </c>
      <c r="F628" s="936">
        <v>45313</v>
      </c>
      <c r="G628" s="935" t="s">
        <v>707</v>
      </c>
      <c r="H628" s="935" t="s">
        <v>708</v>
      </c>
      <c r="I628" s="935"/>
      <c r="J628" s="937">
        <v>167.61</v>
      </c>
      <c r="K628" s="937">
        <f t="shared" si="10"/>
        <v>44849.43</v>
      </c>
    </row>
    <row r="629" spans="1:11" x14ac:dyDescent="0.3">
      <c r="A629" s="935"/>
      <c r="B629" s="935"/>
      <c r="C629" s="935"/>
      <c r="D629" s="935"/>
      <c r="E629" s="935" t="s">
        <v>704</v>
      </c>
      <c r="F629" s="936">
        <v>45314</v>
      </c>
      <c r="G629" s="935"/>
      <c r="H629" s="935"/>
      <c r="I629" s="935" t="s">
        <v>705</v>
      </c>
      <c r="J629" s="937">
        <v>-1846.63</v>
      </c>
      <c r="K629" s="937">
        <f t="shared" si="10"/>
        <v>43002.8</v>
      </c>
    </row>
    <row r="630" spans="1:11" x14ac:dyDescent="0.3">
      <c r="A630" s="935"/>
      <c r="B630" s="935"/>
      <c r="C630" s="935"/>
      <c r="D630" s="935"/>
      <c r="E630" s="935" t="s">
        <v>704</v>
      </c>
      <c r="F630" s="936">
        <v>45314</v>
      </c>
      <c r="G630" s="935"/>
      <c r="H630" s="935"/>
      <c r="I630" s="935" t="s">
        <v>705</v>
      </c>
      <c r="J630" s="937">
        <v>-801.67</v>
      </c>
      <c r="K630" s="937">
        <f t="shared" si="10"/>
        <v>42201.13</v>
      </c>
    </row>
    <row r="631" spans="1:11" x14ac:dyDescent="0.3">
      <c r="A631" s="935"/>
      <c r="B631" s="935"/>
      <c r="C631" s="935"/>
      <c r="D631" s="935"/>
      <c r="E631" s="935" t="s">
        <v>704</v>
      </c>
      <c r="F631" s="936">
        <v>45314</v>
      </c>
      <c r="G631" s="935"/>
      <c r="H631" s="935"/>
      <c r="I631" s="935" t="s">
        <v>705</v>
      </c>
      <c r="J631" s="937">
        <v>-146.47999999999999</v>
      </c>
      <c r="K631" s="937">
        <f t="shared" si="10"/>
        <v>42054.65</v>
      </c>
    </row>
    <row r="632" spans="1:11" x14ac:dyDescent="0.3">
      <c r="A632" s="935"/>
      <c r="B632" s="935"/>
      <c r="C632" s="935"/>
      <c r="D632" s="935"/>
      <c r="E632" s="935" t="s">
        <v>704</v>
      </c>
      <c r="F632" s="936">
        <v>45315</v>
      </c>
      <c r="G632" s="935"/>
      <c r="H632" s="935"/>
      <c r="I632" s="935" t="s">
        <v>705</v>
      </c>
      <c r="J632" s="937">
        <v>-99.24</v>
      </c>
      <c r="K632" s="937">
        <f t="shared" si="10"/>
        <v>41955.41</v>
      </c>
    </row>
    <row r="633" spans="1:11" x14ac:dyDescent="0.3">
      <c r="A633" s="935"/>
      <c r="B633" s="935"/>
      <c r="C633" s="935"/>
      <c r="D633" s="935"/>
      <c r="E633" s="935" t="s">
        <v>706</v>
      </c>
      <c r="F633" s="936">
        <v>45315</v>
      </c>
      <c r="G633" s="935" t="s">
        <v>721</v>
      </c>
      <c r="H633" s="935" t="s">
        <v>722</v>
      </c>
      <c r="I633" s="935" t="s">
        <v>723</v>
      </c>
      <c r="J633" s="937">
        <v>500</v>
      </c>
      <c r="K633" s="937">
        <f t="shared" si="10"/>
        <v>42455.41</v>
      </c>
    </row>
    <row r="634" spans="1:11" x14ac:dyDescent="0.3">
      <c r="A634" s="935"/>
      <c r="B634" s="935"/>
      <c r="C634" s="935"/>
      <c r="D634" s="935"/>
      <c r="E634" s="935" t="s">
        <v>704</v>
      </c>
      <c r="F634" s="936">
        <v>45316</v>
      </c>
      <c r="G634" s="935"/>
      <c r="H634" s="935"/>
      <c r="I634" s="935" t="s">
        <v>705</v>
      </c>
      <c r="J634" s="937">
        <v>-1214.25</v>
      </c>
      <c r="K634" s="937">
        <f t="shared" si="10"/>
        <v>41241.160000000003</v>
      </c>
    </row>
    <row r="635" spans="1:11" x14ac:dyDescent="0.3">
      <c r="A635" s="935"/>
      <c r="B635" s="935"/>
      <c r="C635" s="935"/>
      <c r="D635" s="935"/>
      <c r="E635" s="935" t="s">
        <v>704</v>
      </c>
      <c r="F635" s="936">
        <v>45317</v>
      </c>
      <c r="G635" s="935"/>
      <c r="H635" s="935"/>
      <c r="I635" s="935" t="s">
        <v>705</v>
      </c>
      <c r="J635" s="937">
        <v>-974.52</v>
      </c>
      <c r="K635" s="937">
        <f t="shared" si="10"/>
        <v>40266.639999999999</v>
      </c>
    </row>
    <row r="636" spans="1:11" x14ac:dyDescent="0.3">
      <c r="A636" s="935"/>
      <c r="B636" s="935"/>
      <c r="C636" s="935"/>
      <c r="D636" s="935"/>
      <c r="E636" s="935" t="s">
        <v>704</v>
      </c>
      <c r="F636" s="936">
        <v>45320</v>
      </c>
      <c r="G636" s="935"/>
      <c r="H636" s="935"/>
      <c r="I636" s="935" t="s">
        <v>705</v>
      </c>
      <c r="J636" s="937">
        <v>-583.42999999999995</v>
      </c>
      <c r="K636" s="937">
        <f t="shared" si="10"/>
        <v>39683.21</v>
      </c>
    </row>
    <row r="637" spans="1:11" x14ac:dyDescent="0.3">
      <c r="A637" s="935"/>
      <c r="B637" s="935"/>
      <c r="C637" s="935"/>
      <c r="D637" s="935"/>
      <c r="E637" s="935" t="s">
        <v>704</v>
      </c>
      <c r="F637" s="936">
        <v>45321</v>
      </c>
      <c r="G637" s="935"/>
      <c r="H637" s="935"/>
      <c r="I637" s="935" t="s">
        <v>705</v>
      </c>
      <c r="J637" s="937">
        <v>-721.95</v>
      </c>
      <c r="K637" s="937">
        <f t="shared" si="10"/>
        <v>38961.26</v>
      </c>
    </row>
    <row r="638" spans="1:11" x14ac:dyDescent="0.3">
      <c r="A638" s="935"/>
      <c r="B638" s="935"/>
      <c r="C638" s="935"/>
      <c r="D638" s="935"/>
      <c r="E638" s="935" t="s">
        <v>704</v>
      </c>
      <c r="F638" s="936">
        <v>45321</v>
      </c>
      <c r="G638" s="935"/>
      <c r="H638" s="935"/>
      <c r="I638" s="935" t="s">
        <v>705</v>
      </c>
      <c r="J638" s="937">
        <v>-590.76</v>
      </c>
      <c r="K638" s="937">
        <f t="shared" si="10"/>
        <v>38370.5</v>
      </c>
    </row>
    <row r="639" spans="1:11" x14ac:dyDescent="0.3">
      <c r="A639" s="935"/>
      <c r="B639" s="935"/>
      <c r="C639" s="935"/>
      <c r="D639" s="935"/>
      <c r="E639" s="935" t="s">
        <v>704</v>
      </c>
      <c r="F639" s="936">
        <v>45321</v>
      </c>
      <c r="G639" s="935"/>
      <c r="H639" s="935"/>
      <c r="I639" s="935" t="s">
        <v>705</v>
      </c>
      <c r="J639" s="937">
        <v>-405.13</v>
      </c>
      <c r="K639" s="937">
        <f t="shared" si="10"/>
        <v>37965.370000000003</v>
      </c>
    </row>
    <row r="640" spans="1:11" x14ac:dyDescent="0.3">
      <c r="A640" s="935"/>
      <c r="B640" s="935"/>
      <c r="C640" s="935"/>
      <c r="D640" s="935"/>
      <c r="E640" s="935" t="s">
        <v>704</v>
      </c>
      <c r="F640" s="936">
        <v>45322</v>
      </c>
      <c r="G640" s="935"/>
      <c r="H640" s="935"/>
      <c r="I640" s="935" t="s">
        <v>705</v>
      </c>
      <c r="J640" s="937">
        <v>-110.44</v>
      </c>
      <c r="K640" s="937">
        <f t="shared" si="10"/>
        <v>37854.93</v>
      </c>
    </row>
    <row r="641" spans="1:11" x14ac:dyDescent="0.3">
      <c r="A641" s="935"/>
      <c r="B641" s="935"/>
      <c r="C641" s="935"/>
      <c r="D641" s="935"/>
      <c r="E641" s="935" t="s">
        <v>699</v>
      </c>
      <c r="F641" s="936">
        <v>45322</v>
      </c>
      <c r="G641" s="935"/>
      <c r="H641" s="935"/>
      <c r="I641" s="935" t="s">
        <v>966</v>
      </c>
      <c r="J641" s="937">
        <v>34732.69</v>
      </c>
      <c r="K641" s="937">
        <f t="shared" si="10"/>
        <v>72587.62</v>
      </c>
    </row>
    <row r="642" spans="1:11" x14ac:dyDescent="0.3">
      <c r="A642" s="935"/>
      <c r="B642" s="935"/>
      <c r="C642" s="935"/>
      <c r="D642" s="935"/>
      <c r="E642" s="935" t="s">
        <v>699</v>
      </c>
      <c r="F642" s="936">
        <v>45322</v>
      </c>
      <c r="G642" s="935"/>
      <c r="H642" s="935"/>
      <c r="I642" s="935" t="s">
        <v>967</v>
      </c>
      <c r="J642" s="937">
        <v>-9742.09</v>
      </c>
      <c r="K642" s="937">
        <f t="shared" si="10"/>
        <v>62845.53</v>
      </c>
    </row>
    <row r="643" spans="1:11" x14ac:dyDescent="0.3">
      <c r="A643" s="935"/>
      <c r="B643" s="935"/>
      <c r="C643" s="935"/>
      <c r="D643" s="935"/>
      <c r="E643" s="935" t="s">
        <v>704</v>
      </c>
      <c r="F643" s="936">
        <v>45323</v>
      </c>
      <c r="G643" s="935"/>
      <c r="H643" s="935"/>
      <c r="I643" s="935" t="s">
        <v>705</v>
      </c>
      <c r="J643" s="937">
        <v>-680.96</v>
      </c>
      <c r="K643" s="937">
        <f t="shared" si="10"/>
        <v>62164.57</v>
      </c>
    </row>
    <row r="644" spans="1:11" x14ac:dyDescent="0.3">
      <c r="A644" s="935"/>
      <c r="B644" s="935"/>
      <c r="C644" s="935"/>
      <c r="D644" s="935"/>
      <c r="E644" s="935" t="s">
        <v>704</v>
      </c>
      <c r="F644" s="936">
        <v>45324</v>
      </c>
      <c r="G644" s="935"/>
      <c r="H644" s="935"/>
      <c r="I644" s="935" t="s">
        <v>705</v>
      </c>
      <c r="J644" s="937">
        <v>-560.04</v>
      </c>
      <c r="K644" s="937">
        <f t="shared" si="10"/>
        <v>61604.53</v>
      </c>
    </row>
    <row r="645" spans="1:11" x14ac:dyDescent="0.3">
      <c r="A645" s="935"/>
      <c r="B645" s="935"/>
      <c r="C645" s="935"/>
      <c r="D645" s="935"/>
      <c r="E645" s="935" t="s">
        <v>704</v>
      </c>
      <c r="F645" s="936">
        <v>45327</v>
      </c>
      <c r="G645" s="935"/>
      <c r="H645" s="935"/>
      <c r="I645" s="935" t="s">
        <v>705</v>
      </c>
      <c r="J645" s="937">
        <v>-674.44</v>
      </c>
      <c r="K645" s="937">
        <f t="shared" si="10"/>
        <v>60930.09</v>
      </c>
    </row>
    <row r="646" spans="1:11" x14ac:dyDescent="0.3">
      <c r="A646" s="935"/>
      <c r="B646" s="935"/>
      <c r="C646" s="935"/>
      <c r="D646" s="935"/>
      <c r="E646" s="935" t="s">
        <v>706</v>
      </c>
      <c r="F646" s="936">
        <v>45327</v>
      </c>
      <c r="G646" s="935" t="s">
        <v>707</v>
      </c>
      <c r="H646" s="935" t="s">
        <v>708</v>
      </c>
      <c r="I646" s="935" t="s">
        <v>968</v>
      </c>
      <c r="J646" s="937">
        <v>150</v>
      </c>
      <c r="K646" s="937">
        <f t="shared" si="10"/>
        <v>61080.09</v>
      </c>
    </row>
    <row r="647" spans="1:11" x14ac:dyDescent="0.3">
      <c r="A647" s="935"/>
      <c r="B647" s="935"/>
      <c r="C647" s="935"/>
      <c r="D647" s="935"/>
      <c r="E647" s="935" t="s">
        <v>706</v>
      </c>
      <c r="F647" s="936">
        <v>45327</v>
      </c>
      <c r="G647" s="935" t="s">
        <v>707</v>
      </c>
      <c r="H647" s="935" t="s">
        <v>708</v>
      </c>
      <c r="I647" s="935" t="s">
        <v>968</v>
      </c>
      <c r="J647" s="937">
        <v>78.17</v>
      </c>
      <c r="K647" s="937">
        <f t="shared" si="10"/>
        <v>61158.26</v>
      </c>
    </row>
    <row r="648" spans="1:11" x14ac:dyDescent="0.3">
      <c r="A648" s="935"/>
      <c r="B648" s="935"/>
      <c r="C648" s="935"/>
      <c r="D648" s="935"/>
      <c r="E648" s="935" t="s">
        <v>704</v>
      </c>
      <c r="F648" s="936">
        <v>45328</v>
      </c>
      <c r="G648" s="935"/>
      <c r="H648" s="935"/>
      <c r="I648" s="935" t="s">
        <v>705</v>
      </c>
      <c r="J648" s="937">
        <v>-1218.76</v>
      </c>
      <c r="K648" s="937">
        <f t="shared" si="10"/>
        <v>59939.5</v>
      </c>
    </row>
    <row r="649" spans="1:11" x14ac:dyDescent="0.3">
      <c r="A649" s="935"/>
      <c r="B649" s="935"/>
      <c r="C649" s="935"/>
      <c r="D649" s="935"/>
      <c r="E649" s="935" t="s">
        <v>704</v>
      </c>
      <c r="F649" s="936">
        <v>45328</v>
      </c>
      <c r="G649" s="935"/>
      <c r="H649" s="935"/>
      <c r="I649" s="935" t="s">
        <v>705</v>
      </c>
      <c r="J649" s="937">
        <v>-1172.6500000000001</v>
      </c>
      <c r="K649" s="937">
        <f t="shared" si="10"/>
        <v>58766.85</v>
      </c>
    </row>
    <row r="650" spans="1:11" x14ac:dyDescent="0.3">
      <c r="A650" s="935"/>
      <c r="B650" s="935"/>
      <c r="C650" s="935"/>
      <c r="D650" s="935"/>
      <c r="E650" s="935" t="s">
        <v>704</v>
      </c>
      <c r="F650" s="936">
        <v>45328</v>
      </c>
      <c r="G650" s="935"/>
      <c r="H650" s="935"/>
      <c r="I650" s="935" t="s">
        <v>705</v>
      </c>
      <c r="J650" s="937">
        <v>-761.08</v>
      </c>
      <c r="K650" s="937">
        <f t="shared" si="10"/>
        <v>58005.77</v>
      </c>
    </row>
    <row r="651" spans="1:11" x14ac:dyDescent="0.3">
      <c r="A651" s="935"/>
      <c r="B651" s="935"/>
      <c r="C651" s="935"/>
      <c r="D651" s="935"/>
      <c r="E651" s="935" t="s">
        <v>704</v>
      </c>
      <c r="F651" s="936">
        <v>45329</v>
      </c>
      <c r="G651" s="935"/>
      <c r="H651" s="935"/>
      <c r="I651" s="935" t="s">
        <v>705</v>
      </c>
      <c r="J651" s="937">
        <v>-484.75</v>
      </c>
      <c r="K651" s="937">
        <f t="shared" si="10"/>
        <v>57521.02</v>
      </c>
    </row>
    <row r="652" spans="1:11" x14ac:dyDescent="0.3">
      <c r="A652" s="935"/>
      <c r="B652" s="935"/>
      <c r="C652" s="935"/>
      <c r="D652" s="935"/>
      <c r="E652" s="935" t="s">
        <v>704</v>
      </c>
      <c r="F652" s="936">
        <v>45330</v>
      </c>
      <c r="G652" s="935"/>
      <c r="H652" s="935"/>
      <c r="I652" s="935" t="s">
        <v>705</v>
      </c>
      <c r="J652" s="937">
        <v>-1308.5999999999999</v>
      </c>
      <c r="K652" s="937">
        <f t="shared" si="10"/>
        <v>56212.42</v>
      </c>
    </row>
    <row r="653" spans="1:11" x14ac:dyDescent="0.3">
      <c r="A653" s="935"/>
      <c r="B653" s="935"/>
      <c r="C653" s="935"/>
      <c r="D653" s="935"/>
      <c r="E653" s="935" t="s">
        <v>706</v>
      </c>
      <c r="F653" s="936">
        <v>45330</v>
      </c>
      <c r="G653" s="935" t="s">
        <v>736</v>
      </c>
      <c r="H653" s="935" t="s">
        <v>737</v>
      </c>
      <c r="I653" s="935" t="s">
        <v>738</v>
      </c>
      <c r="J653" s="937">
        <v>3.9</v>
      </c>
      <c r="K653" s="937">
        <f t="shared" si="10"/>
        <v>56216.32</v>
      </c>
    </row>
    <row r="654" spans="1:11" x14ac:dyDescent="0.3">
      <c r="A654" s="935"/>
      <c r="B654" s="935"/>
      <c r="C654" s="935"/>
      <c r="D654" s="935"/>
      <c r="E654" s="935" t="s">
        <v>704</v>
      </c>
      <c r="F654" s="936">
        <v>45331</v>
      </c>
      <c r="G654" s="935"/>
      <c r="H654" s="935"/>
      <c r="I654" s="935" t="s">
        <v>705</v>
      </c>
      <c r="J654" s="937">
        <v>-1172.31</v>
      </c>
      <c r="K654" s="937">
        <f t="shared" si="10"/>
        <v>55044.01</v>
      </c>
    </row>
    <row r="655" spans="1:11" x14ac:dyDescent="0.3">
      <c r="A655" s="935"/>
      <c r="B655" s="935"/>
      <c r="C655" s="935"/>
      <c r="D655" s="935"/>
      <c r="E655" s="935" t="s">
        <v>704</v>
      </c>
      <c r="F655" s="936">
        <v>45334</v>
      </c>
      <c r="G655" s="935"/>
      <c r="H655" s="935"/>
      <c r="I655" s="935" t="s">
        <v>705</v>
      </c>
      <c r="J655" s="937">
        <v>-1560.69</v>
      </c>
      <c r="K655" s="937">
        <f t="shared" si="10"/>
        <v>53483.32</v>
      </c>
    </row>
    <row r="656" spans="1:11" x14ac:dyDescent="0.3">
      <c r="A656" s="935"/>
      <c r="B656" s="935"/>
      <c r="C656" s="935"/>
      <c r="D656" s="935"/>
      <c r="E656" s="935" t="s">
        <v>704</v>
      </c>
      <c r="F656" s="936">
        <v>45334</v>
      </c>
      <c r="G656" s="935"/>
      <c r="H656" s="935"/>
      <c r="I656" s="935" t="s">
        <v>739</v>
      </c>
      <c r="J656" s="937">
        <v>-80.72</v>
      </c>
      <c r="K656" s="937">
        <f t="shared" si="10"/>
        <v>53402.6</v>
      </c>
    </row>
    <row r="657" spans="1:11" x14ac:dyDescent="0.3">
      <c r="A657" s="935"/>
      <c r="B657" s="935"/>
      <c r="C657" s="935"/>
      <c r="D657" s="935"/>
      <c r="E657" s="935" t="s">
        <v>704</v>
      </c>
      <c r="F657" s="936">
        <v>45335</v>
      </c>
      <c r="G657" s="935"/>
      <c r="H657" s="935"/>
      <c r="I657" s="935" t="s">
        <v>705</v>
      </c>
      <c r="J657" s="937">
        <v>-5591.26</v>
      </c>
      <c r="K657" s="937">
        <f t="shared" si="10"/>
        <v>47811.34</v>
      </c>
    </row>
    <row r="658" spans="1:11" x14ac:dyDescent="0.3">
      <c r="A658" s="935"/>
      <c r="B658" s="935"/>
      <c r="C658" s="935"/>
      <c r="D658" s="935"/>
      <c r="E658" s="935" t="s">
        <v>704</v>
      </c>
      <c r="F658" s="936">
        <v>45335</v>
      </c>
      <c r="G658" s="935"/>
      <c r="H658" s="935"/>
      <c r="I658" s="935" t="s">
        <v>705</v>
      </c>
      <c r="J658" s="937">
        <v>-5411.66</v>
      </c>
      <c r="K658" s="937">
        <f t="shared" si="10"/>
        <v>42399.68</v>
      </c>
    </row>
    <row r="659" spans="1:11" x14ac:dyDescent="0.3">
      <c r="A659" s="935"/>
      <c r="B659" s="935"/>
      <c r="C659" s="935"/>
      <c r="D659" s="935"/>
      <c r="E659" s="935" t="s">
        <v>704</v>
      </c>
      <c r="F659" s="936">
        <v>45335</v>
      </c>
      <c r="G659" s="935"/>
      <c r="H659" s="935"/>
      <c r="I659" s="935" t="s">
        <v>705</v>
      </c>
      <c r="J659" s="937">
        <v>-515.36</v>
      </c>
      <c r="K659" s="937">
        <f t="shared" si="10"/>
        <v>41884.32</v>
      </c>
    </row>
    <row r="660" spans="1:11" x14ac:dyDescent="0.3">
      <c r="A660" s="935"/>
      <c r="B660" s="935"/>
      <c r="C660" s="935"/>
      <c r="D660" s="935"/>
      <c r="E660" s="935" t="s">
        <v>704</v>
      </c>
      <c r="F660" s="936">
        <v>45336</v>
      </c>
      <c r="G660" s="935"/>
      <c r="H660" s="935"/>
      <c r="I660" s="935" t="s">
        <v>705</v>
      </c>
      <c r="J660" s="937">
        <v>-310.91000000000003</v>
      </c>
      <c r="K660" s="937">
        <f t="shared" si="10"/>
        <v>41573.410000000003</v>
      </c>
    </row>
    <row r="661" spans="1:11" x14ac:dyDescent="0.3">
      <c r="A661" s="935"/>
      <c r="B661" s="935"/>
      <c r="C661" s="935"/>
      <c r="D661" s="935"/>
      <c r="E661" s="935" t="s">
        <v>704</v>
      </c>
      <c r="F661" s="936">
        <v>45337</v>
      </c>
      <c r="G661" s="935"/>
      <c r="H661" s="935"/>
      <c r="I661" s="935" t="s">
        <v>705</v>
      </c>
      <c r="J661" s="937">
        <v>-1113.55</v>
      </c>
      <c r="K661" s="937">
        <f t="shared" si="10"/>
        <v>40459.86</v>
      </c>
    </row>
    <row r="662" spans="1:11" x14ac:dyDescent="0.3">
      <c r="A662" s="935"/>
      <c r="B662" s="935"/>
      <c r="C662" s="935"/>
      <c r="D662" s="935"/>
      <c r="E662" s="935" t="s">
        <v>704</v>
      </c>
      <c r="F662" s="936">
        <v>45338</v>
      </c>
      <c r="G662" s="935"/>
      <c r="H662" s="935"/>
      <c r="I662" s="935" t="s">
        <v>705</v>
      </c>
      <c r="J662" s="937">
        <v>-1122.69</v>
      </c>
      <c r="K662" s="937">
        <f t="shared" si="10"/>
        <v>39337.17</v>
      </c>
    </row>
    <row r="663" spans="1:11" x14ac:dyDescent="0.3">
      <c r="A663" s="935"/>
      <c r="B663" s="935"/>
      <c r="C663" s="935"/>
      <c r="D663" s="935"/>
      <c r="E663" s="935" t="s">
        <v>704</v>
      </c>
      <c r="F663" s="936">
        <v>45342</v>
      </c>
      <c r="G663" s="935"/>
      <c r="H663" s="935"/>
      <c r="I663" s="935" t="s">
        <v>705</v>
      </c>
      <c r="J663" s="937">
        <v>-554.77</v>
      </c>
      <c r="K663" s="937">
        <f t="shared" si="10"/>
        <v>38782.400000000001</v>
      </c>
    </row>
    <row r="664" spans="1:11" x14ac:dyDescent="0.3">
      <c r="A664" s="935"/>
      <c r="B664" s="935"/>
      <c r="C664" s="935"/>
      <c r="D664" s="935"/>
      <c r="E664" s="935" t="s">
        <v>704</v>
      </c>
      <c r="F664" s="936">
        <v>45342</v>
      </c>
      <c r="G664" s="935"/>
      <c r="H664" s="935"/>
      <c r="I664" s="935" t="s">
        <v>705</v>
      </c>
      <c r="J664" s="937">
        <v>-1107.9000000000001</v>
      </c>
      <c r="K664" s="937">
        <f t="shared" si="10"/>
        <v>37674.5</v>
      </c>
    </row>
    <row r="665" spans="1:11" x14ac:dyDescent="0.3">
      <c r="A665" s="935"/>
      <c r="B665" s="935"/>
      <c r="C665" s="935"/>
      <c r="D665" s="935"/>
      <c r="E665" s="935" t="s">
        <v>704</v>
      </c>
      <c r="F665" s="936">
        <v>45342</v>
      </c>
      <c r="G665" s="935"/>
      <c r="H665" s="935"/>
      <c r="I665" s="935" t="s">
        <v>705</v>
      </c>
      <c r="J665" s="937">
        <v>-764.81</v>
      </c>
      <c r="K665" s="937">
        <f t="shared" si="10"/>
        <v>36909.69</v>
      </c>
    </row>
    <row r="666" spans="1:11" x14ac:dyDescent="0.3">
      <c r="A666" s="935"/>
      <c r="B666" s="935"/>
      <c r="C666" s="935"/>
      <c r="D666" s="935"/>
      <c r="E666" s="935" t="s">
        <v>704</v>
      </c>
      <c r="F666" s="936">
        <v>45342</v>
      </c>
      <c r="G666" s="935"/>
      <c r="H666" s="935"/>
      <c r="I666" s="935" t="s">
        <v>705</v>
      </c>
      <c r="J666" s="937">
        <v>-245.12</v>
      </c>
      <c r="K666" s="937">
        <f t="shared" si="10"/>
        <v>36664.57</v>
      </c>
    </row>
    <row r="667" spans="1:11" x14ac:dyDescent="0.3">
      <c r="A667" s="935"/>
      <c r="B667" s="935"/>
      <c r="C667" s="935"/>
      <c r="D667" s="935"/>
      <c r="E667" s="935" t="s">
        <v>699</v>
      </c>
      <c r="F667" s="936">
        <v>45342</v>
      </c>
      <c r="G667" s="935"/>
      <c r="H667" s="935"/>
      <c r="I667" s="935" t="s">
        <v>966</v>
      </c>
      <c r="J667" s="937">
        <v>37517.9</v>
      </c>
      <c r="K667" s="937">
        <f t="shared" ref="K667:K730" si="11">ROUND(K666+J667,5)</f>
        <v>74182.47</v>
      </c>
    </row>
    <row r="668" spans="1:11" x14ac:dyDescent="0.3">
      <c r="A668" s="935"/>
      <c r="B668" s="935"/>
      <c r="C668" s="935"/>
      <c r="D668" s="935"/>
      <c r="E668" s="935" t="s">
        <v>706</v>
      </c>
      <c r="F668" s="936">
        <v>45342</v>
      </c>
      <c r="G668" s="935" t="s">
        <v>707</v>
      </c>
      <c r="H668" s="935" t="s">
        <v>708</v>
      </c>
      <c r="I668" s="935" t="s">
        <v>968</v>
      </c>
      <c r="J668" s="937">
        <v>228.88</v>
      </c>
      <c r="K668" s="937">
        <f t="shared" si="11"/>
        <v>74411.350000000006</v>
      </c>
    </row>
    <row r="669" spans="1:11" x14ac:dyDescent="0.3">
      <c r="A669" s="935"/>
      <c r="B669" s="935"/>
      <c r="C669" s="935"/>
      <c r="D669" s="935"/>
      <c r="E669" s="935" t="s">
        <v>704</v>
      </c>
      <c r="F669" s="936">
        <v>45343</v>
      </c>
      <c r="G669" s="935"/>
      <c r="H669" s="935"/>
      <c r="I669" s="935" t="s">
        <v>705</v>
      </c>
      <c r="J669" s="937">
        <v>-344.97</v>
      </c>
      <c r="K669" s="937">
        <f t="shared" si="11"/>
        <v>74066.38</v>
      </c>
    </row>
    <row r="670" spans="1:11" x14ac:dyDescent="0.3">
      <c r="A670" s="935"/>
      <c r="B670" s="935"/>
      <c r="C670" s="935"/>
      <c r="D670" s="935"/>
      <c r="E670" s="935" t="s">
        <v>704</v>
      </c>
      <c r="F670" s="936">
        <v>45344</v>
      </c>
      <c r="G670" s="935"/>
      <c r="H670" s="935"/>
      <c r="I670" s="935" t="s">
        <v>705</v>
      </c>
      <c r="J670" s="937">
        <v>-1358.4</v>
      </c>
      <c r="K670" s="937">
        <f t="shared" si="11"/>
        <v>72707.98</v>
      </c>
    </row>
    <row r="671" spans="1:11" x14ac:dyDescent="0.3">
      <c r="A671" s="935"/>
      <c r="B671" s="935"/>
      <c r="C671" s="935"/>
      <c r="D671" s="935"/>
      <c r="E671" s="935" t="s">
        <v>704</v>
      </c>
      <c r="F671" s="936">
        <v>45345</v>
      </c>
      <c r="G671" s="935"/>
      <c r="H671" s="935"/>
      <c r="I671" s="935" t="s">
        <v>705</v>
      </c>
      <c r="J671" s="937">
        <v>-664.9</v>
      </c>
      <c r="K671" s="937">
        <f t="shared" si="11"/>
        <v>72043.08</v>
      </c>
    </row>
    <row r="672" spans="1:11" x14ac:dyDescent="0.3">
      <c r="A672" s="935"/>
      <c r="B672" s="935"/>
      <c r="C672" s="935"/>
      <c r="D672" s="935"/>
      <c r="E672" s="935" t="s">
        <v>704</v>
      </c>
      <c r="F672" s="936">
        <v>45348</v>
      </c>
      <c r="G672" s="935"/>
      <c r="H672" s="935"/>
      <c r="I672" s="935" t="s">
        <v>705</v>
      </c>
      <c r="J672" s="937">
        <v>-685.96</v>
      </c>
      <c r="K672" s="937">
        <f t="shared" si="11"/>
        <v>71357.119999999995</v>
      </c>
    </row>
    <row r="673" spans="1:11" x14ac:dyDescent="0.3">
      <c r="A673" s="935"/>
      <c r="B673" s="935"/>
      <c r="C673" s="935"/>
      <c r="D673" s="935"/>
      <c r="E673" s="935" t="s">
        <v>704</v>
      </c>
      <c r="F673" s="936">
        <v>45349</v>
      </c>
      <c r="G673" s="935"/>
      <c r="H673" s="935"/>
      <c r="I673" s="935" t="s">
        <v>705</v>
      </c>
      <c r="J673" s="937">
        <v>-696.37</v>
      </c>
      <c r="K673" s="937">
        <f t="shared" si="11"/>
        <v>70660.75</v>
      </c>
    </row>
    <row r="674" spans="1:11" x14ac:dyDescent="0.3">
      <c r="A674" s="935"/>
      <c r="B674" s="935"/>
      <c r="C674" s="935"/>
      <c r="D674" s="935"/>
      <c r="E674" s="935" t="s">
        <v>704</v>
      </c>
      <c r="F674" s="936">
        <v>45349</v>
      </c>
      <c r="G674" s="935"/>
      <c r="H674" s="935"/>
      <c r="I674" s="935" t="s">
        <v>705</v>
      </c>
      <c r="J674" s="937">
        <v>-695.83</v>
      </c>
      <c r="K674" s="937">
        <f t="shared" si="11"/>
        <v>69964.92</v>
      </c>
    </row>
    <row r="675" spans="1:11" x14ac:dyDescent="0.3">
      <c r="A675" s="935"/>
      <c r="B675" s="935"/>
      <c r="C675" s="935"/>
      <c r="D675" s="935"/>
      <c r="E675" s="935" t="s">
        <v>704</v>
      </c>
      <c r="F675" s="936">
        <v>45349</v>
      </c>
      <c r="G675" s="935"/>
      <c r="H675" s="935"/>
      <c r="I675" s="935" t="s">
        <v>705</v>
      </c>
      <c r="J675" s="937">
        <v>-224.75</v>
      </c>
      <c r="K675" s="937">
        <f t="shared" si="11"/>
        <v>69740.17</v>
      </c>
    </row>
    <row r="676" spans="1:11" x14ac:dyDescent="0.3">
      <c r="A676" s="935"/>
      <c r="B676" s="935"/>
      <c r="C676" s="935"/>
      <c r="D676" s="935"/>
      <c r="E676" s="935" t="s">
        <v>704</v>
      </c>
      <c r="F676" s="936">
        <v>45350</v>
      </c>
      <c r="G676" s="935"/>
      <c r="H676" s="935"/>
      <c r="I676" s="935" t="s">
        <v>705</v>
      </c>
      <c r="J676" s="937">
        <v>-95.4</v>
      </c>
      <c r="K676" s="937">
        <f t="shared" si="11"/>
        <v>69644.77</v>
      </c>
    </row>
    <row r="677" spans="1:11" x14ac:dyDescent="0.3">
      <c r="A677" s="935"/>
      <c r="B677" s="935"/>
      <c r="C677" s="935"/>
      <c r="D677" s="935"/>
      <c r="E677" s="935" t="s">
        <v>704</v>
      </c>
      <c r="F677" s="936">
        <v>45351</v>
      </c>
      <c r="G677" s="935"/>
      <c r="H677" s="935"/>
      <c r="I677" s="935" t="s">
        <v>705</v>
      </c>
      <c r="J677" s="937">
        <v>-571.1</v>
      </c>
      <c r="K677" s="937">
        <f t="shared" si="11"/>
        <v>69073.67</v>
      </c>
    </row>
    <row r="678" spans="1:11" x14ac:dyDescent="0.3">
      <c r="A678" s="935"/>
      <c r="B678" s="935"/>
      <c r="C678" s="935"/>
      <c r="D678" s="935"/>
      <c r="E678" s="935" t="s">
        <v>699</v>
      </c>
      <c r="F678" s="936">
        <v>45351</v>
      </c>
      <c r="G678" s="935"/>
      <c r="H678" s="935"/>
      <c r="I678" s="935" t="s">
        <v>969</v>
      </c>
      <c r="J678" s="937">
        <v>-5697.79</v>
      </c>
      <c r="K678" s="937">
        <f t="shared" si="11"/>
        <v>63375.88</v>
      </c>
    </row>
    <row r="679" spans="1:11" x14ac:dyDescent="0.3">
      <c r="A679" s="935"/>
      <c r="B679" s="935"/>
      <c r="C679" s="935"/>
      <c r="D679" s="935"/>
      <c r="E679" s="935" t="s">
        <v>704</v>
      </c>
      <c r="F679" s="936">
        <v>45352</v>
      </c>
      <c r="G679" s="935"/>
      <c r="H679" s="935"/>
      <c r="I679" s="935" t="s">
        <v>705</v>
      </c>
      <c r="J679" s="937">
        <v>-897.17</v>
      </c>
      <c r="K679" s="937">
        <f t="shared" si="11"/>
        <v>62478.71</v>
      </c>
    </row>
    <row r="680" spans="1:11" x14ac:dyDescent="0.3">
      <c r="A680" s="935"/>
      <c r="B680" s="935"/>
      <c r="C680" s="935"/>
      <c r="D680" s="935"/>
      <c r="E680" s="935" t="s">
        <v>704</v>
      </c>
      <c r="F680" s="936">
        <v>45355</v>
      </c>
      <c r="G680" s="935"/>
      <c r="H680" s="935"/>
      <c r="I680" s="935" t="s">
        <v>705</v>
      </c>
      <c r="J680" s="937">
        <v>-669.07</v>
      </c>
      <c r="K680" s="937">
        <f t="shared" si="11"/>
        <v>61809.64</v>
      </c>
    </row>
    <row r="681" spans="1:11" x14ac:dyDescent="0.3">
      <c r="A681" s="935"/>
      <c r="B681" s="935"/>
      <c r="C681" s="935"/>
      <c r="D681" s="935"/>
      <c r="E681" s="935" t="s">
        <v>704</v>
      </c>
      <c r="F681" s="936">
        <v>45355</v>
      </c>
      <c r="G681" s="935"/>
      <c r="H681" s="935"/>
      <c r="I681" s="935" t="s">
        <v>739</v>
      </c>
      <c r="J681" s="937">
        <v>-42.42</v>
      </c>
      <c r="K681" s="937">
        <f t="shared" si="11"/>
        <v>61767.22</v>
      </c>
    </row>
    <row r="682" spans="1:11" x14ac:dyDescent="0.3">
      <c r="A682" s="935"/>
      <c r="B682" s="935"/>
      <c r="C682" s="935"/>
      <c r="D682" s="935"/>
      <c r="E682" s="935" t="s">
        <v>704</v>
      </c>
      <c r="F682" s="936">
        <v>45356</v>
      </c>
      <c r="G682" s="935"/>
      <c r="H682" s="935"/>
      <c r="I682" s="935" t="s">
        <v>705</v>
      </c>
      <c r="J682" s="937">
        <v>-2638.04</v>
      </c>
      <c r="K682" s="937">
        <f t="shared" si="11"/>
        <v>59129.18</v>
      </c>
    </row>
    <row r="683" spans="1:11" x14ac:dyDescent="0.3">
      <c r="A683" s="935"/>
      <c r="B683" s="935"/>
      <c r="C683" s="935"/>
      <c r="D683" s="935"/>
      <c r="E683" s="935" t="s">
        <v>704</v>
      </c>
      <c r="F683" s="936">
        <v>45356</v>
      </c>
      <c r="G683" s="935"/>
      <c r="H683" s="935"/>
      <c r="I683" s="935" t="s">
        <v>705</v>
      </c>
      <c r="J683" s="937">
        <v>-1290.6099999999999</v>
      </c>
      <c r="K683" s="937">
        <f t="shared" si="11"/>
        <v>57838.57</v>
      </c>
    </row>
    <row r="684" spans="1:11" x14ac:dyDescent="0.3">
      <c r="A684" s="935"/>
      <c r="B684" s="935"/>
      <c r="C684" s="935"/>
      <c r="D684" s="935"/>
      <c r="E684" s="935" t="s">
        <v>704</v>
      </c>
      <c r="F684" s="936">
        <v>45356</v>
      </c>
      <c r="G684" s="935"/>
      <c r="H684" s="935"/>
      <c r="I684" s="935" t="s">
        <v>705</v>
      </c>
      <c r="J684" s="937">
        <v>-366.45</v>
      </c>
      <c r="K684" s="937">
        <f t="shared" si="11"/>
        <v>57472.12</v>
      </c>
    </row>
    <row r="685" spans="1:11" x14ac:dyDescent="0.3">
      <c r="A685" s="935"/>
      <c r="B685" s="935"/>
      <c r="C685" s="935"/>
      <c r="D685" s="935"/>
      <c r="E685" s="935" t="s">
        <v>704</v>
      </c>
      <c r="F685" s="936">
        <v>45356</v>
      </c>
      <c r="G685" s="935"/>
      <c r="H685" s="935"/>
      <c r="I685" s="935" t="s">
        <v>739</v>
      </c>
      <c r="J685" s="937">
        <v>-79.819999999999993</v>
      </c>
      <c r="K685" s="937">
        <f t="shared" si="11"/>
        <v>57392.3</v>
      </c>
    </row>
    <row r="686" spans="1:11" x14ac:dyDescent="0.3">
      <c r="A686" s="935"/>
      <c r="B686" s="935"/>
      <c r="C686" s="935"/>
      <c r="D686" s="935"/>
      <c r="E686" s="935" t="s">
        <v>704</v>
      </c>
      <c r="F686" s="936">
        <v>45357</v>
      </c>
      <c r="G686" s="935"/>
      <c r="H686" s="935"/>
      <c r="I686" s="935" t="s">
        <v>705</v>
      </c>
      <c r="J686" s="937">
        <v>-502.85</v>
      </c>
      <c r="K686" s="937">
        <f t="shared" si="11"/>
        <v>56889.45</v>
      </c>
    </row>
    <row r="687" spans="1:11" x14ac:dyDescent="0.3">
      <c r="A687" s="935"/>
      <c r="B687" s="935"/>
      <c r="C687" s="935"/>
      <c r="D687" s="935"/>
      <c r="E687" s="935" t="s">
        <v>704</v>
      </c>
      <c r="F687" s="936">
        <v>45358</v>
      </c>
      <c r="G687" s="935"/>
      <c r="H687" s="935"/>
      <c r="I687" s="935" t="s">
        <v>705</v>
      </c>
      <c r="J687" s="937">
        <v>-896.78</v>
      </c>
      <c r="K687" s="937">
        <f t="shared" si="11"/>
        <v>55992.67</v>
      </c>
    </row>
    <row r="688" spans="1:11" x14ac:dyDescent="0.3">
      <c r="A688" s="935"/>
      <c r="B688" s="935"/>
      <c r="C688" s="935"/>
      <c r="D688" s="935"/>
      <c r="E688" s="935" t="s">
        <v>704</v>
      </c>
      <c r="F688" s="936">
        <v>45359</v>
      </c>
      <c r="G688" s="935"/>
      <c r="H688" s="935"/>
      <c r="I688" s="935" t="s">
        <v>705</v>
      </c>
      <c r="J688" s="937">
        <v>-1531.95</v>
      </c>
      <c r="K688" s="937">
        <f t="shared" si="11"/>
        <v>54460.72</v>
      </c>
    </row>
    <row r="689" spans="1:11" x14ac:dyDescent="0.3">
      <c r="A689" s="935"/>
      <c r="B689" s="935"/>
      <c r="C689" s="935"/>
      <c r="D689" s="935"/>
      <c r="E689" s="935" t="s">
        <v>704</v>
      </c>
      <c r="F689" s="936">
        <v>45362</v>
      </c>
      <c r="G689" s="935"/>
      <c r="H689" s="935"/>
      <c r="I689" s="935" t="s">
        <v>705</v>
      </c>
      <c r="J689" s="937">
        <v>-1823.57</v>
      </c>
      <c r="K689" s="937">
        <f t="shared" si="11"/>
        <v>52637.15</v>
      </c>
    </row>
    <row r="690" spans="1:11" x14ac:dyDescent="0.3">
      <c r="A690" s="935"/>
      <c r="B690" s="935"/>
      <c r="C690" s="935"/>
      <c r="D690" s="935"/>
      <c r="E690" s="935" t="s">
        <v>704</v>
      </c>
      <c r="F690" s="936">
        <v>45362</v>
      </c>
      <c r="G690" s="935"/>
      <c r="H690" s="935"/>
      <c r="I690" s="935" t="s">
        <v>739</v>
      </c>
      <c r="J690" s="937">
        <v>-66.87</v>
      </c>
      <c r="K690" s="937">
        <f t="shared" si="11"/>
        <v>52570.28</v>
      </c>
    </row>
    <row r="691" spans="1:11" x14ac:dyDescent="0.3">
      <c r="A691" s="935"/>
      <c r="B691" s="935"/>
      <c r="C691" s="935"/>
      <c r="D691" s="935"/>
      <c r="E691" s="935" t="s">
        <v>706</v>
      </c>
      <c r="F691" s="936">
        <v>45362</v>
      </c>
      <c r="G691" s="935" t="s">
        <v>707</v>
      </c>
      <c r="H691" s="935" t="s">
        <v>708</v>
      </c>
      <c r="I691" s="935" t="s">
        <v>968</v>
      </c>
      <c r="J691" s="937">
        <v>134.88</v>
      </c>
      <c r="K691" s="937">
        <f t="shared" si="11"/>
        <v>52705.16</v>
      </c>
    </row>
    <row r="692" spans="1:11" x14ac:dyDescent="0.3">
      <c r="A692" s="935"/>
      <c r="B692" s="935"/>
      <c r="C692" s="935"/>
      <c r="D692" s="935"/>
      <c r="E692" s="935" t="s">
        <v>704</v>
      </c>
      <c r="F692" s="936">
        <v>45363</v>
      </c>
      <c r="G692" s="935"/>
      <c r="H692" s="935"/>
      <c r="I692" s="935" t="s">
        <v>705</v>
      </c>
      <c r="J692" s="937">
        <v>-5761.81</v>
      </c>
      <c r="K692" s="937">
        <f t="shared" si="11"/>
        <v>46943.35</v>
      </c>
    </row>
    <row r="693" spans="1:11" x14ac:dyDescent="0.3">
      <c r="A693" s="935"/>
      <c r="B693" s="935"/>
      <c r="C693" s="935"/>
      <c r="D693" s="935"/>
      <c r="E693" s="935" t="s">
        <v>704</v>
      </c>
      <c r="F693" s="936">
        <v>45363</v>
      </c>
      <c r="G693" s="935"/>
      <c r="H693" s="935"/>
      <c r="I693" s="935" t="s">
        <v>705</v>
      </c>
      <c r="J693" s="937">
        <v>-930.38</v>
      </c>
      <c r="K693" s="937">
        <f t="shared" si="11"/>
        <v>46012.97</v>
      </c>
    </row>
    <row r="694" spans="1:11" x14ac:dyDescent="0.3">
      <c r="A694" s="935"/>
      <c r="B694" s="935"/>
      <c r="C694" s="935"/>
      <c r="D694" s="935"/>
      <c r="E694" s="935" t="s">
        <v>704</v>
      </c>
      <c r="F694" s="936">
        <v>45363</v>
      </c>
      <c r="G694" s="935"/>
      <c r="H694" s="935"/>
      <c r="I694" s="935" t="s">
        <v>705</v>
      </c>
      <c r="J694" s="937">
        <v>-813.54</v>
      </c>
      <c r="K694" s="937">
        <f t="shared" si="11"/>
        <v>45199.43</v>
      </c>
    </row>
    <row r="695" spans="1:11" x14ac:dyDescent="0.3">
      <c r="A695" s="935"/>
      <c r="B695" s="935"/>
      <c r="C695" s="935"/>
      <c r="D695" s="935"/>
      <c r="E695" s="935" t="s">
        <v>704</v>
      </c>
      <c r="F695" s="936">
        <v>45364</v>
      </c>
      <c r="G695" s="935"/>
      <c r="H695" s="935"/>
      <c r="I695" s="935" t="s">
        <v>705</v>
      </c>
      <c r="J695" s="937">
        <v>-549.35</v>
      </c>
      <c r="K695" s="937">
        <f t="shared" si="11"/>
        <v>44650.080000000002</v>
      </c>
    </row>
    <row r="696" spans="1:11" x14ac:dyDescent="0.3">
      <c r="A696" s="935"/>
      <c r="B696" s="935"/>
      <c r="C696" s="935"/>
      <c r="D696" s="935"/>
      <c r="E696" s="935" t="s">
        <v>704</v>
      </c>
      <c r="F696" s="936">
        <v>45365</v>
      </c>
      <c r="G696" s="935"/>
      <c r="H696" s="935"/>
      <c r="I696" s="935" t="s">
        <v>705</v>
      </c>
      <c r="J696" s="937">
        <v>-711.95</v>
      </c>
      <c r="K696" s="937">
        <f t="shared" si="11"/>
        <v>43938.13</v>
      </c>
    </row>
    <row r="697" spans="1:11" x14ac:dyDescent="0.3">
      <c r="A697" s="935"/>
      <c r="B697" s="935"/>
      <c r="C697" s="935"/>
      <c r="D697" s="935"/>
      <c r="E697" s="935" t="s">
        <v>706</v>
      </c>
      <c r="F697" s="936">
        <v>45365</v>
      </c>
      <c r="G697" s="935" t="s">
        <v>707</v>
      </c>
      <c r="H697" s="935" t="s">
        <v>708</v>
      </c>
      <c r="I697" s="935" t="s">
        <v>968</v>
      </c>
      <c r="J697" s="937">
        <v>307.89</v>
      </c>
      <c r="K697" s="937">
        <f t="shared" si="11"/>
        <v>44246.02</v>
      </c>
    </row>
    <row r="698" spans="1:11" x14ac:dyDescent="0.3">
      <c r="A698" s="935"/>
      <c r="B698" s="935"/>
      <c r="C698" s="935"/>
      <c r="D698" s="935"/>
      <c r="E698" s="935" t="s">
        <v>704</v>
      </c>
      <c r="F698" s="936">
        <v>45366</v>
      </c>
      <c r="G698" s="935"/>
      <c r="H698" s="935"/>
      <c r="I698" s="935" t="s">
        <v>705</v>
      </c>
      <c r="J698" s="937">
        <v>-221.39</v>
      </c>
      <c r="K698" s="937">
        <f t="shared" si="11"/>
        <v>44024.63</v>
      </c>
    </row>
    <row r="699" spans="1:11" x14ac:dyDescent="0.3">
      <c r="A699" s="935"/>
      <c r="B699" s="935"/>
      <c r="C699" s="935"/>
      <c r="D699" s="935"/>
      <c r="E699" s="935" t="s">
        <v>704</v>
      </c>
      <c r="F699" s="936">
        <v>45369</v>
      </c>
      <c r="G699" s="935"/>
      <c r="H699" s="935"/>
      <c r="I699" s="935" t="s">
        <v>705</v>
      </c>
      <c r="J699" s="937">
        <v>-775.38</v>
      </c>
      <c r="K699" s="937">
        <f t="shared" si="11"/>
        <v>43249.25</v>
      </c>
    </row>
    <row r="700" spans="1:11" x14ac:dyDescent="0.3">
      <c r="A700" s="935"/>
      <c r="B700" s="935"/>
      <c r="C700" s="935"/>
      <c r="D700" s="935"/>
      <c r="E700" s="935" t="s">
        <v>704</v>
      </c>
      <c r="F700" s="936">
        <v>45370</v>
      </c>
      <c r="G700" s="935"/>
      <c r="H700" s="935"/>
      <c r="I700" s="935" t="s">
        <v>705</v>
      </c>
      <c r="J700" s="937">
        <v>-1103.74</v>
      </c>
      <c r="K700" s="937">
        <f t="shared" si="11"/>
        <v>42145.51</v>
      </c>
    </row>
    <row r="701" spans="1:11" x14ac:dyDescent="0.3">
      <c r="A701" s="935"/>
      <c r="B701" s="935"/>
      <c r="C701" s="935"/>
      <c r="D701" s="935"/>
      <c r="E701" s="935" t="s">
        <v>704</v>
      </c>
      <c r="F701" s="936">
        <v>45370</v>
      </c>
      <c r="G701" s="935"/>
      <c r="H701" s="935"/>
      <c r="I701" s="935" t="s">
        <v>705</v>
      </c>
      <c r="J701" s="937">
        <v>-834.24</v>
      </c>
      <c r="K701" s="937">
        <f t="shared" si="11"/>
        <v>41311.269999999997</v>
      </c>
    </row>
    <row r="702" spans="1:11" x14ac:dyDescent="0.3">
      <c r="A702" s="935"/>
      <c r="B702" s="935"/>
      <c r="C702" s="935"/>
      <c r="D702" s="935"/>
      <c r="E702" s="935" t="s">
        <v>704</v>
      </c>
      <c r="F702" s="936">
        <v>45370</v>
      </c>
      <c r="G702" s="935"/>
      <c r="H702" s="935"/>
      <c r="I702" s="935" t="s">
        <v>705</v>
      </c>
      <c r="J702" s="937">
        <v>-462.65</v>
      </c>
      <c r="K702" s="937">
        <f t="shared" si="11"/>
        <v>40848.620000000003</v>
      </c>
    </row>
    <row r="703" spans="1:11" x14ac:dyDescent="0.3">
      <c r="A703" s="935"/>
      <c r="B703" s="935"/>
      <c r="C703" s="935"/>
      <c r="D703" s="935"/>
      <c r="E703" s="935" t="s">
        <v>704</v>
      </c>
      <c r="F703" s="936">
        <v>45371</v>
      </c>
      <c r="G703" s="935"/>
      <c r="H703" s="935"/>
      <c r="I703" s="935" t="s">
        <v>705</v>
      </c>
      <c r="J703" s="937">
        <v>-653</v>
      </c>
      <c r="K703" s="937">
        <f t="shared" si="11"/>
        <v>40195.620000000003</v>
      </c>
    </row>
    <row r="704" spans="1:11" x14ac:dyDescent="0.3">
      <c r="A704" s="935"/>
      <c r="B704" s="935"/>
      <c r="C704" s="935"/>
      <c r="D704" s="935"/>
      <c r="E704" s="935" t="s">
        <v>704</v>
      </c>
      <c r="F704" s="936">
        <v>45372</v>
      </c>
      <c r="G704" s="935"/>
      <c r="H704" s="935"/>
      <c r="I704" s="935" t="s">
        <v>705</v>
      </c>
      <c r="J704" s="937">
        <v>-257.20999999999998</v>
      </c>
      <c r="K704" s="937">
        <f t="shared" si="11"/>
        <v>39938.410000000003</v>
      </c>
    </row>
    <row r="705" spans="1:11" x14ac:dyDescent="0.3">
      <c r="A705" s="935"/>
      <c r="B705" s="935"/>
      <c r="C705" s="935"/>
      <c r="D705" s="935"/>
      <c r="E705" s="935" t="s">
        <v>699</v>
      </c>
      <c r="F705" s="936">
        <v>45373</v>
      </c>
      <c r="G705" s="935"/>
      <c r="H705" s="935"/>
      <c r="I705" s="935" t="s">
        <v>966</v>
      </c>
      <c r="J705" s="937">
        <v>35173.89</v>
      </c>
      <c r="K705" s="937">
        <f t="shared" si="11"/>
        <v>75112.3</v>
      </c>
    </row>
    <row r="706" spans="1:11" x14ac:dyDescent="0.3">
      <c r="A706" s="935"/>
      <c r="B706" s="935"/>
      <c r="C706" s="935"/>
      <c r="D706" s="935"/>
      <c r="E706" s="935" t="s">
        <v>704</v>
      </c>
      <c r="F706" s="936">
        <v>45373</v>
      </c>
      <c r="G706" s="935"/>
      <c r="H706" s="935"/>
      <c r="I706" s="935" t="s">
        <v>705</v>
      </c>
      <c r="J706" s="937">
        <v>-95.8</v>
      </c>
      <c r="K706" s="937">
        <f t="shared" si="11"/>
        <v>75016.5</v>
      </c>
    </row>
    <row r="707" spans="1:11" x14ac:dyDescent="0.3">
      <c r="A707" s="935"/>
      <c r="B707" s="935"/>
      <c r="C707" s="935"/>
      <c r="D707" s="935"/>
      <c r="E707" s="935" t="s">
        <v>704</v>
      </c>
      <c r="F707" s="936">
        <v>45376</v>
      </c>
      <c r="G707" s="935"/>
      <c r="H707" s="935"/>
      <c r="I707" s="935" t="s">
        <v>705</v>
      </c>
      <c r="J707" s="937">
        <v>-575.88</v>
      </c>
      <c r="K707" s="937">
        <f t="shared" si="11"/>
        <v>74440.62</v>
      </c>
    </row>
    <row r="708" spans="1:11" x14ac:dyDescent="0.3">
      <c r="A708" s="935"/>
      <c r="B708" s="935"/>
      <c r="C708" s="935"/>
      <c r="D708" s="935"/>
      <c r="E708" s="935" t="s">
        <v>704</v>
      </c>
      <c r="F708" s="936">
        <v>45377</v>
      </c>
      <c r="G708" s="935"/>
      <c r="H708" s="935"/>
      <c r="I708" s="935" t="s">
        <v>705</v>
      </c>
      <c r="J708" s="937">
        <v>-1547.36</v>
      </c>
      <c r="K708" s="937">
        <f t="shared" si="11"/>
        <v>72893.259999999995</v>
      </c>
    </row>
    <row r="709" spans="1:11" x14ac:dyDescent="0.3">
      <c r="A709" s="935"/>
      <c r="B709" s="935"/>
      <c r="C709" s="935"/>
      <c r="D709" s="935"/>
      <c r="E709" s="935" t="s">
        <v>704</v>
      </c>
      <c r="F709" s="936">
        <v>45377</v>
      </c>
      <c r="G709" s="935"/>
      <c r="H709" s="935"/>
      <c r="I709" s="935" t="s">
        <v>705</v>
      </c>
      <c r="J709" s="937">
        <v>-513.53</v>
      </c>
      <c r="K709" s="937">
        <f t="shared" si="11"/>
        <v>72379.73</v>
      </c>
    </row>
    <row r="710" spans="1:11" x14ac:dyDescent="0.3">
      <c r="A710" s="935"/>
      <c r="B710" s="935"/>
      <c r="C710" s="935"/>
      <c r="D710" s="935"/>
      <c r="E710" s="935" t="s">
        <v>704</v>
      </c>
      <c r="F710" s="936">
        <v>45377</v>
      </c>
      <c r="G710" s="935"/>
      <c r="H710" s="935"/>
      <c r="I710" s="935" t="s">
        <v>705</v>
      </c>
      <c r="J710" s="937">
        <v>-451.68</v>
      </c>
      <c r="K710" s="937">
        <f t="shared" si="11"/>
        <v>71928.05</v>
      </c>
    </row>
    <row r="711" spans="1:11" x14ac:dyDescent="0.3">
      <c r="A711" s="935"/>
      <c r="B711" s="935"/>
      <c r="C711" s="935"/>
      <c r="D711" s="935"/>
      <c r="E711" s="935" t="s">
        <v>704</v>
      </c>
      <c r="F711" s="936">
        <v>45379</v>
      </c>
      <c r="G711" s="935"/>
      <c r="H711" s="935"/>
      <c r="I711" s="935" t="s">
        <v>705</v>
      </c>
      <c r="J711" s="937">
        <v>-1350.45</v>
      </c>
      <c r="K711" s="937">
        <f t="shared" si="11"/>
        <v>70577.600000000006</v>
      </c>
    </row>
    <row r="712" spans="1:11" x14ac:dyDescent="0.3">
      <c r="A712" s="935"/>
      <c r="B712" s="935"/>
      <c r="C712" s="935"/>
      <c r="D712" s="935"/>
      <c r="E712" s="935" t="s">
        <v>706</v>
      </c>
      <c r="F712" s="936">
        <v>45379</v>
      </c>
      <c r="G712" s="935" t="s">
        <v>780</v>
      </c>
      <c r="H712" s="935" t="s">
        <v>781</v>
      </c>
      <c r="I712" s="935" t="s">
        <v>782</v>
      </c>
      <c r="J712" s="937">
        <v>8.18</v>
      </c>
      <c r="K712" s="937">
        <f t="shared" si="11"/>
        <v>70585.78</v>
      </c>
    </row>
    <row r="713" spans="1:11" x14ac:dyDescent="0.3">
      <c r="A713" s="935"/>
      <c r="B713" s="935"/>
      <c r="C713" s="935"/>
      <c r="D713" s="935"/>
      <c r="E713" s="935" t="s">
        <v>704</v>
      </c>
      <c r="F713" s="936">
        <v>45380</v>
      </c>
      <c r="G713" s="935"/>
      <c r="H713" s="935"/>
      <c r="I713" s="935" t="s">
        <v>705</v>
      </c>
      <c r="J713" s="937">
        <v>-1200.2</v>
      </c>
      <c r="K713" s="937">
        <f t="shared" si="11"/>
        <v>69385.58</v>
      </c>
    </row>
    <row r="714" spans="1:11" x14ac:dyDescent="0.3">
      <c r="A714" s="935"/>
      <c r="B714" s="935"/>
      <c r="C714" s="935"/>
      <c r="D714" s="935"/>
      <c r="E714" s="935" t="s">
        <v>699</v>
      </c>
      <c r="F714" s="936">
        <v>45382</v>
      </c>
      <c r="G714" s="935"/>
      <c r="H714" s="935"/>
      <c r="I714" s="935" t="s">
        <v>970</v>
      </c>
      <c r="J714" s="937">
        <v>-5248.55</v>
      </c>
      <c r="K714" s="937">
        <f t="shared" si="11"/>
        <v>64137.03</v>
      </c>
    </row>
    <row r="715" spans="1:11" x14ac:dyDescent="0.3">
      <c r="A715" s="935"/>
      <c r="B715" s="935"/>
      <c r="C715" s="935"/>
      <c r="D715" s="935"/>
      <c r="E715" s="935" t="s">
        <v>704</v>
      </c>
      <c r="F715" s="936">
        <v>45383</v>
      </c>
      <c r="G715" s="935"/>
      <c r="H715" s="935"/>
      <c r="I715" s="935" t="s">
        <v>705</v>
      </c>
      <c r="J715" s="937">
        <v>-656.27</v>
      </c>
      <c r="K715" s="937">
        <f t="shared" si="11"/>
        <v>63480.76</v>
      </c>
    </row>
    <row r="716" spans="1:11" x14ac:dyDescent="0.3">
      <c r="A716" s="935"/>
      <c r="B716" s="935"/>
      <c r="C716" s="935"/>
      <c r="D716" s="935"/>
      <c r="E716" s="935" t="s">
        <v>706</v>
      </c>
      <c r="F716" s="936">
        <v>45383</v>
      </c>
      <c r="G716" s="935" t="s">
        <v>707</v>
      </c>
      <c r="H716" s="935" t="s">
        <v>708</v>
      </c>
      <c r="I716" s="935" t="s">
        <v>968</v>
      </c>
      <c r="J716" s="937">
        <v>112.06</v>
      </c>
      <c r="K716" s="937">
        <f t="shared" si="11"/>
        <v>63592.82</v>
      </c>
    </row>
    <row r="717" spans="1:11" x14ac:dyDescent="0.3">
      <c r="A717" s="935"/>
      <c r="B717" s="935"/>
      <c r="C717" s="935"/>
      <c r="D717" s="935"/>
      <c r="E717" s="935" t="s">
        <v>706</v>
      </c>
      <c r="F717" s="936">
        <v>45383</v>
      </c>
      <c r="G717" s="935" t="s">
        <v>707</v>
      </c>
      <c r="H717" s="935" t="s">
        <v>708</v>
      </c>
      <c r="I717" s="935" t="s">
        <v>968</v>
      </c>
      <c r="J717" s="937">
        <v>46.6</v>
      </c>
      <c r="K717" s="937">
        <f t="shared" si="11"/>
        <v>63639.42</v>
      </c>
    </row>
    <row r="718" spans="1:11" x14ac:dyDescent="0.3">
      <c r="A718" s="935"/>
      <c r="B718" s="935"/>
      <c r="C718" s="935"/>
      <c r="D718" s="935"/>
      <c r="E718" s="935" t="s">
        <v>704</v>
      </c>
      <c r="F718" s="936">
        <v>45384</v>
      </c>
      <c r="G718" s="935"/>
      <c r="H718" s="935"/>
      <c r="I718" s="935" t="s">
        <v>705</v>
      </c>
      <c r="J718" s="937">
        <v>-891.42</v>
      </c>
      <c r="K718" s="937">
        <f t="shared" si="11"/>
        <v>62748</v>
      </c>
    </row>
    <row r="719" spans="1:11" x14ac:dyDescent="0.3">
      <c r="A719" s="935"/>
      <c r="B719" s="935"/>
      <c r="C719" s="935"/>
      <c r="D719" s="935"/>
      <c r="E719" s="935" t="s">
        <v>704</v>
      </c>
      <c r="F719" s="936">
        <v>45384</v>
      </c>
      <c r="G719" s="935"/>
      <c r="H719" s="935"/>
      <c r="I719" s="935" t="s">
        <v>705</v>
      </c>
      <c r="J719" s="937">
        <v>-886.39</v>
      </c>
      <c r="K719" s="937">
        <f t="shared" si="11"/>
        <v>61861.61</v>
      </c>
    </row>
    <row r="720" spans="1:11" x14ac:dyDescent="0.3">
      <c r="A720" s="935"/>
      <c r="B720" s="935"/>
      <c r="C720" s="935"/>
      <c r="D720" s="935"/>
      <c r="E720" s="935" t="s">
        <v>704</v>
      </c>
      <c r="F720" s="936">
        <v>45384</v>
      </c>
      <c r="G720" s="935"/>
      <c r="H720" s="935"/>
      <c r="I720" s="935" t="s">
        <v>705</v>
      </c>
      <c r="J720" s="937">
        <v>-96.13</v>
      </c>
      <c r="K720" s="937">
        <f t="shared" si="11"/>
        <v>61765.48</v>
      </c>
    </row>
    <row r="721" spans="1:11" x14ac:dyDescent="0.3">
      <c r="A721" s="935"/>
      <c r="B721" s="935"/>
      <c r="C721" s="935"/>
      <c r="D721" s="935"/>
      <c r="E721" s="935" t="s">
        <v>704</v>
      </c>
      <c r="F721" s="936">
        <v>45385</v>
      </c>
      <c r="G721" s="935"/>
      <c r="H721" s="935"/>
      <c r="I721" s="935" t="s">
        <v>705</v>
      </c>
      <c r="J721" s="937">
        <v>-434.79</v>
      </c>
      <c r="K721" s="937">
        <f t="shared" si="11"/>
        <v>61330.69</v>
      </c>
    </row>
    <row r="722" spans="1:11" x14ac:dyDescent="0.3">
      <c r="A722" s="935"/>
      <c r="B722" s="935"/>
      <c r="C722" s="935"/>
      <c r="D722" s="935"/>
      <c r="E722" s="935" t="s">
        <v>704</v>
      </c>
      <c r="F722" s="936">
        <v>45385</v>
      </c>
      <c r="G722" s="935"/>
      <c r="H722" s="935"/>
      <c r="I722" s="935" t="s">
        <v>739</v>
      </c>
      <c r="J722" s="937">
        <v>-106.29</v>
      </c>
      <c r="K722" s="937">
        <f t="shared" si="11"/>
        <v>61224.4</v>
      </c>
    </row>
    <row r="723" spans="1:11" x14ac:dyDescent="0.3">
      <c r="A723" s="935"/>
      <c r="B723" s="935"/>
      <c r="C723" s="935"/>
      <c r="D723" s="935"/>
      <c r="E723" s="935" t="s">
        <v>704</v>
      </c>
      <c r="F723" s="936">
        <v>45386</v>
      </c>
      <c r="G723" s="935"/>
      <c r="H723" s="935"/>
      <c r="I723" s="935" t="s">
        <v>705</v>
      </c>
      <c r="J723" s="937">
        <v>-2715.56</v>
      </c>
      <c r="K723" s="937">
        <f t="shared" si="11"/>
        <v>58508.84</v>
      </c>
    </row>
    <row r="724" spans="1:11" x14ac:dyDescent="0.3">
      <c r="A724" s="935"/>
      <c r="B724" s="935"/>
      <c r="C724" s="935"/>
      <c r="D724" s="935"/>
      <c r="E724" s="935" t="s">
        <v>704</v>
      </c>
      <c r="F724" s="936">
        <v>45386</v>
      </c>
      <c r="G724" s="935"/>
      <c r="H724" s="935"/>
      <c r="I724" s="935" t="s">
        <v>739</v>
      </c>
      <c r="J724" s="937">
        <v>-110.91</v>
      </c>
      <c r="K724" s="937">
        <f t="shared" si="11"/>
        <v>58397.93</v>
      </c>
    </row>
    <row r="725" spans="1:11" x14ac:dyDescent="0.3">
      <c r="A725" s="935"/>
      <c r="B725" s="935"/>
      <c r="C725" s="935"/>
      <c r="D725" s="935"/>
      <c r="E725" s="935" t="s">
        <v>704</v>
      </c>
      <c r="F725" s="936">
        <v>45387</v>
      </c>
      <c r="G725" s="935"/>
      <c r="H725" s="935"/>
      <c r="I725" s="935" t="s">
        <v>705</v>
      </c>
      <c r="J725" s="937">
        <v>-1069.96</v>
      </c>
      <c r="K725" s="937">
        <f t="shared" si="11"/>
        <v>57327.97</v>
      </c>
    </row>
    <row r="726" spans="1:11" x14ac:dyDescent="0.3">
      <c r="A726" s="935"/>
      <c r="B726" s="935"/>
      <c r="C726" s="935"/>
      <c r="D726" s="935"/>
      <c r="E726" s="935" t="s">
        <v>704</v>
      </c>
      <c r="F726" s="936">
        <v>45390</v>
      </c>
      <c r="G726" s="935"/>
      <c r="H726" s="935"/>
      <c r="I726" s="935" t="s">
        <v>705</v>
      </c>
      <c r="J726" s="937">
        <v>-1115.76</v>
      </c>
      <c r="K726" s="937">
        <f t="shared" si="11"/>
        <v>56212.21</v>
      </c>
    </row>
    <row r="727" spans="1:11" x14ac:dyDescent="0.3">
      <c r="A727" s="935"/>
      <c r="B727" s="935"/>
      <c r="C727" s="935"/>
      <c r="D727" s="935"/>
      <c r="E727" s="935" t="s">
        <v>706</v>
      </c>
      <c r="F727" s="936">
        <v>45390</v>
      </c>
      <c r="G727" s="935" t="s">
        <v>707</v>
      </c>
      <c r="H727" s="935" t="s">
        <v>708</v>
      </c>
      <c r="I727" s="935" t="s">
        <v>968</v>
      </c>
      <c r="J727" s="937">
        <v>89.87</v>
      </c>
      <c r="K727" s="937">
        <f t="shared" si="11"/>
        <v>56302.080000000002</v>
      </c>
    </row>
    <row r="728" spans="1:11" x14ac:dyDescent="0.3">
      <c r="A728" s="935"/>
      <c r="B728" s="935"/>
      <c r="C728" s="935"/>
      <c r="D728" s="935"/>
      <c r="E728" s="935" t="s">
        <v>704</v>
      </c>
      <c r="F728" s="936">
        <v>45391</v>
      </c>
      <c r="G728" s="935"/>
      <c r="H728" s="935"/>
      <c r="I728" s="935" t="s">
        <v>705</v>
      </c>
      <c r="J728" s="937">
        <v>-1317.17</v>
      </c>
      <c r="K728" s="937">
        <f t="shared" si="11"/>
        <v>54984.91</v>
      </c>
    </row>
    <row r="729" spans="1:11" x14ac:dyDescent="0.3">
      <c r="A729" s="935"/>
      <c r="B729" s="935"/>
      <c r="C729" s="935"/>
      <c r="D729" s="935"/>
      <c r="E729" s="935" t="s">
        <v>704</v>
      </c>
      <c r="F729" s="936">
        <v>45391</v>
      </c>
      <c r="G729" s="935"/>
      <c r="H729" s="935"/>
      <c r="I729" s="935" t="s">
        <v>705</v>
      </c>
      <c r="J729" s="937">
        <v>-643.91999999999996</v>
      </c>
      <c r="K729" s="937">
        <f t="shared" si="11"/>
        <v>54340.99</v>
      </c>
    </row>
    <row r="730" spans="1:11" x14ac:dyDescent="0.3">
      <c r="A730" s="935"/>
      <c r="B730" s="935"/>
      <c r="C730" s="935"/>
      <c r="D730" s="935"/>
      <c r="E730" s="935" t="s">
        <v>704</v>
      </c>
      <c r="F730" s="936">
        <v>45391</v>
      </c>
      <c r="G730" s="935"/>
      <c r="H730" s="935"/>
      <c r="I730" s="935" t="s">
        <v>705</v>
      </c>
      <c r="J730" s="937">
        <v>-531.92999999999995</v>
      </c>
      <c r="K730" s="937">
        <f t="shared" si="11"/>
        <v>53809.06</v>
      </c>
    </row>
    <row r="731" spans="1:11" x14ac:dyDescent="0.3">
      <c r="A731" s="935"/>
      <c r="B731" s="935"/>
      <c r="C731" s="935"/>
      <c r="D731" s="935"/>
      <c r="E731" s="935" t="s">
        <v>704</v>
      </c>
      <c r="F731" s="936">
        <v>45391</v>
      </c>
      <c r="G731" s="935"/>
      <c r="H731" s="935"/>
      <c r="I731" s="935" t="s">
        <v>739</v>
      </c>
      <c r="J731" s="937">
        <v>-63.64</v>
      </c>
      <c r="K731" s="937">
        <f t="shared" ref="K731:K794" si="12">ROUND(K730+J731,5)</f>
        <v>53745.42</v>
      </c>
    </row>
    <row r="732" spans="1:11" x14ac:dyDescent="0.3">
      <c r="A732" s="935"/>
      <c r="B732" s="935"/>
      <c r="C732" s="935"/>
      <c r="D732" s="935"/>
      <c r="E732" s="935" t="s">
        <v>704</v>
      </c>
      <c r="F732" s="936">
        <v>45392</v>
      </c>
      <c r="G732" s="935"/>
      <c r="H732" s="935"/>
      <c r="I732" s="935" t="s">
        <v>705</v>
      </c>
      <c r="J732" s="937">
        <v>-745.61</v>
      </c>
      <c r="K732" s="937">
        <f t="shared" si="12"/>
        <v>52999.81</v>
      </c>
    </row>
    <row r="733" spans="1:11" x14ac:dyDescent="0.3">
      <c r="A733" s="935"/>
      <c r="B733" s="935"/>
      <c r="C733" s="935"/>
      <c r="D733" s="935"/>
      <c r="E733" s="935" t="s">
        <v>704</v>
      </c>
      <c r="F733" s="936">
        <v>45393</v>
      </c>
      <c r="G733" s="935"/>
      <c r="H733" s="935"/>
      <c r="I733" s="935" t="s">
        <v>705</v>
      </c>
      <c r="J733" s="937">
        <v>-5708.42</v>
      </c>
      <c r="K733" s="937">
        <f t="shared" si="12"/>
        <v>47291.39</v>
      </c>
    </row>
    <row r="734" spans="1:11" x14ac:dyDescent="0.3">
      <c r="A734" s="935"/>
      <c r="B734" s="935"/>
      <c r="C734" s="935"/>
      <c r="D734" s="935"/>
      <c r="E734" s="935" t="s">
        <v>704</v>
      </c>
      <c r="F734" s="936">
        <v>45394</v>
      </c>
      <c r="G734" s="935"/>
      <c r="H734" s="935"/>
      <c r="I734" s="935" t="s">
        <v>705</v>
      </c>
      <c r="J734" s="937">
        <v>-1510.12</v>
      </c>
      <c r="K734" s="937">
        <f t="shared" si="12"/>
        <v>45781.27</v>
      </c>
    </row>
    <row r="735" spans="1:11" x14ac:dyDescent="0.3">
      <c r="A735" s="935"/>
      <c r="B735" s="935"/>
      <c r="C735" s="935"/>
      <c r="D735" s="935"/>
      <c r="E735" s="935" t="s">
        <v>704</v>
      </c>
      <c r="F735" s="936">
        <v>45397</v>
      </c>
      <c r="G735" s="935"/>
      <c r="H735" s="935"/>
      <c r="I735" s="935" t="s">
        <v>705</v>
      </c>
      <c r="J735" s="937">
        <v>-977.41</v>
      </c>
      <c r="K735" s="937">
        <f t="shared" si="12"/>
        <v>44803.86</v>
      </c>
    </row>
    <row r="736" spans="1:11" x14ac:dyDescent="0.3">
      <c r="A736" s="935"/>
      <c r="B736" s="935"/>
      <c r="C736" s="935"/>
      <c r="D736" s="935"/>
      <c r="E736" s="935" t="s">
        <v>706</v>
      </c>
      <c r="F736" s="936">
        <v>45397</v>
      </c>
      <c r="G736" s="935" t="s">
        <v>707</v>
      </c>
      <c r="H736" s="935" t="s">
        <v>708</v>
      </c>
      <c r="I736" s="935" t="s">
        <v>968</v>
      </c>
      <c r="J736" s="937">
        <v>506.66</v>
      </c>
      <c r="K736" s="937">
        <f t="shared" si="12"/>
        <v>45310.52</v>
      </c>
    </row>
    <row r="737" spans="1:11" x14ac:dyDescent="0.3">
      <c r="A737" s="935"/>
      <c r="B737" s="935"/>
      <c r="C737" s="935"/>
      <c r="D737" s="935"/>
      <c r="E737" s="935" t="s">
        <v>704</v>
      </c>
      <c r="F737" s="936">
        <v>45398</v>
      </c>
      <c r="G737" s="935"/>
      <c r="H737" s="935"/>
      <c r="I737" s="935" t="s">
        <v>705</v>
      </c>
      <c r="J737" s="937">
        <v>-1231.92</v>
      </c>
      <c r="K737" s="937">
        <f t="shared" si="12"/>
        <v>44078.6</v>
      </c>
    </row>
    <row r="738" spans="1:11" x14ac:dyDescent="0.3">
      <c r="A738" s="935"/>
      <c r="B738" s="935"/>
      <c r="C738" s="935"/>
      <c r="D738" s="935"/>
      <c r="E738" s="935" t="s">
        <v>704</v>
      </c>
      <c r="F738" s="936">
        <v>45398</v>
      </c>
      <c r="G738" s="935"/>
      <c r="H738" s="935"/>
      <c r="I738" s="935" t="s">
        <v>705</v>
      </c>
      <c r="J738" s="937">
        <v>-1186.17</v>
      </c>
      <c r="K738" s="937">
        <f t="shared" si="12"/>
        <v>42892.43</v>
      </c>
    </row>
    <row r="739" spans="1:11" x14ac:dyDescent="0.3">
      <c r="A739" s="935"/>
      <c r="B739" s="935"/>
      <c r="C739" s="935"/>
      <c r="D739" s="935"/>
      <c r="E739" s="935" t="s">
        <v>704</v>
      </c>
      <c r="F739" s="936">
        <v>45398</v>
      </c>
      <c r="G739" s="935"/>
      <c r="H739" s="935"/>
      <c r="I739" s="935" t="s">
        <v>705</v>
      </c>
      <c r="J739" s="937">
        <v>-48.49</v>
      </c>
      <c r="K739" s="937">
        <f t="shared" si="12"/>
        <v>42843.94</v>
      </c>
    </row>
    <row r="740" spans="1:11" x14ac:dyDescent="0.3">
      <c r="A740" s="935"/>
      <c r="B740" s="935"/>
      <c r="C740" s="935"/>
      <c r="D740" s="935"/>
      <c r="E740" s="935" t="s">
        <v>704</v>
      </c>
      <c r="F740" s="936">
        <v>45399</v>
      </c>
      <c r="G740" s="935"/>
      <c r="H740" s="935"/>
      <c r="I740" s="935" t="s">
        <v>705</v>
      </c>
      <c r="J740" s="937">
        <v>-69</v>
      </c>
      <c r="K740" s="937">
        <f t="shared" si="12"/>
        <v>42774.94</v>
      </c>
    </row>
    <row r="741" spans="1:11" x14ac:dyDescent="0.3">
      <c r="A741" s="935"/>
      <c r="B741" s="935"/>
      <c r="C741" s="935"/>
      <c r="D741" s="935"/>
      <c r="E741" s="935" t="s">
        <v>704</v>
      </c>
      <c r="F741" s="936">
        <v>45400</v>
      </c>
      <c r="G741" s="935"/>
      <c r="H741" s="935"/>
      <c r="I741" s="935" t="s">
        <v>705</v>
      </c>
      <c r="J741" s="937">
        <v>-1252.22</v>
      </c>
      <c r="K741" s="937">
        <f t="shared" si="12"/>
        <v>41522.720000000001</v>
      </c>
    </row>
    <row r="742" spans="1:11" x14ac:dyDescent="0.3">
      <c r="A742" s="935"/>
      <c r="B742" s="935"/>
      <c r="C742" s="935"/>
      <c r="D742" s="935"/>
      <c r="E742" s="935" t="s">
        <v>704</v>
      </c>
      <c r="F742" s="936">
        <v>45401</v>
      </c>
      <c r="G742" s="935"/>
      <c r="H742" s="935"/>
      <c r="I742" s="935" t="s">
        <v>705</v>
      </c>
      <c r="J742" s="937">
        <v>-1232.22</v>
      </c>
      <c r="K742" s="937">
        <f t="shared" si="12"/>
        <v>40290.5</v>
      </c>
    </row>
    <row r="743" spans="1:11" x14ac:dyDescent="0.3">
      <c r="A743" s="935"/>
      <c r="B743" s="935"/>
      <c r="C743" s="935"/>
      <c r="D743" s="935"/>
      <c r="E743" s="935" t="s">
        <v>699</v>
      </c>
      <c r="F743" s="936">
        <v>45401</v>
      </c>
      <c r="G743" s="935"/>
      <c r="H743" s="935"/>
      <c r="I743" s="935" t="s">
        <v>966</v>
      </c>
      <c r="J743" s="937">
        <v>34162.58</v>
      </c>
      <c r="K743" s="937">
        <f t="shared" si="12"/>
        <v>74453.08</v>
      </c>
    </row>
    <row r="744" spans="1:11" x14ac:dyDescent="0.3">
      <c r="A744" s="935"/>
      <c r="B744" s="935"/>
      <c r="C744" s="935"/>
      <c r="D744" s="935"/>
      <c r="E744" s="935" t="s">
        <v>704</v>
      </c>
      <c r="F744" s="936">
        <v>45404</v>
      </c>
      <c r="G744" s="935"/>
      <c r="H744" s="935"/>
      <c r="I744" s="935" t="s">
        <v>705</v>
      </c>
      <c r="J744" s="937">
        <v>-454.29</v>
      </c>
      <c r="K744" s="937">
        <f t="shared" si="12"/>
        <v>73998.789999999994</v>
      </c>
    </row>
    <row r="745" spans="1:11" x14ac:dyDescent="0.3">
      <c r="A745" s="935"/>
      <c r="B745" s="935"/>
      <c r="C745" s="935"/>
      <c r="D745" s="935"/>
      <c r="E745" s="935" t="s">
        <v>706</v>
      </c>
      <c r="F745" s="936">
        <v>45404</v>
      </c>
      <c r="G745" s="935" t="s">
        <v>707</v>
      </c>
      <c r="H745" s="935" t="s">
        <v>708</v>
      </c>
      <c r="I745" s="935" t="s">
        <v>968</v>
      </c>
      <c r="J745" s="937">
        <v>162</v>
      </c>
      <c r="K745" s="937">
        <f t="shared" si="12"/>
        <v>74160.789999999994</v>
      </c>
    </row>
    <row r="746" spans="1:11" x14ac:dyDescent="0.3">
      <c r="A746" s="935"/>
      <c r="B746" s="935"/>
      <c r="C746" s="935"/>
      <c r="D746" s="935"/>
      <c r="E746" s="935" t="s">
        <v>704</v>
      </c>
      <c r="F746" s="936">
        <v>45405</v>
      </c>
      <c r="G746" s="935"/>
      <c r="H746" s="935"/>
      <c r="I746" s="935" t="s">
        <v>705</v>
      </c>
      <c r="J746" s="937">
        <v>-1050.57</v>
      </c>
      <c r="K746" s="937">
        <f t="shared" si="12"/>
        <v>73110.22</v>
      </c>
    </row>
    <row r="747" spans="1:11" x14ac:dyDescent="0.3">
      <c r="A747" s="935"/>
      <c r="B747" s="935"/>
      <c r="C747" s="935"/>
      <c r="D747" s="935"/>
      <c r="E747" s="935" t="s">
        <v>704</v>
      </c>
      <c r="F747" s="936">
        <v>45405</v>
      </c>
      <c r="G747" s="935"/>
      <c r="H747" s="935"/>
      <c r="I747" s="935" t="s">
        <v>705</v>
      </c>
      <c r="J747" s="937">
        <v>-598.51</v>
      </c>
      <c r="K747" s="937">
        <f t="shared" si="12"/>
        <v>72511.710000000006</v>
      </c>
    </row>
    <row r="748" spans="1:11" x14ac:dyDescent="0.3">
      <c r="A748" s="935"/>
      <c r="B748" s="935"/>
      <c r="C748" s="935"/>
      <c r="D748" s="935"/>
      <c r="E748" s="935" t="s">
        <v>704</v>
      </c>
      <c r="F748" s="936">
        <v>45405</v>
      </c>
      <c r="G748" s="935"/>
      <c r="H748" s="935"/>
      <c r="I748" s="935" t="s">
        <v>705</v>
      </c>
      <c r="J748" s="937">
        <v>-255.07</v>
      </c>
      <c r="K748" s="937">
        <f t="shared" si="12"/>
        <v>72256.639999999999</v>
      </c>
    </row>
    <row r="749" spans="1:11" x14ac:dyDescent="0.3">
      <c r="A749" s="935"/>
      <c r="B749" s="935"/>
      <c r="C749" s="935"/>
      <c r="D749" s="935"/>
      <c r="E749" s="935" t="s">
        <v>704</v>
      </c>
      <c r="F749" s="936">
        <v>45406</v>
      </c>
      <c r="G749" s="935"/>
      <c r="H749" s="935"/>
      <c r="I749" s="935" t="s">
        <v>705</v>
      </c>
      <c r="J749" s="937">
        <v>-454.19</v>
      </c>
      <c r="K749" s="937">
        <f t="shared" si="12"/>
        <v>71802.45</v>
      </c>
    </row>
    <row r="750" spans="1:11" x14ac:dyDescent="0.3">
      <c r="A750" s="935"/>
      <c r="B750" s="935"/>
      <c r="C750" s="935"/>
      <c r="D750" s="935"/>
      <c r="E750" s="935" t="s">
        <v>704</v>
      </c>
      <c r="F750" s="936">
        <v>45407</v>
      </c>
      <c r="G750" s="935"/>
      <c r="H750" s="935"/>
      <c r="I750" s="935" t="s">
        <v>705</v>
      </c>
      <c r="J750" s="937">
        <v>-1388.81</v>
      </c>
      <c r="K750" s="937">
        <f t="shared" si="12"/>
        <v>70413.64</v>
      </c>
    </row>
    <row r="751" spans="1:11" x14ac:dyDescent="0.3">
      <c r="A751" s="935"/>
      <c r="B751" s="935"/>
      <c r="C751" s="935"/>
      <c r="D751" s="935"/>
      <c r="E751" s="935" t="s">
        <v>706</v>
      </c>
      <c r="F751" s="936">
        <v>45407</v>
      </c>
      <c r="G751" s="935" t="s">
        <v>790</v>
      </c>
      <c r="H751" s="935" t="s">
        <v>791</v>
      </c>
      <c r="I751" s="935" t="s">
        <v>792</v>
      </c>
      <c r="J751" s="937">
        <v>450</v>
      </c>
      <c r="K751" s="937">
        <f t="shared" si="12"/>
        <v>70863.64</v>
      </c>
    </row>
    <row r="752" spans="1:11" x14ac:dyDescent="0.3">
      <c r="A752" s="935"/>
      <c r="B752" s="935"/>
      <c r="C752" s="935"/>
      <c r="D752" s="935"/>
      <c r="E752" s="935" t="s">
        <v>704</v>
      </c>
      <c r="F752" s="936">
        <v>45408</v>
      </c>
      <c r="G752" s="935"/>
      <c r="H752" s="935"/>
      <c r="I752" s="935" t="s">
        <v>705</v>
      </c>
      <c r="J752" s="937">
        <v>-896.63</v>
      </c>
      <c r="K752" s="937">
        <f t="shared" si="12"/>
        <v>69967.009999999995</v>
      </c>
    </row>
    <row r="753" spans="1:11" x14ac:dyDescent="0.3">
      <c r="A753" s="935"/>
      <c r="B753" s="935"/>
      <c r="C753" s="935"/>
      <c r="D753" s="935"/>
      <c r="E753" s="935" t="s">
        <v>704</v>
      </c>
      <c r="F753" s="936">
        <v>45411</v>
      </c>
      <c r="G753" s="935"/>
      <c r="H753" s="935"/>
      <c r="I753" s="935" t="s">
        <v>705</v>
      </c>
      <c r="J753" s="937">
        <v>-654.94000000000005</v>
      </c>
      <c r="K753" s="937">
        <f t="shared" si="12"/>
        <v>69312.070000000007</v>
      </c>
    </row>
    <row r="754" spans="1:11" x14ac:dyDescent="0.3">
      <c r="A754" s="935"/>
      <c r="B754" s="935"/>
      <c r="C754" s="935"/>
      <c r="D754" s="935"/>
      <c r="E754" s="935" t="s">
        <v>704</v>
      </c>
      <c r="F754" s="936">
        <v>45412</v>
      </c>
      <c r="G754" s="935"/>
      <c r="H754" s="935"/>
      <c r="I754" s="935" t="s">
        <v>705</v>
      </c>
      <c r="J754" s="937">
        <v>-949.04</v>
      </c>
      <c r="K754" s="937">
        <f t="shared" si="12"/>
        <v>68363.03</v>
      </c>
    </row>
    <row r="755" spans="1:11" x14ac:dyDescent="0.3">
      <c r="A755" s="935"/>
      <c r="B755" s="935"/>
      <c r="C755" s="935"/>
      <c r="D755" s="935"/>
      <c r="E755" s="935" t="s">
        <v>704</v>
      </c>
      <c r="F755" s="936">
        <v>45412</v>
      </c>
      <c r="G755" s="935"/>
      <c r="H755" s="935"/>
      <c r="I755" s="935" t="s">
        <v>705</v>
      </c>
      <c r="J755" s="937">
        <v>-861.8</v>
      </c>
      <c r="K755" s="937">
        <f t="shared" si="12"/>
        <v>67501.23</v>
      </c>
    </row>
    <row r="756" spans="1:11" x14ac:dyDescent="0.3">
      <c r="A756" s="935"/>
      <c r="B756" s="935"/>
      <c r="C756" s="935"/>
      <c r="D756" s="935"/>
      <c r="E756" s="935" t="s">
        <v>704</v>
      </c>
      <c r="F756" s="936">
        <v>45412</v>
      </c>
      <c r="G756" s="935"/>
      <c r="H756" s="935"/>
      <c r="I756" s="935" t="s">
        <v>705</v>
      </c>
      <c r="J756" s="937">
        <v>-501.85</v>
      </c>
      <c r="K756" s="937">
        <f t="shared" si="12"/>
        <v>66999.38</v>
      </c>
    </row>
    <row r="757" spans="1:11" x14ac:dyDescent="0.3">
      <c r="A757" s="935"/>
      <c r="B757" s="935"/>
      <c r="C757" s="935"/>
      <c r="D757" s="935"/>
      <c r="E757" s="935" t="s">
        <v>699</v>
      </c>
      <c r="F757" s="936">
        <v>45412</v>
      </c>
      <c r="G757" s="935"/>
      <c r="H757" s="935"/>
      <c r="I757" s="935" t="s">
        <v>971</v>
      </c>
      <c r="J757" s="937">
        <v>-7160.4</v>
      </c>
      <c r="K757" s="937">
        <f t="shared" si="12"/>
        <v>59838.98</v>
      </c>
    </row>
    <row r="758" spans="1:11" x14ac:dyDescent="0.3">
      <c r="A758" s="935"/>
      <c r="B758" s="935"/>
      <c r="C758" s="935"/>
      <c r="D758" s="935"/>
      <c r="E758" s="935" t="s">
        <v>704</v>
      </c>
      <c r="F758" s="936">
        <v>45413</v>
      </c>
      <c r="G758" s="935"/>
      <c r="H758" s="935"/>
      <c r="I758" s="935" t="s">
        <v>705</v>
      </c>
      <c r="J758" s="937">
        <v>-469.05</v>
      </c>
      <c r="K758" s="937">
        <f t="shared" si="12"/>
        <v>59369.93</v>
      </c>
    </row>
    <row r="759" spans="1:11" x14ac:dyDescent="0.3">
      <c r="A759" s="935"/>
      <c r="B759" s="935"/>
      <c r="C759" s="935"/>
      <c r="D759" s="935"/>
      <c r="E759" s="935" t="s">
        <v>704</v>
      </c>
      <c r="F759" s="936">
        <v>45414</v>
      </c>
      <c r="G759" s="935"/>
      <c r="H759" s="935"/>
      <c r="I759" s="935" t="s">
        <v>705</v>
      </c>
      <c r="J759" s="937">
        <v>-788.58</v>
      </c>
      <c r="K759" s="937">
        <f t="shared" si="12"/>
        <v>58581.35</v>
      </c>
    </row>
    <row r="760" spans="1:11" x14ac:dyDescent="0.3">
      <c r="A760" s="935"/>
      <c r="B760" s="935"/>
      <c r="C760" s="935"/>
      <c r="D760" s="935"/>
      <c r="E760" s="935" t="s">
        <v>704</v>
      </c>
      <c r="F760" s="936">
        <v>45414</v>
      </c>
      <c r="G760" s="935"/>
      <c r="H760" s="935"/>
      <c r="I760" s="935" t="s">
        <v>739</v>
      </c>
      <c r="J760" s="937">
        <v>-49.75</v>
      </c>
      <c r="K760" s="937">
        <f t="shared" si="12"/>
        <v>58531.6</v>
      </c>
    </row>
    <row r="761" spans="1:11" x14ac:dyDescent="0.3">
      <c r="A761" s="935"/>
      <c r="B761" s="935"/>
      <c r="C761" s="935"/>
      <c r="D761" s="935"/>
      <c r="E761" s="935" t="s">
        <v>704</v>
      </c>
      <c r="F761" s="936">
        <v>45415</v>
      </c>
      <c r="G761" s="935"/>
      <c r="H761" s="935"/>
      <c r="I761" s="935" t="s">
        <v>705</v>
      </c>
      <c r="J761" s="937">
        <v>-383.46</v>
      </c>
      <c r="K761" s="937">
        <f t="shared" si="12"/>
        <v>58148.14</v>
      </c>
    </row>
    <row r="762" spans="1:11" x14ac:dyDescent="0.3">
      <c r="A762" s="935"/>
      <c r="B762" s="935"/>
      <c r="C762" s="935"/>
      <c r="D762" s="935"/>
      <c r="E762" s="935" t="s">
        <v>704</v>
      </c>
      <c r="F762" s="936">
        <v>45418</v>
      </c>
      <c r="G762" s="935"/>
      <c r="H762" s="935"/>
      <c r="I762" s="935" t="s">
        <v>705</v>
      </c>
      <c r="J762" s="937">
        <v>-1194.03</v>
      </c>
      <c r="K762" s="937">
        <f t="shared" si="12"/>
        <v>56954.11</v>
      </c>
    </row>
    <row r="763" spans="1:11" x14ac:dyDescent="0.3">
      <c r="A763" s="935"/>
      <c r="B763" s="935"/>
      <c r="C763" s="935"/>
      <c r="D763" s="935"/>
      <c r="E763" s="935" t="s">
        <v>704</v>
      </c>
      <c r="F763" s="936">
        <v>45419</v>
      </c>
      <c r="G763" s="935"/>
      <c r="H763" s="935"/>
      <c r="I763" s="935" t="s">
        <v>705</v>
      </c>
      <c r="J763" s="937">
        <v>-2397.19</v>
      </c>
      <c r="K763" s="937">
        <f t="shared" si="12"/>
        <v>54556.92</v>
      </c>
    </row>
    <row r="764" spans="1:11" x14ac:dyDescent="0.3">
      <c r="A764" s="935"/>
      <c r="B764" s="935"/>
      <c r="C764" s="935"/>
      <c r="D764" s="935"/>
      <c r="E764" s="935" t="s">
        <v>704</v>
      </c>
      <c r="F764" s="936">
        <v>45419</v>
      </c>
      <c r="G764" s="935"/>
      <c r="H764" s="935"/>
      <c r="I764" s="935" t="s">
        <v>705</v>
      </c>
      <c r="J764" s="937">
        <v>-822.15</v>
      </c>
      <c r="K764" s="937">
        <f t="shared" si="12"/>
        <v>53734.77</v>
      </c>
    </row>
    <row r="765" spans="1:11" x14ac:dyDescent="0.3">
      <c r="A765" s="935"/>
      <c r="B765" s="935"/>
      <c r="C765" s="935"/>
      <c r="D765" s="935"/>
      <c r="E765" s="935" t="s">
        <v>704</v>
      </c>
      <c r="F765" s="936">
        <v>45419</v>
      </c>
      <c r="G765" s="935"/>
      <c r="H765" s="935"/>
      <c r="I765" s="935" t="s">
        <v>705</v>
      </c>
      <c r="J765" s="937">
        <v>-731.57</v>
      </c>
      <c r="K765" s="937">
        <f t="shared" si="12"/>
        <v>53003.199999999997</v>
      </c>
    </row>
    <row r="766" spans="1:11" x14ac:dyDescent="0.3">
      <c r="A766" s="935"/>
      <c r="B766" s="935"/>
      <c r="C766" s="935"/>
      <c r="D766" s="935"/>
      <c r="E766" s="935" t="s">
        <v>704</v>
      </c>
      <c r="F766" s="936">
        <v>45419</v>
      </c>
      <c r="G766" s="935"/>
      <c r="H766" s="935"/>
      <c r="I766" s="935" t="s">
        <v>739</v>
      </c>
      <c r="J766" s="937">
        <v>-68.319999999999993</v>
      </c>
      <c r="K766" s="937">
        <f t="shared" si="12"/>
        <v>52934.879999999997</v>
      </c>
    </row>
    <row r="767" spans="1:11" x14ac:dyDescent="0.3">
      <c r="A767" s="935"/>
      <c r="B767" s="935"/>
      <c r="C767" s="935"/>
      <c r="D767" s="935"/>
      <c r="E767" s="935" t="s">
        <v>704</v>
      </c>
      <c r="F767" s="936">
        <v>45420</v>
      </c>
      <c r="G767" s="935"/>
      <c r="H767" s="935"/>
      <c r="I767" s="935" t="s">
        <v>705</v>
      </c>
      <c r="J767" s="937">
        <v>-529.29999999999995</v>
      </c>
      <c r="K767" s="937">
        <f t="shared" si="12"/>
        <v>52405.58</v>
      </c>
    </row>
    <row r="768" spans="1:11" x14ac:dyDescent="0.3">
      <c r="A768" s="935"/>
      <c r="B768" s="935"/>
      <c r="C768" s="935"/>
      <c r="D768" s="935"/>
      <c r="E768" s="935" t="s">
        <v>704</v>
      </c>
      <c r="F768" s="936">
        <v>45421</v>
      </c>
      <c r="G768" s="935"/>
      <c r="H768" s="935"/>
      <c r="I768" s="935" t="s">
        <v>705</v>
      </c>
      <c r="J768" s="937">
        <v>-6031.15</v>
      </c>
      <c r="K768" s="937">
        <f t="shared" si="12"/>
        <v>46374.43</v>
      </c>
    </row>
    <row r="769" spans="1:11" x14ac:dyDescent="0.3">
      <c r="A769" s="935"/>
      <c r="B769" s="935"/>
      <c r="C769" s="935"/>
      <c r="D769" s="935"/>
      <c r="E769" s="935" t="s">
        <v>704</v>
      </c>
      <c r="F769" s="936">
        <v>45422</v>
      </c>
      <c r="G769" s="935"/>
      <c r="H769" s="935"/>
      <c r="I769" s="935" t="s">
        <v>705</v>
      </c>
      <c r="J769" s="937">
        <v>-1541.71</v>
      </c>
      <c r="K769" s="937">
        <f t="shared" si="12"/>
        <v>44832.72</v>
      </c>
    </row>
    <row r="770" spans="1:11" x14ac:dyDescent="0.3">
      <c r="A770" s="935"/>
      <c r="B770" s="935"/>
      <c r="C770" s="935"/>
      <c r="D770" s="935"/>
      <c r="E770" s="935" t="s">
        <v>704</v>
      </c>
      <c r="F770" s="936">
        <v>45425</v>
      </c>
      <c r="G770" s="935"/>
      <c r="H770" s="935"/>
      <c r="I770" s="935" t="s">
        <v>705</v>
      </c>
      <c r="J770" s="937">
        <v>-1221.04</v>
      </c>
      <c r="K770" s="937">
        <f t="shared" si="12"/>
        <v>43611.68</v>
      </c>
    </row>
    <row r="771" spans="1:11" x14ac:dyDescent="0.3">
      <c r="A771" s="935"/>
      <c r="B771" s="935"/>
      <c r="C771" s="935"/>
      <c r="D771" s="935"/>
      <c r="E771" s="935" t="s">
        <v>706</v>
      </c>
      <c r="F771" s="936">
        <v>45425</v>
      </c>
      <c r="G771" s="935" t="s">
        <v>707</v>
      </c>
      <c r="H771" s="935" t="s">
        <v>708</v>
      </c>
      <c r="I771" s="935" t="s">
        <v>874</v>
      </c>
      <c r="J771" s="937">
        <v>53.24</v>
      </c>
      <c r="K771" s="937">
        <f t="shared" si="12"/>
        <v>43664.92</v>
      </c>
    </row>
    <row r="772" spans="1:11" x14ac:dyDescent="0.3">
      <c r="A772" s="935"/>
      <c r="B772" s="935"/>
      <c r="C772" s="935"/>
      <c r="D772" s="935"/>
      <c r="E772" s="935" t="s">
        <v>704</v>
      </c>
      <c r="F772" s="936">
        <v>45426</v>
      </c>
      <c r="G772" s="935"/>
      <c r="H772" s="935"/>
      <c r="I772" s="935" t="s">
        <v>705</v>
      </c>
      <c r="J772" s="937">
        <v>-1012.09</v>
      </c>
      <c r="K772" s="937">
        <f t="shared" si="12"/>
        <v>42652.83</v>
      </c>
    </row>
    <row r="773" spans="1:11" x14ac:dyDescent="0.3">
      <c r="A773" s="935"/>
      <c r="B773" s="935"/>
      <c r="C773" s="935"/>
      <c r="D773" s="935"/>
      <c r="E773" s="935" t="s">
        <v>704</v>
      </c>
      <c r="F773" s="936">
        <v>45426</v>
      </c>
      <c r="G773" s="935"/>
      <c r="H773" s="935"/>
      <c r="I773" s="935" t="s">
        <v>705</v>
      </c>
      <c r="J773" s="937">
        <v>-242.4</v>
      </c>
      <c r="K773" s="937">
        <f t="shared" si="12"/>
        <v>42410.43</v>
      </c>
    </row>
    <row r="774" spans="1:11" x14ac:dyDescent="0.3">
      <c r="A774" s="935"/>
      <c r="B774" s="935"/>
      <c r="C774" s="935"/>
      <c r="D774" s="935"/>
      <c r="E774" s="935" t="s">
        <v>704</v>
      </c>
      <c r="F774" s="936">
        <v>45426</v>
      </c>
      <c r="G774" s="935"/>
      <c r="H774" s="935"/>
      <c r="I774" s="935" t="s">
        <v>705</v>
      </c>
      <c r="J774" s="937">
        <v>-236.25</v>
      </c>
      <c r="K774" s="937">
        <f t="shared" si="12"/>
        <v>42174.18</v>
      </c>
    </row>
    <row r="775" spans="1:11" x14ac:dyDescent="0.3">
      <c r="A775" s="935"/>
      <c r="B775" s="935"/>
      <c r="C775" s="935"/>
      <c r="D775" s="935"/>
      <c r="E775" s="935" t="s">
        <v>704</v>
      </c>
      <c r="F775" s="936">
        <v>45426</v>
      </c>
      <c r="G775" s="935"/>
      <c r="H775" s="935"/>
      <c r="I775" s="935" t="s">
        <v>739</v>
      </c>
      <c r="J775" s="937">
        <v>-100</v>
      </c>
      <c r="K775" s="937">
        <f t="shared" si="12"/>
        <v>42074.18</v>
      </c>
    </row>
    <row r="776" spans="1:11" x14ac:dyDescent="0.3">
      <c r="A776" s="935"/>
      <c r="B776" s="935"/>
      <c r="C776" s="935"/>
      <c r="D776" s="935"/>
      <c r="E776" s="935" t="s">
        <v>704</v>
      </c>
      <c r="F776" s="936">
        <v>45427</v>
      </c>
      <c r="G776" s="935"/>
      <c r="H776" s="935"/>
      <c r="I776" s="935" t="s">
        <v>705</v>
      </c>
      <c r="J776" s="937">
        <v>-198.66</v>
      </c>
      <c r="K776" s="937">
        <f t="shared" si="12"/>
        <v>41875.519999999997</v>
      </c>
    </row>
    <row r="777" spans="1:11" x14ac:dyDescent="0.3">
      <c r="A777" s="935"/>
      <c r="B777" s="935"/>
      <c r="C777" s="935"/>
      <c r="D777" s="935"/>
      <c r="E777" s="935" t="s">
        <v>704</v>
      </c>
      <c r="F777" s="936">
        <v>45428</v>
      </c>
      <c r="G777" s="935"/>
      <c r="H777" s="935"/>
      <c r="I777" s="935" t="s">
        <v>705</v>
      </c>
      <c r="J777" s="937">
        <v>-292.17</v>
      </c>
      <c r="K777" s="937">
        <f t="shared" si="12"/>
        <v>41583.35</v>
      </c>
    </row>
    <row r="778" spans="1:11" x14ac:dyDescent="0.3">
      <c r="A778" s="935"/>
      <c r="B778" s="935"/>
      <c r="C778" s="935"/>
      <c r="D778" s="935"/>
      <c r="E778" s="935" t="s">
        <v>704</v>
      </c>
      <c r="F778" s="936">
        <v>45429</v>
      </c>
      <c r="G778" s="935"/>
      <c r="H778" s="935"/>
      <c r="I778" s="935" t="s">
        <v>705</v>
      </c>
      <c r="J778" s="937">
        <v>-589.48</v>
      </c>
      <c r="K778" s="937">
        <f t="shared" si="12"/>
        <v>40993.870000000003</v>
      </c>
    </row>
    <row r="779" spans="1:11" x14ac:dyDescent="0.3">
      <c r="A779" s="935"/>
      <c r="B779" s="935"/>
      <c r="C779" s="935"/>
      <c r="D779" s="935"/>
      <c r="E779" s="935" t="s">
        <v>704</v>
      </c>
      <c r="F779" s="936">
        <v>45429</v>
      </c>
      <c r="G779" s="935"/>
      <c r="H779" s="935"/>
      <c r="I779" s="935" t="s">
        <v>739</v>
      </c>
      <c r="J779" s="937">
        <v>-13.88</v>
      </c>
      <c r="K779" s="937">
        <f t="shared" si="12"/>
        <v>40979.99</v>
      </c>
    </row>
    <row r="780" spans="1:11" x14ac:dyDescent="0.3">
      <c r="A780" s="935"/>
      <c r="B780" s="935"/>
      <c r="C780" s="935"/>
      <c r="D780" s="935"/>
      <c r="E780" s="935" t="s">
        <v>704</v>
      </c>
      <c r="F780" s="936">
        <v>45432</v>
      </c>
      <c r="G780" s="935"/>
      <c r="H780" s="935"/>
      <c r="I780" s="935" t="s">
        <v>705</v>
      </c>
      <c r="J780" s="937">
        <v>-1178.02</v>
      </c>
      <c r="K780" s="937">
        <f t="shared" si="12"/>
        <v>39801.97</v>
      </c>
    </row>
    <row r="781" spans="1:11" x14ac:dyDescent="0.3">
      <c r="A781" s="935"/>
      <c r="B781" s="935"/>
      <c r="C781" s="935"/>
      <c r="D781" s="935"/>
      <c r="E781" s="935" t="s">
        <v>699</v>
      </c>
      <c r="F781" s="936">
        <v>45432</v>
      </c>
      <c r="G781" s="935"/>
      <c r="H781" s="935"/>
      <c r="I781" s="935" t="s">
        <v>966</v>
      </c>
      <c r="J781" s="937">
        <v>33383.75</v>
      </c>
      <c r="K781" s="937">
        <f t="shared" si="12"/>
        <v>73185.72</v>
      </c>
    </row>
    <row r="782" spans="1:11" x14ac:dyDescent="0.3">
      <c r="A782" s="935"/>
      <c r="B782" s="935"/>
      <c r="C782" s="935"/>
      <c r="D782" s="935"/>
      <c r="E782" s="935" t="s">
        <v>704</v>
      </c>
      <c r="F782" s="936">
        <v>45433</v>
      </c>
      <c r="G782" s="935"/>
      <c r="H782" s="935"/>
      <c r="I782" s="935" t="s">
        <v>705</v>
      </c>
      <c r="J782" s="937">
        <v>-686.33</v>
      </c>
      <c r="K782" s="937">
        <f t="shared" si="12"/>
        <v>72499.39</v>
      </c>
    </row>
    <row r="783" spans="1:11" x14ac:dyDescent="0.3">
      <c r="A783" s="935"/>
      <c r="B783" s="935"/>
      <c r="C783" s="935"/>
      <c r="D783" s="935"/>
      <c r="E783" s="935" t="s">
        <v>704</v>
      </c>
      <c r="F783" s="936">
        <v>45433</v>
      </c>
      <c r="G783" s="935"/>
      <c r="H783" s="935"/>
      <c r="I783" s="935" t="s">
        <v>705</v>
      </c>
      <c r="J783" s="937">
        <v>-671.67</v>
      </c>
      <c r="K783" s="937">
        <f t="shared" si="12"/>
        <v>71827.72</v>
      </c>
    </row>
    <row r="784" spans="1:11" x14ac:dyDescent="0.3">
      <c r="A784" s="935"/>
      <c r="B784" s="935"/>
      <c r="C784" s="935"/>
      <c r="D784" s="935"/>
      <c r="E784" s="935" t="s">
        <v>704</v>
      </c>
      <c r="F784" s="936">
        <v>45433</v>
      </c>
      <c r="G784" s="935"/>
      <c r="H784" s="935"/>
      <c r="I784" s="935" t="s">
        <v>705</v>
      </c>
      <c r="J784" s="937">
        <v>-521.47</v>
      </c>
      <c r="K784" s="937">
        <f t="shared" si="12"/>
        <v>71306.25</v>
      </c>
    </row>
    <row r="785" spans="1:11" x14ac:dyDescent="0.3">
      <c r="A785" s="935"/>
      <c r="B785" s="935"/>
      <c r="C785" s="935"/>
      <c r="D785" s="935"/>
      <c r="E785" s="935" t="s">
        <v>704</v>
      </c>
      <c r="F785" s="936">
        <v>45434</v>
      </c>
      <c r="G785" s="935"/>
      <c r="H785" s="935"/>
      <c r="I785" s="935" t="s">
        <v>705</v>
      </c>
      <c r="J785" s="937">
        <v>-189.39</v>
      </c>
      <c r="K785" s="937">
        <f t="shared" si="12"/>
        <v>71116.86</v>
      </c>
    </row>
    <row r="786" spans="1:11" x14ac:dyDescent="0.3">
      <c r="A786" s="935"/>
      <c r="B786" s="935"/>
      <c r="C786" s="935"/>
      <c r="D786" s="935"/>
      <c r="E786" s="935" t="s">
        <v>706</v>
      </c>
      <c r="F786" s="936">
        <v>45434</v>
      </c>
      <c r="G786" s="935" t="s">
        <v>818</v>
      </c>
      <c r="H786" s="935" t="s">
        <v>819</v>
      </c>
      <c r="I786" s="935" t="s">
        <v>820</v>
      </c>
      <c r="J786" s="937">
        <v>31.4</v>
      </c>
      <c r="K786" s="937">
        <f t="shared" si="12"/>
        <v>71148.259999999995</v>
      </c>
    </row>
    <row r="787" spans="1:11" x14ac:dyDescent="0.3">
      <c r="A787" s="935"/>
      <c r="B787" s="935"/>
      <c r="C787" s="935"/>
      <c r="D787" s="935"/>
      <c r="E787" s="935" t="s">
        <v>706</v>
      </c>
      <c r="F787" s="936">
        <v>45434</v>
      </c>
      <c r="G787" s="935" t="s">
        <v>707</v>
      </c>
      <c r="H787" s="935" t="s">
        <v>708</v>
      </c>
      <c r="I787" s="935" t="s">
        <v>874</v>
      </c>
      <c r="J787" s="937">
        <v>78.67</v>
      </c>
      <c r="K787" s="937">
        <f t="shared" si="12"/>
        <v>71226.929999999993</v>
      </c>
    </row>
    <row r="788" spans="1:11" x14ac:dyDescent="0.3">
      <c r="A788" s="935"/>
      <c r="B788" s="935"/>
      <c r="C788" s="935"/>
      <c r="D788" s="935"/>
      <c r="E788" s="935" t="s">
        <v>704</v>
      </c>
      <c r="F788" s="936">
        <v>45435</v>
      </c>
      <c r="G788" s="935"/>
      <c r="H788" s="935"/>
      <c r="I788" s="935" t="s">
        <v>705</v>
      </c>
      <c r="J788" s="937">
        <v>-422.72</v>
      </c>
      <c r="K788" s="937">
        <f t="shared" si="12"/>
        <v>70804.210000000006</v>
      </c>
    </row>
    <row r="789" spans="1:11" x14ac:dyDescent="0.3">
      <c r="A789" s="935"/>
      <c r="B789" s="935"/>
      <c r="C789" s="935"/>
      <c r="D789" s="935"/>
      <c r="E789" s="935" t="s">
        <v>704</v>
      </c>
      <c r="F789" s="936">
        <v>45436</v>
      </c>
      <c r="G789" s="935"/>
      <c r="H789" s="935"/>
      <c r="I789" s="935" t="s">
        <v>705</v>
      </c>
      <c r="J789" s="937">
        <v>-607.54</v>
      </c>
      <c r="K789" s="937">
        <f t="shared" si="12"/>
        <v>70196.67</v>
      </c>
    </row>
    <row r="790" spans="1:11" x14ac:dyDescent="0.3">
      <c r="A790" s="935"/>
      <c r="B790" s="935"/>
      <c r="C790" s="935"/>
      <c r="D790" s="935"/>
      <c r="E790" s="935" t="s">
        <v>704</v>
      </c>
      <c r="F790" s="936">
        <v>45440</v>
      </c>
      <c r="G790" s="935"/>
      <c r="H790" s="935"/>
      <c r="I790" s="935" t="s">
        <v>705</v>
      </c>
      <c r="J790" s="937">
        <v>-763.35</v>
      </c>
      <c r="K790" s="937">
        <f t="shared" si="12"/>
        <v>69433.320000000007</v>
      </c>
    </row>
    <row r="791" spans="1:11" x14ac:dyDescent="0.3">
      <c r="A791" s="935"/>
      <c r="B791" s="935"/>
      <c r="C791" s="935"/>
      <c r="D791" s="935"/>
      <c r="E791" s="935" t="s">
        <v>704</v>
      </c>
      <c r="F791" s="936">
        <v>45440</v>
      </c>
      <c r="G791" s="935"/>
      <c r="H791" s="935"/>
      <c r="I791" s="935" t="s">
        <v>705</v>
      </c>
      <c r="J791" s="937">
        <v>-729.84</v>
      </c>
      <c r="K791" s="937">
        <f t="shared" si="12"/>
        <v>68703.48</v>
      </c>
    </row>
    <row r="792" spans="1:11" x14ac:dyDescent="0.3">
      <c r="A792" s="935"/>
      <c r="B792" s="935"/>
      <c r="C792" s="935"/>
      <c r="D792" s="935"/>
      <c r="E792" s="935" t="s">
        <v>704</v>
      </c>
      <c r="F792" s="936">
        <v>45440</v>
      </c>
      <c r="G792" s="935"/>
      <c r="H792" s="935"/>
      <c r="I792" s="935" t="s">
        <v>705</v>
      </c>
      <c r="J792" s="937">
        <v>-630.47</v>
      </c>
      <c r="K792" s="937">
        <f t="shared" si="12"/>
        <v>68073.009999999995</v>
      </c>
    </row>
    <row r="793" spans="1:11" x14ac:dyDescent="0.3">
      <c r="A793" s="935"/>
      <c r="B793" s="935"/>
      <c r="C793" s="935"/>
      <c r="D793" s="935"/>
      <c r="E793" s="935" t="s">
        <v>704</v>
      </c>
      <c r="F793" s="936">
        <v>45440</v>
      </c>
      <c r="G793" s="935"/>
      <c r="H793" s="935"/>
      <c r="I793" s="935" t="s">
        <v>705</v>
      </c>
      <c r="J793" s="937">
        <v>-620.16999999999996</v>
      </c>
      <c r="K793" s="937">
        <f t="shared" si="12"/>
        <v>67452.84</v>
      </c>
    </row>
    <row r="794" spans="1:11" x14ac:dyDescent="0.3">
      <c r="A794" s="935"/>
      <c r="B794" s="935"/>
      <c r="C794" s="935"/>
      <c r="D794" s="935"/>
      <c r="E794" s="935" t="s">
        <v>704</v>
      </c>
      <c r="F794" s="936">
        <v>45441</v>
      </c>
      <c r="G794" s="935"/>
      <c r="H794" s="935"/>
      <c r="I794" s="935" t="s">
        <v>705</v>
      </c>
      <c r="J794" s="937">
        <v>-259.19</v>
      </c>
      <c r="K794" s="937">
        <f t="shared" si="12"/>
        <v>67193.649999999994</v>
      </c>
    </row>
    <row r="795" spans="1:11" x14ac:dyDescent="0.3">
      <c r="A795" s="935"/>
      <c r="B795" s="935"/>
      <c r="C795" s="935"/>
      <c r="D795" s="935"/>
      <c r="E795" s="935" t="s">
        <v>704</v>
      </c>
      <c r="F795" s="936">
        <v>45442</v>
      </c>
      <c r="G795" s="935"/>
      <c r="H795" s="935"/>
      <c r="I795" s="935" t="s">
        <v>705</v>
      </c>
      <c r="J795" s="937">
        <v>-361.57</v>
      </c>
      <c r="K795" s="937">
        <f t="shared" ref="K795:K858" si="13">ROUND(K794+J795,5)</f>
        <v>66832.08</v>
      </c>
    </row>
    <row r="796" spans="1:11" x14ac:dyDescent="0.3">
      <c r="A796" s="935"/>
      <c r="B796" s="935"/>
      <c r="C796" s="935"/>
      <c r="D796" s="935"/>
      <c r="E796" s="935" t="s">
        <v>704</v>
      </c>
      <c r="F796" s="936">
        <v>45443</v>
      </c>
      <c r="G796" s="935"/>
      <c r="H796" s="935"/>
      <c r="I796" s="935" t="s">
        <v>705</v>
      </c>
      <c r="J796" s="937">
        <v>-486.94</v>
      </c>
      <c r="K796" s="937">
        <f t="shared" si="13"/>
        <v>66345.14</v>
      </c>
    </row>
    <row r="797" spans="1:11" x14ac:dyDescent="0.3">
      <c r="A797" s="935"/>
      <c r="B797" s="935"/>
      <c r="C797" s="935"/>
      <c r="D797" s="935"/>
      <c r="E797" s="935" t="s">
        <v>699</v>
      </c>
      <c r="F797" s="936">
        <v>45443</v>
      </c>
      <c r="G797" s="935"/>
      <c r="H797" s="935"/>
      <c r="I797" s="935" t="s">
        <v>972</v>
      </c>
      <c r="J797" s="937">
        <v>-3730.74</v>
      </c>
      <c r="K797" s="937">
        <f t="shared" si="13"/>
        <v>62614.400000000001</v>
      </c>
    </row>
    <row r="798" spans="1:11" x14ac:dyDescent="0.3">
      <c r="A798" s="935"/>
      <c r="B798" s="935"/>
      <c r="C798" s="935"/>
      <c r="D798" s="935"/>
      <c r="E798" s="935" t="s">
        <v>704</v>
      </c>
      <c r="F798" s="936">
        <v>45446</v>
      </c>
      <c r="G798" s="935"/>
      <c r="H798" s="935"/>
      <c r="I798" s="935" t="s">
        <v>705</v>
      </c>
      <c r="J798" s="937">
        <v>-577.79999999999995</v>
      </c>
      <c r="K798" s="937">
        <f t="shared" si="13"/>
        <v>62036.6</v>
      </c>
    </row>
    <row r="799" spans="1:11" x14ac:dyDescent="0.3">
      <c r="A799" s="935"/>
      <c r="B799" s="935"/>
      <c r="C799" s="935"/>
      <c r="D799" s="935"/>
      <c r="E799" s="935" t="s">
        <v>704</v>
      </c>
      <c r="F799" s="936">
        <v>45446</v>
      </c>
      <c r="G799" s="935"/>
      <c r="H799" s="935"/>
      <c r="I799" s="935" t="s">
        <v>739</v>
      </c>
      <c r="J799" s="937">
        <v>-119</v>
      </c>
      <c r="K799" s="937">
        <f t="shared" si="13"/>
        <v>61917.599999999999</v>
      </c>
    </row>
    <row r="800" spans="1:11" x14ac:dyDescent="0.3">
      <c r="A800" s="935"/>
      <c r="B800" s="935"/>
      <c r="C800" s="935"/>
      <c r="D800" s="935"/>
      <c r="E800" s="935" t="s">
        <v>706</v>
      </c>
      <c r="F800" s="936">
        <v>45446</v>
      </c>
      <c r="G800" s="935" t="s">
        <v>707</v>
      </c>
      <c r="H800" s="935" t="s">
        <v>708</v>
      </c>
      <c r="I800" s="935" t="s">
        <v>973</v>
      </c>
      <c r="J800" s="937">
        <v>220.52</v>
      </c>
      <c r="K800" s="937">
        <f t="shared" si="13"/>
        <v>62138.12</v>
      </c>
    </row>
    <row r="801" spans="1:11" x14ac:dyDescent="0.3">
      <c r="A801" s="935"/>
      <c r="B801" s="935"/>
      <c r="C801" s="935"/>
      <c r="D801" s="935"/>
      <c r="E801" s="935" t="s">
        <v>704</v>
      </c>
      <c r="F801" s="936">
        <v>45447</v>
      </c>
      <c r="G801" s="935"/>
      <c r="H801" s="935"/>
      <c r="I801" s="935" t="s">
        <v>705</v>
      </c>
      <c r="J801" s="937">
        <v>-1472.66</v>
      </c>
      <c r="K801" s="937">
        <f t="shared" si="13"/>
        <v>60665.46</v>
      </c>
    </row>
    <row r="802" spans="1:11" x14ac:dyDescent="0.3">
      <c r="A802" s="935"/>
      <c r="B802" s="935"/>
      <c r="C802" s="935"/>
      <c r="D802" s="935"/>
      <c r="E802" s="935" t="s">
        <v>704</v>
      </c>
      <c r="F802" s="936">
        <v>45447</v>
      </c>
      <c r="G802" s="935"/>
      <c r="H802" s="935"/>
      <c r="I802" s="935" t="s">
        <v>705</v>
      </c>
      <c r="J802" s="937">
        <v>-1177.54</v>
      </c>
      <c r="K802" s="937">
        <f t="shared" si="13"/>
        <v>59487.92</v>
      </c>
    </row>
    <row r="803" spans="1:11" x14ac:dyDescent="0.3">
      <c r="A803" s="935"/>
      <c r="B803" s="935"/>
      <c r="C803" s="935"/>
      <c r="D803" s="935"/>
      <c r="E803" s="935" t="s">
        <v>704</v>
      </c>
      <c r="F803" s="936">
        <v>45447</v>
      </c>
      <c r="G803" s="935"/>
      <c r="H803" s="935"/>
      <c r="I803" s="935" t="s">
        <v>705</v>
      </c>
      <c r="J803" s="937">
        <v>-920.17</v>
      </c>
      <c r="K803" s="937">
        <f t="shared" si="13"/>
        <v>58567.75</v>
      </c>
    </row>
    <row r="804" spans="1:11" x14ac:dyDescent="0.3">
      <c r="A804" s="935"/>
      <c r="B804" s="935"/>
      <c r="C804" s="935"/>
      <c r="D804" s="935"/>
      <c r="E804" s="935" t="s">
        <v>704</v>
      </c>
      <c r="F804" s="936">
        <v>45447</v>
      </c>
      <c r="G804" s="935"/>
      <c r="H804" s="935"/>
      <c r="I804" s="935" t="s">
        <v>739</v>
      </c>
      <c r="J804" s="937">
        <v>-550</v>
      </c>
      <c r="K804" s="937">
        <f t="shared" si="13"/>
        <v>58017.75</v>
      </c>
    </row>
    <row r="805" spans="1:11" x14ac:dyDescent="0.3">
      <c r="A805" s="935"/>
      <c r="B805" s="935"/>
      <c r="C805" s="935"/>
      <c r="D805" s="935"/>
      <c r="E805" s="935" t="s">
        <v>704</v>
      </c>
      <c r="F805" s="936">
        <v>45448</v>
      </c>
      <c r="G805" s="935"/>
      <c r="H805" s="935"/>
      <c r="I805" s="935" t="s">
        <v>705</v>
      </c>
      <c r="J805" s="937">
        <v>-538.46</v>
      </c>
      <c r="K805" s="937">
        <f t="shared" si="13"/>
        <v>57479.29</v>
      </c>
    </row>
    <row r="806" spans="1:11" x14ac:dyDescent="0.3">
      <c r="A806" s="935"/>
      <c r="B806" s="935"/>
      <c r="C806" s="935"/>
      <c r="D806" s="935"/>
      <c r="E806" s="935" t="s">
        <v>704</v>
      </c>
      <c r="F806" s="936">
        <v>45448</v>
      </c>
      <c r="G806" s="935"/>
      <c r="H806" s="935"/>
      <c r="I806" s="935" t="s">
        <v>739</v>
      </c>
      <c r="J806" s="937">
        <v>-63.08</v>
      </c>
      <c r="K806" s="937">
        <f t="shared" si="13"/>
        <v>57416.21</v>
      </c>
    </row>
    <row r="807" spans="1:11" x14ac:dyDescent="0.3">
      <c r="A807" s="935"/>
      <c r="B807" s="935"/>
      <c r="C807" s="935"/>
      <c r="D807" s="935"/>
      <c r="E807" s="935" t="s">
        <v>704</v>
      </c>
      <c r="F807" s="936">
        <v>45449</v>
      </c>
      <c r="G807" s="935"/>
      <c r="H807" s="935"/>
      <c r="I807" s="935" t="s">
        <v>705</v>
      </c>
      <c r="J807" s="937">
        <v>-1264.0899999999999</v>
      </c>
      <c r="K807" s="937">
        <f t="shared" si="13"/>
        <v>56152.12</v>
      </c>
    </row>
    <row r="808" spans="1:11" x14ac:dyDescent="0.3">
      <c r="A808" s="935"/>
      <c r="B808" s="935"/>
      <c r="C808" s="935"/>
      <c r="D808" s="935"/>
      <c r="E808" s="935" t="s">
        <v>704</v>
      </c>
      <c r="F808" s="936">
        <v>45450</v>
      </c>
      <c r="G808" s="935"/>
      <c r="H808" s="935"/>
      <c r="I808" s="935" t="s">
        <v>705</v>
      </c>
      <c r="J808" s="937">
        <v>-6578.13</v>
      </c>
      <c r="K808" s="937">
        <f t="shared" si="13"/>
        <v>49573.99</v>
      </c>
    </row>
    <row r="809" spans="1:11" x14ac:dyDescent="0.3">
      <c r="A809" s="935"/>
      <c r="B809" s="935"/>
      <c r="C809" s="935"/>
      <c r="D809" s="935"/>
      <c r="E809" s="935" t="s">
        <v>706</v>
      </c>
      <c r="F809" s="936">
        <v>45450</v>
      </c>
      <c r="G809" s="935" t="s">
        <v>707</v>
      </c>
      <c r="H809" s="935" t="s">
        <v>708</v>
      </c>
      <c r="I809" s="935" t="s">
        <v>973</v>
      </c>
      <c r="J809" s="937">
        <v>53.24</v>
      </c>
      <c r="K809" s="937">
        <f t="shared" si="13"/>
        <v>49627.23</v>
      </c>
    </row>
    <row r="810" spans="1:11" x14ac:dyDescent="0.3">
      <c r="A810" s="935"/>
      <c r="B810" s="935"/>
      <c r="C810" s="935"/>
      <c r="D810" s="935"/>
      <c r="E810" s="935" t="s">
        <v>704</v>
      </c>
      <c r="F810" s="936">
        <v>45453</v>
      </c>
      <c r="G810" s="935"/>
      <c r="H810" s="935"/>
      <c r="I810" s="935" t="s">
        <v>705</v>
      </c>
      <c r="J810" s="937">
        <v>-1175.74</v>
      </c>
      <c r="K810" s="937">
        <f t="shared" si="13"/>
        <v>48451.49</v>
      </c>
    </row>
    <row r="811" spans="1:11" x14ac:dyDescent="0.3">
      <c r="A811" s="935"/>
      <c r="B811" s="935"/>
      <c r="C811" s="935"/>
      <c r="D811" s="935"/>
      <c r="E811" s="935" t="s">
        <v>706</v>
      </c>
      <c r="F811" s="936">
        <v>45453</v>
      </c>
      <c r="G811" s="935" t="s">
        <v>707</v>
      </c>
      <c r="H811" s="935" t="s">
        <v>708</v>
      </c>
      <c r="I811" s="935" t="s">
        <v>973</v>
      </c>
      <c r="J811" s="937">
        <v>48.81</v>
      </c>
      <c r="K811" s="937">
        <f t="shared" si="13"/>
        <v>48500.3</v>
      </c>
    </row>
    <row r="812" spans="1:11" x14ac:dyDescent="0.3">
      <c r="A812" s="935"/>
      <c r="B812" s="935"/>
      <c r="C812" s="935"/>
      <c r="D812" s="935"/>
      <c r="E812" s="935" t="s">
        <v>704</v>
      </c>
      <c r="F812" s="936">
        <v>45454</v>
      </c>
      <c r="G812" s="935"/>
      <c r="H812" s="935"/>
      <c r="I812" s="935" t="s">
        <v>705</v>
      </c>
      <c r="J812" s="937">
        <v>-935.76</v>
      </c>
      <c r="K812" s="937">
        <f t="shared" si="13"/>
        <v>47564.54</v>
      </c>
    </row>
    <row r="813" spans="1:11" x14ac:dyDescent="0.3">
      <c r="A813" s="935"/>
      <c r="B813" s="935"/>
      <c r="C813" s="935"/>
      <c r="D813" s="935"/>
      <c r="E813" s="935" t="s">
        <v>704</v>
      </c>
      <c r="F813" s="936">
        <v>45454</v>
      </c>
      <c r="G813" s="935"/>
      <c r="H813" s="935"/>
      <c r="I813" s="935" t="s">
        <v>705</v>
      </c>
      <c r="J813" s="937">
        <v>-572.77</v>
      </c>
      <c r="K813" s="937">
        <f t="shared" si="13"/>
        <v>46991.77</v>
      </c>
    </row>
    <row r="814" spans="1:11" x14ac:dyDescent="0.3">
      <c r="A814" s="935"/>
      <c r="B814" s="935"/>
      <c r="C814" s="935"/>
      <c r="D814" s="935"/>
      <c r="E814" s="935" t="s">
        <v>704</v>
      </c>
      <c r="F814" s="936">
        <v>45454</v>
      </c>
      <c r="G814" s="935"/>
      <c r="H814" s="935"/>
      <c r="I814" s="935" t="s">
        <v>705</v>
      </c>
      <c r="J814" s="937">
        <v>-52.22</v>
      </c>
      <c r="K814" s="937">
        <f t="shared" si="13"/>
        <v>46939.55</v>
      </c>
    </row>
    <row r="815" spans="1:11" x14ac:dyDescent="0.3">
      <c r="A815" s="935"/>
      <c r="B815" s="935"/>
      <c r="C815" s="935"/>
      <c r="D815" s="935"/>
      <c r="E815" s="935" t="s">
        <v>704</v>
      </c>
      <c r="F815" s="936">
        <v>45455</v>
      </c>
      <c r="G815" s="935"/>
      <c r="H815" s="935"/>
      <c r="I815" s="935" t="s">
        <v>705</v>
      </c>
      <c r="J815" s="937">
        <v>-554.05999999999995</v>
      </c>
      <c r="K815" s="937">
        <f t="shared" si="13"/>
        <v>46385.49</v>
      </c>
    </row>
    <row r="816" spans="1:11" x14ac:dyDescent="0.3">
      <c r="A816" s="935"/>
      <c r="B816" s="935"/>
      <c r="C816" s="935"/>
      <c r="D816" s="935"/>
      <c r="E816" s="935" t="s">
        <v>704</v>
      </c>
      <c r="F816" s="936">
        <v>45456</v>
      </c>
      <c r="G816" s="935"/>
      <c r="H816" s="935"/>
      <c r="I816" s="935" t="s">
        <v>705</v>
      </c>
      <c r="J816" s="937">
        <v>-1624.92</v>
      </c>
      <c r="K816" s="937">
        <f t="shared" si="13"/>
        <v>44760.57</v>
      </c>
    </row>
    <row r="817" spans="1:11" x14ac:dyDescent="0.3">
      <c r="A817" s="935"/>
      <c r="B817" s="935"/>
      <c r="C817" s="935"/>
      <c r="D817" s="935"/>
      <c r="E817" s="935" t="s">
        <v>704</v>
      </c>
      <c r="F817" s="936">
        <v>45457</v>
      </c>
      <c r="G817" s="935"/>
      <c r="H817" s="935"/>
      <c r="I817" s="935" t="s">
        <v>705</v>
      </c>
      <c r="J817" s="937">
        <v>-656.46</v>
      </c>
      <c r="K817" s="937">
        <f t="shared" si="13"/>
        <v>44104.11</v>
      </c>
    </row>
    <row r="818" spans="1:11" x14ac:dyDescent="0.3">
      <c r="A818" s="935"/>
      <c r="B818" s="935"/>
      <c r="C818" s="935"/>
      <c r="D818" s="935"/>
      <c r="E818" s="935" t="s">
        <v>704</v>
      </c>
      <c r="F818" s="936">
        <v>45460</v>
      </c>
      <c r="G818" s="935"/>
      <c r="H818" s="935"/>
      <c r="I818" s="935" t="s">
        <v>705</v>
      </c>
      <c r="J818" s="937">
        <v>-1209.67</v>
      </c>
      <c r="K818" s="937">
        <f t="shared" si="13"/>
        <v>42894.44</v>
      </c>
    </row>
    <row r="819" spans="1:11" x14ac:dyDescent="0.3">
      <c r="A819" s="935"/>
      <c r="B819" s="935"/>
      <c r="C819" s="935"/>
      <c r="D819" s="935"/>
      <c r="E819" s="935" t="s">
        <v>704</v>
      </c>
      <c r="F819" s="936">
        <v>45461</v>
      </c>
      <c r="G819" s="935"/>
      <c r="H819" s="935"/>
      <c r="I819" s="935" t="s">
        <v>705</v>
      </c>
      <c r="J819" s="937">
        <v>-666.99</v>
      </c>
      <c r="K819" s="937">
        <f t="shared" si="13"/>
        <v>42227.45</v>
      </c>
    </row>
    <row r="820" spans="1:11" x14ac:dyDescent="0.3">
      <c r="A820" s="935"/>
      <c r="B820" s="935"/>
      <c r="C820" s="935"/>
      <c r="D820" s="935"/>
      <c r="E820" s="935" t="s">
        <v>704</v>
      </c>
      <c r="F820" s="936">
        <v>45461</v>
      </c>
      <c r="G820" s="935"/>
      <c r="H820" s="935"/>
      <c r="I820" s="935" t="s">
        <v>705</v>
      </c>
      <c r="J820" s="937">
        <v>-436.21</v>
      </c>
      <c r="K820" s="937">
        <f t="shared" si="13"/>
        <v>41791.24</v>
      </c>
    </row>
    <row r="821" spans="1:11" x14ac:dyDescent="0.3">
      <c r="A821" s="935"/>
      <c r="B821" s="935"/>
      <c r="C821" s="935"/>
      <c r="D821" s="935"/>
      <c r="E821" s="935" t="s">
        <v>704</v>
      </c>
      <c r="F821" s="936">
        <v>45461</v>
      </c>
      <c r="G821" s="935"/>
      <c r="H821" s="935"/>
      <c r="I821" s="935" t="s">
        <v>705</v>
      </c>
      <c r="J821" s="937">
        <v>-141.75</v>
      </c>
      <c r="K821" s="937">
        <f t="shared" si="13"/>
        <v>41649.49</v>
      </c>
    </row>
    <row r="822" spans="1:11" x14ac:dyDescent="0.3">
      <c r="A822" s="935"/>
      <c r="B822" s="935"/>
      <c r="C822" s="935"/>
      <c r="D822" s="935"/>
      <c r="E822" s="935" t="s">
        <v>704</v>
      </c>
      <c r="F822" s="936">
        <v>45463</v>
      </c>
      <c r="G822" s="935"/>
      <c r="H822" s="935"/>
      <c r="I822" s="935" t="s">
        <v>705</v>
      </c>
      <c r="J822" s="937">
        <v>-103.76</v>
      </c>
      <c r="K822" s="937">
        <f t="shared" si="13"/>
        <v>41545.730000000003</v>
      </c>
    </row>
    <row r="823" spans="1:11" x14ac:dyDescent="0.3">
      <c r="A823" s="935"/>
      <c r="B823" s="935"/>
      <c r="C823" s="935"/>
      <c r="D823" s="935"/>
      <c r="E823" s="935" t="s">
        <v>704</v>
      </c>
      <c r="F823" s="936">
        <v>45463</v>
      </c>
      <c r="G823" s="935"/>
      <c r="H823" s="935"/>
      <c r="I823" s="935" t="s">
        <v>705</v>
      </c>
      <c r="J823" s="937">
        <v>-467.86</v>
      </c>
      <c r="K823" s="937">
        <f t="shared" si="13"/>
        <v>41077.870000000003</v>
      </c>
    </row>
    <row r="824" spans="1:11" x14ac:dyDescent="0.3">
      <c r="A824" s="935"/>
      <c r="B824" s="935"/>
      <c r="C824" s="935"/>
      <c r="D824" s="935"/>
      <c r="E824" s="935" t="s">
        <v>704</v>
      </c>
      <c r="F824" s="936">
        <v>45464</v>
      </c>
      <c r="G824" s="935"/>
      <c r="H824" s="935"/>
      <c r="I824" s="935" t="s">
        <v>705</v>
      </c>
      <c r="J824" s="937">
        <v>-857.86</v>
      </c>
      <c r="K824" s="937">
        <f t="shared" si="13"/>
        <v>40220.01</v>
      </c>
    </row>
    <row r="825" spans="1:11" x14ac:dyDescent="0.3">
      <c r="A825" s="935"/>
      <c r="B825" s="935"/>
      <c r="C825" s="935"/>
      <c r="D825" s="935"/>
      <c r="E825" s="935" t="s">
        <v>704</v>
      </c>
      <c r="F825" s="936">
        <v>45467</v>
      </c>
      <c r="G825" s="935"/>
      <c r="H825" s="935"/>
      <c r="I825" s="935" t="s">
        <v>705</v>
      </c>
      <c r="J825" s="937">
        <v>-1228.46</v>
      </c>
      <c r="K825" s="937">
        <f t="shared" si="13"/>
        <v>38991.550000000003</v>
      </c>
    </row>
    <row r="826" spans="1:11" x14ac:dyDescent="0.3">
      <c r="A826" s="935"/>
      <c r="B826" s="935"/>
      <c r="C826" s="935"/>
      <c r="D826" s="935"/>
      <c r="E826" s="935" t="s">
        <v>704</v>
      </c>
      <c r="F826" s="936">
        <v>45467</v>
      </c>
      <c r="G826" s="935"/>
      <c r="H826" s="935"/>
      <c r="I826" s="935" t="s">
        <v>739</v>
      </c>
      <c r="J826" s="937">
        <v>-50.93</v>
      </c>
      <c r="K826" s="937">
        <f t="shared" si="13"/>
        <v>38940.620000000003</v>
      </c>
    </row>
    <row r="827" spans="1:11" x14ac:dyDescent="0.3">
      <c r="A827" s="935"/>
      <c r="B827" s="935"/>
      <c r="C827" s="935"/>
      <c r="D827" s="935"/>
      <c r="E827" s="935" t="s">
        <v>699</v>
      </c>
      <c r="F827" s="936">
        <v>45467</v>
      </c>
      <c r="G827" s="935"/>
      <c r="H827" s="935"/>
      <c r="I827" s="935" t="s">
        <v>966</v>
      </c>
      <c r="J827" s="937">
        <v>35239.879999999997</v>
      </c>
      <c r="K827" s="937">
        <f t="shared" si="13"/>
        <v>74180.5</v>
      </c>
    </row>
    <row r="828" spans="1:11" x14ac:dyDescent="0.3">
      <c r="A828" s="935"/>
      <c r="B828" s="935"/>
      <c r="C828" s="935"/>
      <c r="D828" s="935"/>
      <c r="E828" s="935" t="s">
        <v>706</v>
      </c>
      <c r="F828" s="936">
        <v>45467</v>
      </c>
      <c r="G828" s="935" t="s">
        <v>707</v>
      </c>
      <c r="H828" s="935" t="s">
        <v>708</v>
      </c>
      <c r="I828" s="935" t="s">
        <v>973</v>
      </c>
      <c r="J828" s="937">
        <v>103.76</v>
      </c>
      <c r="K828" s="937">
        <f t="shared" si="13"/>
        <v>74284.259999999995</v>
      </c>
    </row>
    <row r="829" spans="1:11" x14ac:dyDescent="0.3">
      <c r="A829" s="935"/>
      <c r="B829" s="935"/>
      <c r="C829" s="935"/>
      <c r="D829" s="935"/>
      <c r="E829" s="935" t="s">
        <v>704</v>
      </c>
      <c r="F829" s="936">
        <v>45468</v>
      </c>
      <c r="G829" s="935"/>
      <c r="H829" s="935"/>
      <c r="I829" s="935" t="s">
        <v>705</v>
      </c>
      <c r="J829" s="937">
        <v>-885.3</v>
      </c>
      <c r="K829" s="937">
        <f t="shared" si="13"/>
        <v>73398.960000000006</v>
      </c>
    </row>
    <row r="830" spans="1:11" x14ac:dyDescent="0.3">
      <c r="A830" s="935"/>
      <c r="B830" s="935"/>
      <c r="C830" s="935"/>
      <c r="D830" s="935"/>
      <c r="E830" s="935" t="s">
        <v>704</v>
      </c>
      <c r="F830" s="936">
        <v>45468</v>
      </c>
      <c r="G830" s="935"/>
      <c r="H830" s="935"/>
      <c r="I830" s="935" t="s">
        <v>705</v>
      </c>
      <c r="J830" s="937">
        <v>-674.37</v>
      </c>
      <c r="K830" s="937">
        <f t="shared" si="13"/>
        <v>72724.59</v>
      </c>
    </row>
    <row r="831" spans="1:11" x14ac:dyDescent="0.3">
      <c r="A831" s="935"/>
      <c r="B831" s="935"/>
      <c r="C831" s="935"/>
      <c r="D831" s="935"/>
      <c r="E831" s="935" t="s">
        <v>704</v>
      </c>
      <c r="F831" s="936">
        <v>45468</v>
      </c>
      <c r="G831" s="935"/>
      <c r="H831" s="935"/>
      <c r="I831" s="935" t="s">
        <v>705</v>
      </c>
      <c r="J831" s="937">
        <v>-71.55</v>
      </c>
      <c r="K831" s="937">
        <f t="shared" si="13"/>
        <v>72653.039999999994</v>
      </c>
    </row>
    <row r="832" spans="1:11" x14ac:dyDescent="0.3">
      <c r="A832" s="935"/>
      <c r="B832" s="935"/>
      <c r="C832" s="935"/>
      <c r="D832" s="935"/>
      <c r="E832" s="935" t="s">
        <v>704</v>
      </c>
      <c r="F832" s="936">
        <v>45469</v>
      </c>
      <c r="G832" s="935"/>
      <c r="H832" s="935"/>
      <c r="I832" s="935" t="s">
        <v>705</v>
      </c>
      <c r="J832" s="937">
        <v>-321.36</v>
      </c>
      <c r="K832" s="937">
        <f t="shared" si="13"/>
        <v>72331.679999999993</v>
      </c>
    </row>
    <row r="833" spans="1:11" x14ac:dyDescent="0.3">
      <c r="A833" s="935"/>
      <c r="B833" s="935"/>
      <c r="C833" s="935"/>
      <c r="D833" s="935"/>
      <c r="E833" s="935" t="s">
        <v>704</v>
      </c>
      <c r="F833" s="936">
        <v>45470</v>
      </c>
      <c r="G833" s="935"/>
      <c r="H833" s="935"/>
      <c r="I833" s="935" t="s">
        <v>705</v>
      </c>
      <c r="J833" s="937">
        <v>-2476.12</v>
      </c>
      <c r="K833" s="937">
        <f t="shared" si="13"/>
        <v>69855.56</v>
      </c>
    </row>
    <row r="834" spans="1:11" x14ac:dyDescent="0.3">
      <c r="A834" s="935"/>
      <c r="B834" s="935"/>
      <c r="C834" s="935"/>
      <c r="D834" s="935"/>
      <c r="E834" s="935" t="s">
        <v>704</v>
      </c>
      <c r="F834" s="936">
        <v>45471</v>
      </c>
      <c r="G834" s="935"/>
      <c r="H834" s="935"/>
      <c r="I834" s="935" t="s">
        <v>705</v>
      </c>
      <c r="J834" s="937">
        <v>-1381.17</v>
      </c>
      <c r="K834" s="937">
        <f t="shared" si="13"/>
        <v>68474.39</v>
      </c>
    </row>
    <row r="835" spans="1:11" x14ac:dyDescent="0.3">
      <c r="A835" s="935"/>
      <c r="B835" s="935"/>
      <c r="C835" s="935"/>
      <c r="D835" s="935"/>
      <c r="E835" s="935" t="s">
        <v>699</v>
      </c>
      <c r="F835" s="936">
        <v>45473</v>
      </c>
      <c r="G835" s="935"/>
      <c r="H835" s="935"/>
      <c r="I835" s="935" t="s">
        <v>974</v>
      </c>
      <c r="J835" s="937">
        <v>-4619.24</v>
      </c>
      <c r="K835" s="937">
        <f t="shared" si="13"/>
        <v>63855.15</v>
      </c>
    </row>
    <row r="836" spans="1:11" x14ac:dyDescent="0.3">
      <c r="A836" s="935"/>
      <c r="B836" s="935"/>
      <c r="C836" s="935"/>
      <c r="D836" s="935"/>
      <c r="E836" s="935" t="s">
        <v>699</v>
      </c>
      <c r="F836" s="936">
        <v>45473</v>
      </c>
      <c r="G836" s="935"/>
      <c r="H836" s="935"/>
      <c r="I836" s="935" t="s">
        <v>975</v>
      </c>
      <c r="J836" s="937">
        <v>-0.08</v>
      </c>
      <c r="K836" s="937">
        <f t="shared" si="13"/>
        <v>63855.07</v>
      </c>
    </row>
    <row r="837" spans="1:11" x14ac:dyDescent="0.3">
      <c r="A837" s="935"/>
      <c r="B837" s="935"/>
      <c r="C837" s="935"/>
      <c r="D837" s="935"/>
      <c r="E837" s="935" t="s">
        <v>704</v>
      </c>
      <c r="F837" s="936">
        <v>45474</v>
      </c>
      <c r="G837" s="935"/>
      <c r="H837" s="935"/>
      <c r="I837" s="935" t="s">
        <v>705</v>
      </c>
      <c r="J837" s="937">
        <v>-1295.32</v>
      </c>
      <c r="K837" s="937">
        <f t="shared" si="13"/>
        <v>62559.75</v>
      </c>
    </row>
    <row r="838" spans="1:11" x14ac:dyDescent="0.3">
      <c r="A838" s="935"/>
      <c r="B838" s="935"/>
      <c r="C838" s="935"/>
      <c r="D838" s="935"/>
      <c r="E838" s="935" t="s">
        <v>704</v>
      </c>
      <c r="F838" s="936">
        <v>45474</v>
      </c>
      <c r="G838" s="935"/>
      <c r="H838" s="935"/>
      <c r="I838" s="935" t="s">
        <v>739</v>
      </c>
      <c r="J838" s="937">
        <v>-52.09</v>
      </c>
      <c r="K838" s="937">
        <f t="shared" si="13"/>
        <v>62507.66</v>
      </c>
    </row>
    <row r="839" spans="1:11" x14ac:dyDescent="0.3">
      <c r="A839" s="935"/>
      <c r="B839" s="935"/>
      <c r="C839" s="935"/>
      <c r="D839" s="935"/>
      <c r="E839" s="935" t="s">
        <v>706</v>
      </c>
      <c r="F839" s="936">
        <v>45474</v>
      </c>
      <c r="G839" s="935" t="s">
        <v>707</v>
      </c>
      <c r="H839" s="935" t="s">
        <v>708</v>
      </c>
      <c r="I839" s="935" t="s">
        <v>973</v>
      </c>
      <c r="J839" s="937">
        <v>143.35</v>
      </c>
      <c r="K839" s="937">
        <f t="shared" si="13"/>
        <v>62651.01</v>
      </c>
    </row>
    <row r="840" spans="1:11" x14ac:dyDescent="0.3">
      <c r="A840" s="935"/>
      <c r="B840" s="935"/>
      <c r="C840" s="935"/>
      <c r="D840" s="935"/>
      <c r="E840" s="935" t="s">
        <v>704</v>
      </c>
      <c r="F840" s="936">
        <v>45475</v>
      </c>
      <c r="G840" s="935"/>
      <c r="H840" s="935"/>
      <c r="I840" s="935" t="s">
        <v>705</v>
      </c>
      <c r="J840" s="937">
        <v>-1200.48</v>
      </c>
      <c r="K840" s="937">
        <f t="shared" si="13"/>
        <v>61450.53</v>
      </c>
    </row>
    <row r="841" spans="1:11" x14ac:dyDescent="0.3">
      <c r="A841" s="935"/>
      <c r="B841" s="935"/>
      <c r="C841" s="935"/>
      <c r="D841" s="935"/>
      <c r="E841" s="935" t="s">
        <v>704</v>
      </c>
      <c r="F841" s="936">
        <v>45475</v>
      </c>
      <c r="G841" s="935"/>
      <c r="H841" s="935"/>
      <c r="I841" s="935" t="s">
        <v>705</v>
      </c>
      <c r="J841" s="937">
        <v>-1025.1400000000001</v>
      </c>
      <c r="K841" s="937">
        <f t="shared" si="13"/>
        <v>60425.39</v>
      </c>
    </row>
    <row r="842" spans="1:11" x14ac:dyDescent="0.3">
      <c r="A842" s="935"/>
      <c r="B842" s="935"/>
      <c r="C842" s="935"/>
      <c r="D842" s="935"/>
      <c r="E842" s="935" t="s">
        <v>704</v>
      </c>
      <c r="F842" s="936">
        <v>45475</v>
      </c>
      <c r="G842" s="935"/>
      <c r="H842" s="935"/>
      <c r="I842" s="935" t="s">
        <v>705</v>
      </c>
      <c r="J842" s="937">
        <v>-360.35</v>
      </c>
      <c r="K842" s="937">
        <f t="shared" si="13"/>
        <v>60065.04</v>
      </c>
    </row>
    <row r="843" spans="1:11" x14ac:dyDescent="0.3">
      <c r="A843" s="935"/>
      <c r="B843" s="935"/>
      <c r="C843" s="935"/>
      <c r="D843" s="935"/>
      <c r="E843" s="935" t="s">
        <v>704</v>
      </c>
      <c r="F843" s="936">
        <v>45475</v>
      </c>
      <c r="G843" s="935"/>
      <c r="H843" s="935"/>
      <c r="I843" s="935" t="s">
        <v>739</v>
      </c>
      <c r="J843" s="937">
        <v>-46.6</v>
      </c>
      <c r="K843" s="937">
        <f t="shared" si="13"/>
        <v>60018.44</v>
      </c>
    </row>
    <row r="844" spans="1:11" x14ac:dyDescent="0.3">
      <c r="A844" s="935"/>
      <c r="B844" s="935"/>
      <c r="C844" s="935"/>
      <c r="D844" s="935"/>
      <c r="E844" s="935" t="s">
        <v>704</v>
      </c>
      <c r="F844" s="936">
        <v>45476</v>
      </c>
      <c r="G844" s="935"/>
      <c r="H844" s="935"/>
      <c r="I844" s="935" t="s">
        <v>705</v>
      </c>
      <c r="J844" s="937">
        <v>-477.95</v>
      </c>
      <c r="K844" s="937">
        <f t="shared" si="13"/>
        <v>59540.49</v>
      </c>
    </row>
    <row r="845" spans="1:11" x14ac:dyDescent="0.3">
      <c r="A845" s="935"/>
      <c r="B845" s="935"/>
      <c r="C845" s="935"/>
      <c r="D845" s="935"/>
      <c r="E845" s="935" t="s">
        <v>704</v>
      </c>
      <c r="F845" s="936">
        <v>45478</v>
      </c>
      <c r="G845" s="935"/>
      <c r="H845" s="935"/>
      <c r="I845" s="935" t="s">
        <v>705</v>
      </c>
      <c r="J845" s="937">
        <v>-2256.0300000000002</v>
      </c>
      <c r="K845" s="937">
        <f t="shared" si="13"/>
        <v>57284.46</v>
      </c>
    </row>
    <row r="846" spans="1:11" x14ac:dyDescent="0.3">
      <c r="A846" s="935"/>
      <c r="B846" s="935"/>
      <c r="C846" s="935"/>
      <c r="D846" s="935"/>
      <c r="E846" s="935" t="s">
        <v>704</v>
      </c>
      <c r="F846" s="936">
        <v>45478</v>
      </c>
      <c r="G846" s="935"/>
      <c r="H846" s="935"/>
      <c r="I846" s="935" t="s">
        <v>705</v>
      </c>
      <c r="J846" s="937">
        <v>-1225.79</v>
      </c>
      <c r="K846" s="937">
        <f t="shared" si="13"/>
        <v>56058.67</v>
      </c>
    </row>
    <row r="847" spans="1:11" x14ac:dyDescent="0.3">
      <c r="A847" s="935"/>
      <c r="B847" s="935"/>
      <c r="C847" s="935"/>
      <c r="D847" s="935"/>
      <c r="E847" s="935" t="s">
        <v>704</v>
      </c>
      <c r="F847" s="936">
        <v>45481</v>
      </c>
      <c r="G847" s="935"/>
      <c r="H847" s="935"/>
      <c r="I847" s="935" t="s">
        <v>705</v>
      </c>
      <c r="J847" s="937">
        <v>-1859.69</v>
      </c>
      <c r="K847" s="937">
        <f t="shared" si="13"/>
        <v>54198.98</v>
      </c>
    </row>
    <row r="848" spans="1:11" x14ac:dyDescent="0.3">
      <c r="A848" s="935"/>
      <c r="B848" s="935"/>
      <c r="C848" s="935"/>
      <c r="D848" s="935"/>
      <c r="E848" s="935" t="s">
        <v>704</v>
      </c>
      <c r="F848" s="936">
        <v>45482</v>
      </c>
      <c r="G848" s="935"/>
      <c r="H848" s="935"/>
      <c r="I848" s="935" t="s">
        <v>705</v>
      </c>
      <c r="J848" s="937">
        <v>-1295.1600000000001</v>
      </c>
      <c r="K848" s="937">
        <f t="shared" si="13"/>
        <v>52903.82</v>
      </c>
    </row>
    <row r="849" spans="1:11" x14ac:dyDescent="0.3">
      <c r="A849" s="935"/>
      <c r="B849" s="935"/>
      <c r="C849" s="935"/>
      <c r="D849" s="935"/>
      <c r="E849" s="935" t="s">
        <v>704</v>
      </c>
      <c r="F849" s="936">
        <v>45482</v>
      </c>
      <c r="G849" s="935"/>
      <c r="H849" s="935"/>
      <c r="I849" s="935" t="s">
        <v>705</v>
      </c>
      <c r="J849" s="937">
        <v>-656.05</v>
      </c>
      <c r="K849" s="937">
        <f t="shared" si="13"/>
        <v>52247.77</v>
      </c>
    </row>
    <row r="850" spans="1:11" x14ac:dyDescent="0.3">
      <c r="A850" s="935"/>
      <c r="B850" s="935"/>
      <c r="C850" s="935"/>
      <c r="D850" s="935"/>
      <c r="E850" s="935" t="s">
        <v>704</v>
      </c>
      <c r="F850" s="936">
        <v>45482</v>
      </c>
      <c r="G850" s="935"/>
      <c r="H850" s="935"/>
      <c r="I850" s="935" t="s">
        <v>705</v>
      </c>
      <c r="J850" s="937">
        <v>-459.35</v>
      </c>
      <c r="K850" s="937">
        <f t="shared" si="13"/>
        <v>51788.42</v>
      </c>
    </row>
    <row r="851" spans="1:11" x14ac:dyDescent="0.3">
      <c r="A851" s="935"/>
      <c r="B851" s="935"/>
      <c r="C851" s="935"/>
      <c r="D851" s="935"/>
      <c r="E851" s="935" t="s">
        <v>704</v>
      </c>
      <c r="F851" s="936">
        <v>45482</v>
      </c>
      <c r="G851" s="935"/>
      <c r="H851" s="935"/>
      <c r="I851" s="935" t="s">
        <v>739</v>
      </c>
      <c r="J851" s="937">
        <v>-67.94</v>
      </c>
      <c r="K851" s="937">
        <f t="shared" si="13"/>
        <v>51720.480000000003</v>
      </c>
    </row>
    <row r="852" spans="1:11" x14ac:dyDescent="0.3">
      <c r="A852" s="935"/>
      <c r="B852" s="935"/>
      <c r="C852" s="935"/>
      <c r="D852" s="935"/>
      <c r="E852" s="935" t="s">
        <v>706</v>
      </c>
      <c r="F852" s="936">
        <v>45482</v>
      </c>
      <c r="G852" s="935" t="s">
        <v>845</v>
      </c>
      <c r="H852" s="935" t="s">
        <v>846</v>
      </c>
      <c r="I852" s="935" t="s">
        <v>847</v>
      </c>
      <c r="J852" s="937">
        <v>10.96</v>
      </c>
      <c r="K852" s="937">
        <f t="shared" si="13"/>
        <v>51731.44</v>
      </c>
    </row>
    <row r="853" spans="1:11" x14ac:dyDescent="0.3">
      <c r="A853" s="935"/>
      <c r="B853" s="935"/>
      <c r="C853" s="935"/>
      <c r="D853" s="935"/>
      <c r="E853" s="935" t="s">
        <v>704</v>
      </c>
      <c r="F853" s="936">
        <v>45483</v>
      </c>
      <c r="G853" s="935"/>
      <c r="H853" s="935"/>
      <c r="I853" s="935" t="s">
        <v>705</v>
      </c>
      <c r="J853" s="937">
        <v>-574.16</v>
      </c>
      <c r="K853" s="937">
        <f t="shared" si="13"/>
        <v>51157.279999999999</v>
      </c>
    </row>
    <row r="854" spans="1:11" x14ac:dyDescent="0.3">
      <c r="A854" s="935"/>
      <c r="B854" s="935"/>
      <c r="C854" s="935"/>
      <c r="D854" s="935"/>
      <c r="E854" s="935" t="s">
        <v>704</v>
      </c>
      <c r="F854" s="936">
        <v>45483</v>
      </c>
      <c r="G854" s="935"/>
      <c r="H854" s="935"/>
      <c r="I854" s="935" t="s">
        <v>739</v>
      </c>
      <c r="J854" s="937">
        <v>-222.3</v>
      </c>
      <c r="K854" s="937">
        <f t="shared" si="13"/>
        <v>50934.98</v>
      </c>
    </row>
    <row r="855" spans="1:11" x14ac:dyDescent="0.3">
      <c r="A855" s="935"/>
      <c r="B855" s="935"/>
      <c r="C855" s="935"/>
      <c r="D855" s="935"/>
      <c r="E855" s="935" t="s">
        <v>704</v>
      </c>
      <c r="F855" s="936">
        <v>45484</v>
      </c>
      <c r="G855" s="935"/>
      <c r="H855" s="935"/>
      <c r="I855" s="935" t="s">
        <v>705</v>
      </c>
      <c r="J855" s="937">
        <v>-6861.94</v>
      </c>
      <c r="K855" s="937">
        <f t="shared" si="13"/>
        <v>44073.04</v>
      </c>
    </row>
    <row r="856" spans="1:11" x14ac:dyDescent="0.3">
      <c r="A856" s="935"/>
      <c r="B856" s="935"/>
      <c r="C856" s="935"/>
      <c r="D856" s="935"/>
      <c r="E856" s="935" t="s">
        <v>704</v>
      </c>
      <c r="F856" s="936">
        <v>45485</v>
      </c>
      <c r="G856" s="935"/>
      <c r="H856" s="935"/>
      <c r="I856" s="935" t="s">
        <v>705</v>
      </c>
      <c r="J856" s="937">
        <v>-636.27</v>
      </c>
      <c r="K856" s="937">
        <f t="shared" si="13"/>
        <v>43436.77</v>
      </c>
    </row>
    <row r="857" spans="1:11" x14ac:dyDescent="0.3">
      <c r="A857" s="935"/>
      <c r="B857" s="935"/>
      <c r="C857" s="935"/>
      <c r="D857" s="935"/>
      <c r="E857" s="935" t="s">
        <v>706</v>
      </c>
      <c r="F857" s="936">
        <v>45485</v>
      </c>
      <c r="G857" s="935" t="s">
        <v>707</v>
      </c>
      <c r="H857" s="935" t="s">
        <v>708</v>
      </c>
      <c r="I857" s="935" t="s">
        <v>973</v>
      </c>
      <c r="J857" s="937">
        <v>295.48</v>
      </c>
      <c r="K857" s="937">
        <f t="shared" si="13"/>
        <v>43732.25</v>
      </c>
    </row>
    <row r="858" spans="1:11" x14ac:dyDescent="0.3">
      <c r="A858" s="935"/>
      <c r="B858" s="935"/>
      <c r="C858" s="935"/>
      <c r="D858" s="935"/>
      <c r="E858" s="935" t="s">
        <v>704</v>
      </c>
      <c r="F858" s="936">
        <v>45488</v>
      </c>
      <c r="G858" s="935"/>
      <c r="H858" s="935"/>
      <c r="I858" s="935" t="s">
        <v>705</v>
      </c>
      <c r="J858" s="937">
        <v>-856.18</v>
      </c>
      <c r="K858" s="937">
        <f t="shared" si="13"/>
        <v>42876.07</v>
      </c>
    </row>
    <row r="859" spans="1:11" x14ac:dyDescent="0.3">
      <c r="A859" s="935"/>
      <c r="B859" s="935"/>
      <c r="C859" s="935"/>
      <c r="D859" s="935"/>
      <c r="E859" s="935" t="s">
        <v>704</v>
      </c>
      <c r="F859" s="936">
        <v>45489</v>
      </c>
      <c r="G859" s="935"/>
      <c r="H859" s="935"/>
      <c r="I859" s="935" t="s">
        <v>705</v>
      </c>
      <c r="J859" s="937">
        <v>-732.56</v>
      </c>
      <c r="K859" s="937">
        <f t="shared" ref="K859:K922" si="14">ROUND(K858+J859,5)</f>
        <v>42143.51</v>
      </c>
    </row>
    <row r="860" spans="1:11" x14ac:dyDescent="0.3">
      <c r="A860" s="935"/>
      <c r="B860" s="935"/>
      <c r="C860" s="935"/>
      <c r="D860" s="935"/>
      <c r="E860" s="935" t="s">
        <v>704</v>
      </c>
      <c r="F860" s="936">
        <v>45489</v>
      </c>
      <c r="G860" s="935"/>
      <c r="H860" s="935"/>
      <c r="I860" s="935" t="s">
        <v>705</v>
      </c>
      <c r="J860" s="937">
        <v>-681.96</v>
      </c>
      <c r="K860" s="937">
        <f t="shared" si="14"/>
        <v>41461.550000000003</v>
      </c>
    </row>
    <row r="861" spans="1:11" x14ac:dyDescent="0.3">
      <c r="A861" s="935"/>
      <c r="B861" s="935"/>
      <c r="C861" s="935"/>
      <c r="D861" s="935"/>
      <c r="E861" s="935" t="s">
        <v>704</v>
      </c>
      <c r="F861" s="936">
        <v>45489</v>
      </c>
      <c r="G861" s="935"/>
      <c r="H861" s="935"/>
      <c r="I861" s="935" t="s">
        <v>705</v>
      </c>
      <c r="J861" s="937">
        <v>-286.06</v>
      </c>
      <c r="K861" s="937">
        <f t="shared" si="14"/>
        <v>41175.49</v>
      </c>
    </row>
    <row r="862" spans="1:11" x14ac:dyDescent="0.3">
      <c r="A862" s="935"/>
      <c r="B862" s="935"/>
      <c r="C862" s="935"/>
      <c r="D862" s="935"/>
      <c r="E862" s="935" t="s">
        <v>704</v>
      </c>
      <c r="F862" s="936">
        <v>45490</v>
      </c>
      <c r="G862" s="935"/>
      <c r="H862" s="935"/>
      <c r="I862" s="935" t="s">
        <v>705</v>
      </c>
      <c r="J862" s="937">
        <v>-366.99</v>
      </c>
      <c r="K862" s="937">
        <f t="shared" si="14"/>
        <v>40808.5</v>
      </c>
    </row>
    <row r="863" spans="1:11" x14ac:dyDescent="0.3">
      <c r="A863" s="935"/>
      <c r="B863" s="935"/>
      <c r="C863" s="935"/>
      <c r="D863" s="935"/>
      <c r="E863" s="935" t="s">
        <v>704</v>
      </c>
      <c r="F863" s="936">
        <v>45491</v>
      </c>
      <c r="G863" s="935"/>
      <c r="H863" s="935"/>
      <c r="I863" s="935" t="s">
        <v>705</v>
      </c>
      <c r="J863" s="937">
        <v>-1232.6400000000001</v>
      </c>
      <c r="K863" s="937">
        <f t="shared" si="14"/>
        <v>39575.86</v>
      </c>
    </row>
    <row r="864" spans="1:11" x14ac:dyDescent="0.3">
      <c r="A864" s="935"/>
      <c r="B864" s="935"/>
      <c r="C864" s="935"/>
      <c r="D864" s="935"/>
      <c r="E864" s="935" t="s">
        <v>704</v>
      </c>
      <c r="F864" s="936">
        <v>45492</v>
      </c>
      <c r="G864" s="935"/>
      <c r="H864" s="935"/>
      <c r="I864" s="935" t="s">
        <v>705</v>
      </c>
      <c r="J864" s="937">
        <v>-779.13</v>
      </c>
      <c r="K864" s="937">
        <f t="shared" si="14"/>
        <v>38796.730000000003</v>
      </c>
    </row>
    <row r="865" spans="1:11" x14ac:dyDescent="0.3">
      <c r="A865" s="935"/>
      <c r="B865" s="935"/>
      <c r="C865" s="935"/>
      <c r="D865" s="935"/>
      <c r="E865" s="935" t="s">
        <v>704</v>
      </c>
      <c r="F865" s="936">
        <v>45495</v>
      </c>
      <c r="G865" s="935"/>
      <c r="H865" s="935"/>
      <c r="I865" s="935" t="s">
        <v>705</v>
      </c>
      <c r="J865" s="937">
        <v>-271.38</v>
      </c>
      <c r="K865" s="937">
        <f t="shared" si="14"/>
        <v>38525.35</v>
      </c>
    </row>
    <row r="866" spans="1:11" x14ac:dyDescent="0.3">
      <c r="A866" s="935"/>
      <c r="B866" s="935"/>
      <c r="C866" s="935"/>
      <c r="D866" s="935"/>
      <c r="E866" s="935" t="s">
        <v>699</v>
      </c>
      <c r="F866" s="936">
        <v>45496</v>
      </c>
      <c r="G866" s="935"/>
      <c r="H866" s="935"/>
      <c r="I866" s="935" t="s">
        <v>966</v>
      </c>
      <c r="J866" s="937">
        <v>38389.74</v>
      </c>
      <c r="K866" s="937">
        <f t="shared" si="14"/>
        <v>76915.09</v>
      </c>
    </row>
    <row r="867" spans="1:11" x14ac:dyDescent="0.3">
      <c r="A867" s="935"/>
      <c r="B867" s="935"/>
      <c r="C867" s="935"/>
      <c r="D867" s="935"/>
      <c r="E867" s="935" t="s">
        <v>704</v>
      </c>
      <c r="F867" s="936">
        <v>45496</v>
      </c>
      <c r="G867" s="935"/>
      <c r="H867" s="935"/>
      <c r="I867" s="935" t="s">
        <v>705</v>
      </c>
      <c r="J867" s="937">
        <v>-1530.91</v>
      </c>
      <c r="K867" s="937">
        <f t="shared" si="14"/>
        <v>75384.179999999993</v>
      </c>
    </row>
    <row r="868" spans="1:11" x14ac:dyDescent="0.3">
      <c r="A868" s="935"/>
      <c r="B868" s="935"/>
      <c r="C868" s="935"/>
      <c r="D868" s="935"/>
      <c r="E868" s="935" t="s">
        <v>704</v>
      </c>
      <c r="F868" s="936">
        <v>45496</v>
      </c>
      <c r="G868" s="935"/>
      <c r="H868" s="935"/>
      <c r="I868" s="935" t="s">
        <v>705</v>
      </c>
      <c r="J868" s="937">
        <v>-1140.82</v>
      </c>
      <c r="K868" s="937">
        <f t="shared" si="14"/>
        <v>74243.360000000001</v>
      </c>
    </row>
    <row r="869" spans="1:11" x14ac:dyDescent="0.3">
      <c r="A869" s="935"/>
      <c r="B869" s="935"/>
      <c r="C869" s="935"/>
      <c r="D869" s="935"/>
      <c r="E869" s="935" t="s">
        <v>704</v>
      </c>
      <c r="F869" s="936">
        <v>45496</v>
      </c>
      <c r="G869" s="935"/>
      <c r="H869" s="935"/>
      <c r="I869" s="935" t="s">
        <v>705</v>
      </c>
      <c r="J869" s="937">
        <v>-75</v>
      </c>
      <c r="K869" s="937">
        <f t="shared" si="14"/>
        <v>74168.36</v>
      </c>
    </row>
    <row r="870" spans="1:11" x14ac:dyDescent="0.3">
      <c r="A870" s="935"/>
      <c r="B870" s="935"/>
      <c r="C870" s="935"/>
      <c r="D870" s="935"/>
      <c r="E870" s="935" t="s">
        <v>704</v>
      </c>
      <c r="F870" s="936">
        <v>45497</v>
      </c>
      <c r="G870" s="935"/>
      <c r="H870" s="935"/>
      <c r="I870" s="935" t="s">
        <v>705</v>
      </c>
      <c r="J870" s="937">
        <v>-214.11</v>
      </c>
      <c r="K870" s="937">
        <f t="shared" si="14"/>
        <v>73954.25</v>
      </c>
    </row>
    <row r="871" spans="1:11" x14ac:dyDescent="0.3">
      <c r="A871" s="935"/>
      <c r="B871" s="935"/>
      <c r="C871" s="935"/>
      <c r="D871" s="935"/>
      <c r="E871" s="935" t="s">
        <v>704</v>
      </c>
      <c r="F871" s="936">
        <v>45498</v>
      </c>
      <c r="G871" s="935"/>
      <c r="H871" s="935"/>
      <c r="I871" s="935" t="s">
        <v>705</v>
      </c>
      <c r="J871" s="937">
        <v>-243.7</v>
      </c>
      <c r="K871" s="937">
        <f t="shared" si="14"/>
        <v>73710.55</v>
      </c>
    </row>
    <row r="872" spans="1:11" x14ac:dyDescent="0.3">
      <c r="A872" s="935"/>
      <c r="B872" s="935"/>
      <c r="C872" s="935"/>
      <c r="D872" s="935"/>
      <c r="E872" s="935" t="s">
        <v>704</v>
      </c>
      <c r="F872" s="936">
        <v>45499</v>
      </c>
      <c r="G872" s="935"/>
      <c r="H872" s="935"/>
      <c r="I872" s="935" t="s">
        <v>705</v>
      </c>
      <c r="J872" s="937">
        <v>-567.77</v>
      </c>
      <c r="K872" s="937">
        <f t="shared" si="14"/>
        <v>73142.78</v>
      </c>
    </row>
    <row r="873" spans="1:11" x14ac:dyDescent="0.3">
      <c r="A873" s="935"/>
      <c r="B873" s="935"/>
      <c r="C873" s="935"/>
      <c r="D873" s="935"/>
      <c r="E873" s="935" t="s">
        <v>706</v>
      </c>
      <c r="F873" s="936">
        <v>45499</v>
      </c>
      <c r="G873" s="935" t="s">
        <v>707</v>
      </c>
      <c r="H873" s="935" t="s">
        <v>708</v>
      </c>
      <c r="I873" s="935" t="s">
        <v>973</v>
      </c>
      <c r="J873" s="937">
        <v>51.32</v>
      </c>
      <c r="K873" s="937">
        <f t="shared" si="14"/>
        <v>73194.100000000006</v>
      </c>
    </row>
    <row r="874" spans="1:11" x14ac:dyDescent="0.3">
      <c r="A874" s="935"/>
      <c r="B874" s="935"/>
      <c r="C874" s="935"/>
      <c r="D874" s="935"/>
      <c r="E874" s="935" t="s">
        <v>704</v>
      </c>
      <c r="F874" s="936">
        <v>45502</v>
      </c>
      <c r="G874" s="935"/>
      <c r="H874" s="935"/>
      <c r="I874" s="935" t="s">
        <v>705</v>
      </c>
      <c r="J874" s="937">
        <v>-892.57</v>
      </c>
      <c r="K874" s="937">
        <f t="shared" si="14"/>
        <v>72301.53</v>
      </c>
    </row>
    <row r="875" spans="1:11" ht="15.6" x14ac:dyDescent="0.3">
      <c r="A875" s="924" t="s">
        <v>486</v>
      </c>
      <c r="B875" s="925"/>
      <c r="C875" s="925"/>
      <c r="D875" s="925"/>
      <c r="E875" s="925"/>
      <c r="F875" s="925"/>
      <c r="G875" s="925"/>
      <c r="H875" s="925"/>
      <c r="I875" s="925"/>
      <c r="J875" s="925"/>
      <c r="K875" s="925"/>
    </row>
    <row r="876" spans="1:11" ht="17.399999999999999" x14ac:dyDescent="0.3">
      <c r="A876" s="927" t="s">
        <v>691</v>
      </c>
      <c r="B876" s="925"/>
      <c r="C876" s="925"/>
      <c r="D876" s="925"/>
      <c r="E876" s="925"/>
      <c r="F876" s="925"/>
      <c r="G876" s="925"/>
      <c r="H876" s="925"/>
      <c r="I876" s="925"/>
      <c r="J876" s="925"/>
      <c r="K876" s="925"/>
    </row>
    <row r="877" spans="1:11" x14ac:dyDescent="0.3">
      <c r="A877" s="928" t="s">
        <v>1814</v>
      </c>
      <c r="B877" s="925"/>
      <c r="C877" s="925"/>
      <c r="D877" s="925"/>
      <c r="E877" s="925"/>
      <c r="F877" s="925"/>
      <c r="G877" s="925"/>
      <c r="H877" s="925"/>
      <c r="I877" s="925"/>
      <c r="J877" s="925"/>
      <c r="K877" s="925"/>
    </row>
    <row r="878" spans="1:11" ht="15" thickBot="1" x14ac:dyDescent="0.35">
      <c r="A878" s="929"/>
      <c r="B878" s="929"/>
      <c r="C878" s="929"/>
      <c r="D878" s="929"/>
      <c r="E878" s="930" t="s">
        <v>693</v>
      </c>
      <c r="F878" s="930" t="s">
        <v>694</v>
      </c>
      <c r="G878" s="930" t="s">
        <v>695</v>
      </c>
      <c r="H878" s="930" t="s">
        <v>576</v>
      </c>
      <c r="I878" s="930" t="s">
        <v>696</v>
      </c>
      <c r="J878" s="930" t="s">
        <v>635</v>
      </c>
      <c r="K878" s="930" t="s">
        <v>697</v>
      </c>
    </row>
    <row r="879" spans="1:11" ht="15" thickTop="1" x14ac:dyDescent="0.3">
      <c r="A879" s="932"/>
      <c r="B879" s="932" t="s">
        <v>698</v>
      </c>
      <c r="C879" s="932"/>
      <c r="D879" s="932"/>
      <c r="E879" s="932"/>
      <c r="F879" s="933"/>
      <c r="G879" s="932"/>
      <c r="H879" s="932"/>
      <c r="I879" s="932"/>
      <c r="J879" s="934"/>
      <c r="K879" s="934">
        <v>42368.13</v>
      </c>
    </row>
    <row r="880" spans="1:11" x14ac:dyDescent="0.3">
      <c r="A880" s="935"/>
      <c r="B880" s="935"/>
      <c r="C880" s="935"/>
      <c r="D880" s="935"/>
      <c r="E880" s="935" t="s">
        <v>704</v>
      </c>
      <c r="F880" s="936">
        <v>45505</v>
      </c>
      <c r="G880" s="935"/>
      <c r="H880" s="935"/>
      <c r="I880" s="935" t="s">
        <v>705</v>
      </c>
      <c r="J880" s="937">
        <v>-739.75</v>
      </c>
      <c r="K880" s="937">
        <f t="shared" si="14"/>
        <v>41628.379999999997</v>
      </c>
    </row>
    <row r="881" spans="1:11" x14ac:dyDescent="0.3">
      <c r="A881" s="935"/>
      <c r="B881" s="935"/>
      <c r="C881" s="935"/>
      <c r="D881" s="935"/>
      <c r="E881" s="935" t="s">
        <v>699</v>
      </c>
      <c r="F881" s="936">
        <v>45505</v>
      </c>
      <c r="G881" s="935"/>
      <c r="H881" s="935"/>
      <c r="I881" s="935" t="s">
        <v>965</v>
      </c>
      <c r="J881" s="937">
        <v>8.48</v>
      </c>
      <c r="K881" s="937">
        <f t="shared" si="14"/>
        <v>41636.86</v>
      </c>
    </row>
    <row r="882" spans="1:11" x14ac:dyDescent="0.3">
      <c r="A882" s="935"/>
      <c r="B882" s="935"/>
      <c r="C882" s="935"/>
      <c r="D882" s="935"/>
      <c r="E882" s="935" t="s">
        <v>704</v>
      </c>
      <c r="F882" s="936">
        <v>45506</v>
      </c>
      <c r="G882" s="935"/>
      <c r="H882" s="935"/>
      <c r="I882" s="935" t="s">
        <v>705</v>
      </c>
      <c r="J882" s="937">
        <v>-793.44</v>
      </c>
      <c r="K882" s="937">
        <f t="shared" si="14"/>
        <v>40843.42</v>
      </c>
    </row>
    <row r="883" spans="1:11" x14ac:dyDescent="0.3">
      <c r="A883" s="935"/>
      <c r="B883" s="935"/>
      <c r="C883" s="935"/>
      <c r="D883" s="935"/>
      <c r="E883" s="935" t="s">
        <v>704</v>
      </c>
      <c r="F883" s="936">
        <v>45509</v>
      </c>
      <c r="G883" s="935"/>
      <c r="H883" s="935"/>
      <c r="I883" s="935" t="s">
        <v>705</v>
      </c>
      <c r="J883" s="937">
        <v>-1606.99</v>
      </c>
      <c r="K883" s="937">
        <f t="shared" si="14"/>
        <v>39236.43</v>
      </c>
    </row>
    <row r="884" spans="1:11" x14ac:dyDescent="0.3">
      <c r="A884" s="935"/>
      <c r="B884" s="935"/>
      <c r="C884" s="935"/>
      <c r="D884" s="935"/>
      <c r="E884" s="935" t="s">
        <v>704</v>
      </c>
      <c r="F884" s="936">
        <v>45509</v>
      </c>
      <c r="G884" s="935"/>
      <c r="H884" s="935"/>
      <c r="I884" s="935" t="s">
        <v>739</v>
      </c>
      <c r="J884" s="937">
        <v>-43.99</v>
      </c>
      <c r="K884" s="937">
        <f t="shared" si="14"/>
        <v>39192.44</v>
      </c>
    </row>
    <row r="885" spans="1:11" x14ac:dyDescent="0.3">
      <c r="A885" s="935"/>
      <c r="B885" s="935"/>
      <c r="C885" s="935"/>
      <c r="D885" s="935"/>
      <c r="E885" s="935" t="s">
        <v>704</v>
      </c>
      <c r="F885" s="936">
        <v>45510</v>
      </c>
      <c r="G885" s="935"/>
      <c r="H885" s="935"/>
      <c r="I885" s="935" t="s">
        <v>705</v>
      </c>
      <c r="J885" s="937">
        <v>-1654.85</v>
      </c>
      <c r="K885" s="937">
        <f t="shared" si="14"/>
        <v>37537.589999999997</v>
      </c>
    </row>
    <row r="886" spans="1:11" x14ac:dyDescent="0.3">
      <c r="A886" s="935"/>
      <c r="B886" s="935"/>
      <c r="C886" s="935"/>
      <c r="D886" s="935"/>
      <c r="E886" s="935" t="s">
        <v>704</v>
      </c>
      <c r="F886" s="936">
        <v>45510</v>
      </c>
      <c r="G886" s="935"/>
      <c r="H886" s="935"/>
      <c r="I886" s="935" t="s">
        <v>705</v>
      </c>
      <c r="J886" s="937">
        <v>-1219.95</v>
      </c>
      <c r="K886" s="937">
        <f t="shared" si="14"/>
        <v>36317.64</v>
      </c>
    </row>
    <row r="887" spans="1:11" x14ac:dyDescent="0.3">
      <c r="A887" s="935"/>
      <c r="B887" s="935"/>
      <c r="C887" s="935"/>
      <c r="D887" s="935"/>
      <c r="E887" s="935" t="s">
        <v>704</v>
      </c>
      <c r="F887" s="936">
        <v>45510</v>
      </c>
      <c r="G887" s="935"/>
      <c r="H887" s="935"/>
      <c r="I887" s="935" t="s">
        <v>705</v>
      </c>
      <c r="J887" s="937">
        <v>-863.92</v>
      </c>
      <c r="K887" s="937">
        <f t="shared" si="14"/>
        <v>35453.72</v>
      </c>
    </row>
    <row r="888" spans="1:11" x14ac:dyDescent="0.3">
      <c r="A888" s="935"/>
      <c r="B888" s="935"/>
      <c r="C888" s="935"/>
      <c r="D888" s="935"/>
      <c r="E888" s="935" t="s">
        <v>704</v>
      </c>
      <c r="F888" s="936">
        <v>45510</v>
      </c>
      <c r="G888" s="935"/>
      <c r="H888" s="935"/>
      <c r="I888" s="935" t="s">
        <v>739</v>
      </c>
      <c r="J888" s="937">
        <v>-73.56</v>
      </c>
      <c r="K888" s="937">
        <f t="shared" si="14"/>
        <v>35380.160000000003</v>
      </c>
    </row>
    <row r="889" spans="1:11" x14ac:dyDescent="0.3">
      <c r="A889" s="935"/>
      <c r="B889" s="935"/>
      <c r="C889" s="935"/>
      <c r="D889" s="935"/>
      <c r="E889" s="935" t="s">
        <v>704</v>
      </c>
      <c r="F889" s="936">
        <v>45511</v>
      </c>
      <c r="G889" s="935"/>
      <c r="H889" s="935"/>
      <c r="I889" s="935" t="s">
        <v>705</v>
      </c>
      <c r="J889" s="937">
        <v>-842.94</v>
      </c>
      <c r="K889" s="937">
        <f t="shared" si="14"/>
        <v>34537.22</v>
      </c>
    </row>
    <row r="890" spans="1:11" x14ac:dyDescent="0.3">
      <c r="A890" s="935"/>
      <c r="B890" s="935"/>
      <c r="C890" s="935"/>
      <c r="D890" s="935"/>
      <c r="E890" s="935" t="s">
        <v>704</v>
      </c>
      <c r="F890" s="936">
        <v>45511</v>
      </c>
      <c r="G890" s="935"/>
      <c r="H890" s="935"/>
      <c r="I890" s="935" t="s">
        <v>739</v>
      </c>
      <c r="J890" s="937">
        <v>-141.41999999999999</v>
      </c>
      <c r="K890" s="937">
        <f t="shared" si="14"/>
        <v>34395.800000000003</v>
      </c>
    </row>
    <row r="891" spans="1:11" x14ac:dyDescent="0.3">
      <c r="A891" s="935"/>
      <c r="B891" s="935"/>
      <c r="C891" s="935"/>
      <c r="D891" s="935"/>
      <c r="E891" s="935" t="s">
        <v>704</v>
      </c>
      <c r="F891" s="936">
        <v>45512</v>
      </c>
      <c r="G891" s="935"/>
      <c r="H891" s="935"/>
      <c r="I891" s="935" t="s">
        <v>705</v>
      </c>
      <c r="J891" s="937">
        <v>-7157.34</v>
      </c>
      <c r="K891" s="937">
        <f t="shared" si="14"/>
        <v>27238.46</v>
      </c>
    </row>
    <row r="892" spans="1:11" x14ac:dyDescent="0.3">
      <c r="A892" s="935"/>
      <c r="B892" s="935"/>
      <c r="C892" s="935"/>
      <c r="D892" s="935"/>
      <c r="E892" s="935" t="s">
        <v>704</v>
      </c>
      <c r="F892" s="936">
        <v>45513</v>
      </c>
      <c r="G892" s="935"/>
      <c r="H892" s="935"/>
      <c r="I892" s="935" t="s">
        <v>705</v>
      </c>
      <c r="J892" s="937">
        <v>-632.61</v>
      </c>
      <c r="K892" s="937">
        <f t="shared" si="14"/>
        <v>26605.85</v>
      </c>
    </row>
    <row r="893" spans="1:11" x14ac:dyDescent="0.3">
      <c r="A893" s="935"/>
      <c r="B893" s="935"/>
      <c r="C893" s="935"/>
      <c r="D893" s="935"/>
      <c r="E893" s="935" t="s">
        <v>704</v>
      </c>
      <c r="F893" s="936">
        <v>45516</v>
      </c>
      <c r="G893" s="935"/>
      <c r="H893" s="935"/>
      <c r="I893" s="935" t="s">
        <v>705</v>
      </c>
      <c r="J893" s="937">
        <v>-360.89</v>
      </c>
      <c r="K893" s="937">
        <f t="shared" si="14"/>
        <v>26244.959999999999</v>
      </c>
    </row>
    <row r="894" spans="1:11" x14ac:dyDescent="0.3">
      <c r="A894" s="935"/>
      <c r="B894" s="935"/>
      <c r="C894" s="935"/>
      <c r="D894" s="935"/>
      <c r="E894" s="935" t="s">
        <v>704</v>
      </c>
      <c r="F894" s="936">
        <v>45517</v>
      </c>
      <c r="G894" s="935"/>
      <c r="H894" s="935"/>
      <c r="I894" s="935" t="s">
        <v>705</v>
      </c>
      <c r="J894" s="937">
        <v>-1351.92</v>
      </c>
      <c r="K894" s="937">
        <f t="shared" si="14"/>
        <v>24893.040000000001</v>
      </c>
    </row>
    <row r="895" spans="1:11" x14ac:dyDescent="0.3">
      <c r="A895" s="935"/>
      <c r="B895" s="935"/>
      <c r="C895" s="935"/>
      <c r="D895" s="935"/>
      <c r="E895" s="935" t="s">
        <v>704</v>
      </c>
      <c r="F895" s="936">
        <v>45517</v>
      </c>
      <c r="G895" s="935"/>
      <c r="H895" s="935"/>
      <c r="I895" s="935" t="s">
        <v>705</v>
      </c>
      <c r="J895" s="937">
        <v>-1329.26</v>
      </c>
      <c r="K895" s="937">
        <f t="shared" si="14"/>
        <v>23563.78</v>
      </c>
    </row>
    <row r="896" spans="1:11" x14ac:dyDescent="0.3">
      <c r="A896" s="935"/>
      <c r="B896" s="935"/>
      <c r="C896" s="935"/>
      <c r="D896" s="935"/>
      <c r="E896" s="935" t="s">
        <v>704</v>
      </c>
      <c r="F896" s="936">
        <v>45517</v>
      </c>
      <c r="G896" s="935"/>
      <c r="H896" s="935"/>
      <c r="I896" s="935" t="s">
        <v>705</v>
      </c>
      <c r="J896" s="937">
        <v>-219.31</v>
      </c>
      <c r="K896" s="937">
        <f t="shared" si="14"/>
        <v>23344.47</v>
      </c>
    </row>
    <row r="897" spans="1:11" x14ac:dyDescent="0.3">
      <c r="A897" s="935"/>
      <c r="B897" s="935"/>
      <c r="C897" s="935"/>
      <c r="D897" s="935"/>
      <c r="E897" s="935" t="s">
        <v>704</v>
      </c>
      <c r="F897" s="936">
        <v>45518</v>
      </c>
      <c r="G897" s="935"/>
      <c r="H897" s="935"/>
      <c r="I897" s="935" t="s">
        <v>705</v>
      </c>
      <c r="J897" s="937">
        <v>-73.599999999999994</v>
      </c>
      <c r="K897" s="937">
        <f t="shared" si="14"/>
        <v>23270.87</v>
      </c>
    </row>
    <row r="898" spans="1:11" x14ac:dyDescent="0.3">
      <c r="A898" s="935"/>
      <c r="B898" s="935"/>
      <c r="C898" s="935"/>
      <c r="D898" s="935"/>
      <c r="E898" s="935" t="s">
        <v>704</v>
      </c>
      <c r="F898" s="936">
        <v>45519</v>
      </c>
      <c r="G898" s="935"/>
      <c r="H898" s="935"/>
      <c r="I898" s="935" t="s">
        <v>705</v>
      </c>
      <c r="J898" s="937">
        <v>-1434.03</v>
      </c>
      <c r="K898" s="937">
        <f t="shared" si="14"/>
        <v>21836.84</v>
      </c>
    </row>
    <row r="899" spans="1:11" x14ac:dyDescent="0.3">
      <c r="A899" s="935"/>
      <c r="B899" s="935"/>
      <c r="C899" s="935"/>
      <c r="D899" s="935"/>
      <c r="E899" s="935" t="s">
        <v>704</v>
      </c>
      <c r="F899" s="936">
        <v>45520</v>
      </c>
      <c r="G899" s="935"/>
      <c r="H899" s="935"/>
      <c r="I899" s="935" t="s">
        <v>705</v>
      </c>
      <c r="J899" s="937">
        <v>-1553.6</v>
      </c>
      <c r="K899" s="937">
        <f t="shared" si="14"/>
        <v>20283.240000000002</v>
      </c>
    </row>
    <row r="900" spans="1:11" x14ac:dyDescent="0.3">
      <c r="A900" s="935"/>
      <c r="B900" s="935"/>
      <c r="C900" s="935"/>
      <c r="D900" s="935"/>
      <c r="E900" s="935" t="s">
        <v>704</v>
      </c>
      <c r="F900" s="936">
        <v>45523</v>
      </c>
      <c r="G900" s="935"/>
      <c r="H900" s="935"/>
      <c r="I900" s="935" t="s">
        <v>705</v>
      </c>
      <c r="J900" s="937">
        <v>-1357.08</v>
      </c>
      <c r="K900" s="937">
        <f t="shared" si="14"/>
        <v>18926.16</v>
      </c>
    </row>
    <row r="901" spans="1:11" x14ac:dyDescent="0.3">
      <c r="A901" s="935"/>
      <c r="B901" s="935"/>
      <c r="C901" s="935"/>
      <c r="D901" s="935"/>
      <c r="E901" s="935" t="s">
        <v>704</v>
      </c>
      <c r="F901" s="936">
        <v>45524</v>
      </c>
      <c r="G901" s="935"/>
      <c r="H901" s="935"/>
      <c r="I901" s="935" t="s">
        <v>705</v>
      </c>
      <c r="J901" s="937">
        <v>-765.64</v>
      </c>
      <c r="K901" s="937">
        <f t="shared" si="14"/>
        <v>18160.52</v>
      </c>
    </row>
    <row r="902" spans="1:11" x14ac:dyDescent="0.3">
      <c r="A902" s="935"/>
      <c r="B902" s="935"/>
      <c r="C902" s="935"/>
      <c r="D902" s="935"/>
      <c r="E902" s="935" t="s">
        <v>704</v>
      </c>
      <c r="F902" s="936">
        <v>45524</v>
      </c>
      <c r="G902" s="935"/>
      <c r="H902" s="935"/>
      <c r="I902" s="935" t="s">
        <v>705</v>
      </c>
      <c r="J902" s="937">
        <v>-442.75</v>
      </c>
      <c r="K902" s="937">
        <f t="shared" si="14"/>
        <v>17717.77</v>
      </c>
    </row>
    <row r="903" spans="1:11" x14ac:dyDescent="0.3">
      <c r="A903" s="935"/>
      <c r="B903" s="935"/>
      <c r="C903" s="935"/>
      <c r="D903" s="935"/>
      <c r="E903" s="935" t="s">
        <v>704</v>
      </c>
      <c r="F903" s="936">
        <v>45524</v>
      </c>
      <c r="G903" s="935"/>
      <c r="H903" s="935"/>
      <c r="I903" s="935" t="s">
        <v>705</v>
      </c>
      <c r="J903" s="937">
        <v>-186.58</v>
      </c>
      <c r="K903" s="937">
        <f t="shared" si="14"/>
        <v>17531.189999999999</v>
      </c>
    </row>
    <row r="904" spans="1:11" x14ac:dyDescent="0.3">
      <c r="A904" s="935"/>
      <c r="B904" s="935"/>
      <c r="C904" s="935"/>
      <c r="D904" s="935"/>
      <c r="E904" s="935" t="s">
        <v>699</v>
      </c>
      <c r="F904" s="936">
        <v>45526</v>
      </c>
      <c r="G904" s="935"/>
      <c r="H904" s="935"/>
      <c r="I904" s="935" t="s">
        <v>966</v>
      </c>
      <c r="J904" s="937">
        <v>37856.67</v>
      </c>
      <c r="K904" s="937">
        <f t="shared" si="14"/>
        <v>55387.86</v>
      </c>
    </row>
    <row r="905" spans="1:11" x14ac:dyDescent="0.3">
      <c r="A905" s="935"/>
      <c r="B905" s="935"/>
      <c r="C905" s="935"/>
      <c r="D905" s="935"/>
      <c r="E905" s="935" t="s">
        <v>704</v>
      </c>
      <c r="F905" s="936">
        <v>45526</v>
      </c>
      <c r="G905" s="935"/>
      <c r="H905" s="935"/>
      <c r="I905" s="935" t="s">
        <v>705</v>
      </c>
      <c r="J905" s="937">
        <v>-181.29</v>
      </c>
      <c r="K905" s="937">
        <f t="shared" si="14"/>
        <v>55206.57</v>
      </c>
    </row>
    <row r="906" spans="1:11" x14ac:dyDescent="0.3">
      <c r="A906" s="935"/>
      <c r="B906" s="935"/>
      <c r="C906" s="935"/>
      <c r="D906" s="935"/>
      <c r="E906" s="935" t="s">
        <v>704</v>
      </c>
      <c r="F906" s="936">
        <v>45527</v>
      </c>
      <c r="G906" s="935"/>
      <c r="H906" s="935"/>
      <c r="I906" s="935" t="s">
        <v>705</v>
      </c>
      <c r="J906" s="937">
        <v>-115.6</v>
      </c>
      <c r="K906" s="937">
        <f t="shared" si="14"/>
        <v>55090.97</v>
      </c>
    </row>
    <row r="907" spans="1:11" x14ac:dyDescent="0.3">
      <c r="A907" s="935"/>
      <c r="B907" s="935"/>
      <c r="C907" s="935"/>
      <c r="D907" s="935"/>
      <c r="E907" s="935" t="s">
        <v>704</v>
      </c>
      <c r="F907" s="936">
        <v>45530</v>
      </c>
      <c r="G907" s="935"/>
      <c r="H907" s="935"/>
      <c r="I907" s="935" t="s">
        <v>705</v>
      </c>
      <c r="J907" s="937">
        <v>-424.38</v>
      </c>
      <c r="K907" s="937">
        <f t="shared" si="14"/>
        <v>54666.59</v>
      </c>
    </row>
    <row r="908" spans="1:11" x14ac:dyDescent="0.3">
      <c r="A908" s="935"/>
      <c r="B908" s="935"/>
      <c r="C908" s="935"/>
      <c r="D908" s="935"/>
      <c r="E908" s="935" t="s">
        <v>704</v>
      </c>
      <c r="F908" s="936">
        <v>45531</v>
      </c>
      <c r="G908" s="935"/>
      <c r="H908" s="935"/>
      <c r="I908" s="935" t="s">
        <v>705</v>
      </c>
      <c r="J908" s="937">
        <v>-2193.84</v>
      </c>
      <c r="K908" s="937">
        <f t="shared" si="14"/>
        <v>52472.75</v>
      </c>
    </row>
    <row r="909" spans="1:11" x14ac:dyDescent="0.3">
      <c r="A909" s="935"/>
      <c r="B909" s="935"/>
      <c r="C909" s="935"/>
      <c r="D909" s="935"/>
      <c r="E909" s="935" t="s">
        <v>704</v>
      </c>
      <c r="F909" s="936">
        <v>45531</v>
      </c>
      <c r="G909" s="935"/>
      <c r="H909" s="935"/>
      <c r="I909" s="935" t="s">
        <v>705</v>
      </c>
      <c r="J909" s="937">
        <v>-1958.7</v>
      </c>
      <c r="K909" s="937">
        <f t="shared" si="14"/>
        <v>50514.05</v>
      </c>
    </row>
    <row r="910" spans="1:11" x14ac:dyDescent="0.3">
      <c r="A910" s="935"/>
      <c r="B910" s="935"/>
      <c r="C910" s="935"/>
      <c r="D910" s="935"/>
      <c r="E910" s="935" t="s">
        <v>704</v>
      </c>
      <c r="F910" s="936">
        <v>45531</v>
      </c>
      <c r="G910" s="935"/>
      <c r="H910" s="935"/>
      <c r="I910" s="935" t="s">
        <v>739</v>
      </c>
      <c r="J910" s="937">
        <v>-550</v>
      </c>
      <c r="K910" s="937">
        <f t="shared" si="14"/>
        <v>49964.05</v>
      </c>
    </row>
    <row r="911" spans="1:11" x14ac:dyDescent="0.3">
      <c r="A911" s="935"/>
      <c r="B911" s="935"/>
      <c r="C911" s="935"/>
      <c r="D911" s="935"/>
      <c r="E911" s="935" t="s">
        <v>704</v>
      </c>
      <c r="F911" s="936">
        <v>45531</v>
      </c>
      <c r="G911" s="935"/>
      <c r="H911" s="935"/>
      <c r="I911" s="935" t="s">
        <v>705</v>
      </c>
      <c r="J911" s="937">
        <v>-328.66</v>
      </c>
      <c r="K911" s="937">
        <f t="shared" si="14"/>
        <v>49635.39</v>
      </c>
    </row>
    <row r="912" spans="1:11" x14ac:dyDescent="0.3">
      <c r="A912" s="935"/>
      <c r="B912" s="935"/>
      <c r="C912" s="935"/>
      <c r="D912" s="935"/>
      <c r="E912" s="935" t="s">
        <v>704</v>
      </c>
      <c r="F912" s="936">
        <v>45532</v>
      </c>
      <c r="G912" s="935"/>
      <c r="H912" s="935"/>
      <c r="I912" s="935" t="s">
        <v>705</v>
      </c>
      <c r="J912" s="937">
        <v>-263.75</v>
      </c>
      <c r="K912" s="937">
        <f t="shared" si="14"/>
        <v>49371.64</v>
      </c>
    </row>
    <row r="913" spans="1:11" x14ac:dyDescent="0.3">
      <c r="A913" s="935"/>
      <c r="B913" s="935"/>
      <c r="C913" s="935"/>
      <c r="D913" s="935"/>
      <c r="E913" s="935" t="s">
        <v>704</v>
      </c>
      <c r="F913" s="936">
        <v>45533</v>
      </c>
      <c r="G913" s="935"/>
      <c r="H913" s="935"/>
      <c r="I913" s="935" t="s">
        <v>705</v>
      </c>
      <c r="J913" s="937">
        <v>-375.54</v>
      </c>
      <c r="K913" s="937">
        <f t="shared" si="14"/>
        <v>48996.1</v>
      </c>
    </row>
    <row r="914" spans="1:11" x14ac:dyDescent="0.3">
      <c r="A914" s="935"/>
      <c r="B914" s="935"/>
      <c r="C914" s="935"/>
      <c r="D914" s="935"/>
      <c r="E914" s="935" t="s">
        <v>704</v>
      </c>
      <c r="F914" s="936">
        <v>45534</v>
      </c>
      <c r="G914" s="935"/>
      <c r="H914" s="935"/>
      <c r="I914" s="935" t="s">
        <v>705</v>
      </c>
      <c r="J914" s="937">
        <v>-885.79</v>
      </c>
      <c r="K914" s="937">
        <f t="shared" si="14"/>
        <v>48110.31</v>
      </c>
    </row>
    <row r="915" spans="1:11" x14ac:dyDescent="0.3">
      <c r="A915" s="935"/>
      <c r="B915" s="935"/>
      <c r="C915" s="935"/>
      <c r="D915" s="935"/>
      <c r="E915" s="935" t="s">
        <v>699</v>
      </c>
      <c r="F915" s="936">
        <v>45535</v>
      </c>
      <c r="G915" s="935"/>
      <c r="H915" s="935"/>
      <c r="I915" s="935" t="s">
        <v>977</v>
      </c>
      <c r="J915" s="937">
        <v>-4749.2700000000004</v>
      </c>
      <c r="K915" s="937">
        <f t="shared" si="14"/>
        <v>43361.04</v>
      </c>
    </row>
    <row r="916" spans="1:11" x14ac:dyDescent="0.3">
      <c r="A916" s="935"/>
      <c r="B916" s="935"/>
      <c r="C916" s="935"/>
      <c r="D916" s="935"/>
      <c r="E916" s="935" t="s">
        <v>704</v>
      </c>
      <c r="F916" s="936">
        <v>45538</v>
      </c>
      <c r="G916" s="935"/>
      <c r="H916" s="935"/>
      <c r="I916" s="935" t="s">
        <v>705</v>
      </c>
      <c r="J916" s="937">
        <v>-1686.37</v>
      </c>
      <c r="K916" s="937">
        <f t="shared" si="14"/>
        <v>41674.67</v>
      </c>
    </row>
    <row r="917" spans="1:11" x14ac:dyDescent="0.3">
      <c r="A917" s="935"/>
      <c r="B917" s="935"/>
      <c r="C917" s="935"/>
      <c r="D917" s="935"/>
      <c r="E917" s="935" t="s">
        <v>704</v>
      </c>
      <c r="F917" s="936">
        <v>45538</v>
      </c>
      <c r="G917" s="935"/>
      <c r="H917" s="935"/>
      <c r="I917" s="935" t="s">
        <v>705</v>
      </c>
      <c r="J917" s="937">
        <v>-1556.04</v>
      </c>
      <c r="K917" s="937">
        <f t="shared" si="14"/>
        <v>40118.629999999997</v>
      </c>
    </row>
    <row r="918" spans="1:11" x14ac:dyDescent="0.3">
      <c r="A918" s="935"/>
      <c r="B918" s="935"/>
      <c r="C918" s="935"/>
      <c r="D918" s="935"/>
      <c r="E918" s="935" t="s">
        <v>704</v>
      </c>
      <c r="F918" s="936">
        <v>45538</v>
      </c>
      <c r="G918" s="935"/>
      <c r="H918" s="935"/>
      <c r="I918" s="935" t="s">
        <v>705</v>
      </c>
      <c r="J918" s="937">
        <v>-1525.26</v>
      </c>
      <c r="K918" s="937">
        <f t="shared" si="14"/>
        <v>38593.370000000003</v>
      </c>
    </row>
    <row r="919" spans="1:11" x14ac:dyDescent="0.3">
      <c r="A919" s="935"/>
      <c r="B919" s="935"/>
      <c r="C919" s="935"/>
      <c r="D919" s="935"/>
      <c r="E919" s="935" t="s">
        <v>704</v>
      </c>
      <c r="F919" s="936">
        <v>45538</v>
      </c>
      <c r="G919" s="935"/>
      <c r="H919" s="935"/>
      <c r="I919" s="935" t="s">
        <v>705</v>
      </c>
      <c r="J919" s="937">
        <v>-506.3</v>
      </c>
      <c r="K919" s="937">
        <f t="shared" si="14"/>
        <v>38087.07</v>
      </c>
    </row>
    <row r="920" spans="1:11" x14ac:dyDescent="0.3">
      <c r="A920" s="935"/>
      <c r="B920" s="935"/>
      <c r="C920" s="935"/>
      <c r="D920" s="935"/>
      <c r="E920" s="935" t="s">
        <v>704</v>
      </c>
      <c r="F920" s="936">
        <v>45539</v>
      </c>
      <c r="G920" s="935"/>
      <c r="H920" s="935"/>
      <c r="I920" s="935" t="s">
        <v>705</v>
      </c>
      <c r="J920" s="937">
        <v>-703.93</v>
      </c>
      <c r="K920" s="937">
        <f t="shared" si="14"/>
        <v>37383.14</v>
      </c>
    </row>
    <row r="921" spans="1:11" x14ac:dyDescent="0.3">
      <c r="A921" s="935"/>
      <c r="B921" s="935"/>
      <c r="C921" s="935"/>
      <c r="D921" s="935"/>
      <c r="E921" s="935" t="s">
        <v>704</v>
      </c>
      <c r="F921" s="936">
        <v>45540</v>
      </c>
      <c r="G921" s="935"/>
      <c r="H921" s="935"/>
      <c r="I921" s="935" t="s">
        <v>705</v>
      </c>
      <c r="J921" s="937">
        <v>-406.6</v>
      </c>
      <c r="K921" s="937">
        <f t="shared" si="14"/>
        <v>36976.54</v>
      </c>
    </row>
    <row r="922" spans="1:11" x14ac:dyDescent="0.3">
      <c r="A922" s="935"/>
      <c r="B922" s="935"/>
      <c r="C922" s="935"/>
      <c r="D922" s="935"/>
      <c r="E922" s="935" t="s">
        <v>704</v>
      </c>
      <c r="F922" s="936">
        <v>45540</v>
      </c>
      <c r="G922" s="935"/>
      <c r="H922" s="935"/>
      <c r="I922" s="935" t="s">
        <v>739</v>
      </c>
      <c r="J922" s="937">
        <v>-47.91</v>
      </c>
      <c r="K922" s="937">
        <f t="shared" si="14"/>
        <v>36928.629999999997</v>
      </c>
    </row>
    <row r="923" spans="1:11" x14ac:dyDescent="0.3">
      <c r="A923" s="935"/>
      <c r="B923" s="935"/>
      <c r="C923" s="935"/>
      <c r="D923" s="935"/>
      <c r="E923" s="935" t="s">
        <v>704</v>
      </c>
      <c r="F923" s="936">
        <v>45541</v>
      </c>
      <c r="G923" s="935"/>
      <c r="H923" s="935"/>
      <c r="I923" s="935" t="s">
        <v>705</v>
      </c>
      <c r="J923" s="937">
        <v>-1045.1600000000001</v>
      </c>
      <c r="K923" s="937">
        <f t="shared" ref="K923:K986" si="15">ROUND(K922+J923,5)</f>
        <v>35883.47</v>
      </c>
    </row>
    <row r="924" spans="1:11" x14ac:dyDescent="0.3">
      <c r="A924" s="935"/>
      <c r="B924" s="935"/>
      <c r="C924" s="935"/>
      <c r="D924" s="935"/>
      <c r="E924" s="935" t="s">
        <v>704</v>
      </c>
      <c r="F924" s="936">
        <v>45544</v>
      </c>
      <c r="G924" s="935"/>
      <c r="H924" s="935"/>
      <c r="I924" s="935" t="s">
        <v>705</v>
      </c>
      <c r="J924" s="937">
        <v>-1291.49</v>
      </c>
      <c r="K924" s="937">
        <f t="shared" si="15"/>
        <v>34591.980000000003</v>
      </c>
    </row>
    <row r="925" spans="1:11" x14ac:dyDescent="0.3">
      <c r="A925" s="935"/>
      <c r="B925" s="935"/>
      <c r="C925" s="935"/>
      <c r="D925" s="935"/>
      <c r="E925" s="935" t="s">
        <v>704</v>
      </c>
      <c r="F925" s="936">
        <v>45545</v>
      </c>
      <c r="G925" s="935"/>
      <c r="H925" s="935"/>
      <c r="I925" s="935" t="s">
        <v>705</v>
      </c>
      <c r="J925" s="937">
        <v>-1602.71</v>
      </c>
      <c r="K925" s="937">
        <f t="shared" si="15"/>
        <v>32989.269999999997</v>
      </c>
    </row>
    <row r="926" spans="1:11" x14ac:dyDescent="0.3">
      <c r="A926" s="935"/>
      <c r="B926" s="935"/>
      <c r="C926" s="935"/>
      <c r="D926" s="935"/>
      <c r="E926" s="935" t="s">
        <v>704</v>
      </c>
      <c r="F926" s="936">
        <v>45545</v>
      </c>
      <c r="G926" s="935"/>
      <c r="H926" s="935"/>
      <c r="I926" s="935" t="s">
        <v>705</v>
      </c>
      <c r="J926" s="937">
        <v>-1210.3499999999999</v>
      </c>
      <c r="K926" s="937">
        <f t="shared" si="15"/>
        <v>31778.92</v>
      </c>
    </row>
    <row r="927" spans="1:11" x14ac:dyDescent="0.3">
      <c r="A927" s="935"/>
      <c r="B927" s="935"/>
      <c r="C927" s="935"/>
      <c r="D927" s="935"/>
      <c r="E927" s="935" t="s">
        <v>704</v>
      </c>
      <c r="F927" s="936">
        <v>45545</v>
      </c>
      <c r="G927" s="935"/>
      <c r="H927" s="935"/>
      <c r="I927" s="935" t="s">
        <v>739</v>
      </c>
      <c r="J927" s="937">
        <v>-1098.8800000000001</v>
      </c>
      <c r="K927" s="937">
        <f t="shared" si="15"/>
        <v>30680.04</v>
      </c>
    </row>
    <row r="928" spans="1:11" x14ac:dyDescent="0.3">
      <c r="A928" s="935"/>
      <c r="B928" s="935"/>
      <c r="C928" s="935"/>
      <c r="D928" s="935"/>
      <c r="E928" s="935" t="s">
        <v>704</v>
      </c>
      <c r="F928" s="936">
        <v>45545</v>
      </c>
      <c r="G928" s="935"/>
      <c r="H928" s="935"/>
      <c r="I928" s="935" t="s">
        <v>705</v>
      </c>
      <c r="J928" s="937">
        <v>-393.72</v>
      </c>
      <c r="K928" s="937">
        <f t="shared" si="15"/>
        <v>30286.32</v>
      </c>
    </row>
    <row r="929" spans="1:11" x14ac:dyDescent="0.3">
      <c r="A929" s="935"/>
      <c r="B929" s="935"/>
      <c r="C929" s="935"/>
      <c r="D929" s="935"/>
      <c r="E929" s="935" t="s">
        <v>704</v>
      </c>
      <c r="F929" s="936">
        <v>45546</v>
      </c>
      <c r="G929" s="935"/>
      <c r="H929" s="935"/>
      <c r="I929" s="935" t="s">
        <v>705</v>
      </c>
      <c r="J929" s="937">
        <v>-595.54999999999995</v>
      </c>
      <c r="K929" s="937">
        <f t="shared" si="15"/>
        <v>29690.77</v>
      </c>
    </row>
    <row r="930" spans="1:11" x14ac:dyDescent="0.3">
      <c r="A930" s="935"/>
      <c r="B930" s="935"/>
      <c r="C930" s="935"/>
      <c r="D930" s="935"/>
      <c r="E930" s="935" t="s">
        <v>704</v>
      </c>
      <c r="F930" s="936">
        <v>45547</v>
      </c>
      <c r="G930" s="935"/>
      <c r="H930" s="935"/>
      <c r="I930" s="935" t="s">
        <v>705</v>
      </c>
      <c r="J930" s="937">
        <v>-7753.29</v>
      </c>
      <c r="K930" s="937">
        <f t="shared" si="15"/>
        <v>21937.48</v>
      </c>
    </row>
    <row r="931" spans="1:11" x14ac:dyDescent="0.3">
      <c r="A931" s="935"/>
      <c r="B931" s="935"/>
      <c r="C931" s="935"/>
      <c r="D931" s="935"/>
      <c r="E931" s="935" t="s">
        <v>704</v>
      </c>
      <c r="F931" s="936">
        <v>45548</v>
      </c>
      <c r="G931" s="935"/>
      <c r="H931" s="935"/>
      <c r="I931" s="935" t="s">
        <v>705</v>
      </c>
      <c r="J931" s="937">
        <v>-704.89</v>
      </c>
      <c r="K931" s="937">
        <f t="shared" si="15"/>
        <v>21232.59</v>
      </c>
    </row>
    <row r="932" spans="1:11" x14ac:dyDescent="0.3">
      <c r="A932" s="935"/>
      <c r="B932" s="935"/>
      <c r="C932" s="935"/>
      <c r="D932" s="935"/>
      <c r="E932" s="935" t="s">
        <v>704</v>
      </c>
      <c r="F932" s="936">
        <v>45551</v>
      </c>
      <c r="G932" s="935"/>
      <c r="H932" s="935"/>
      <c r="I932" s="935" t="s">
        <v>705</v>
      </c>
      <c r="J932" s="937">
        <v>-605.37</v>
      </c>
      <c r="K932" s="937">
        <f t="shared" si="15"/>
        <v>20627.22</v>
      </c>
    </row>
    <row r="933" spans="1:11" x14ac:dyDescent="0.3">
      <c r="A933" s="935"/>
      <c r="B933" s="935"/>
      <c r="C933" s="935"/>
      <c r="D933" s="935"/>
      <c r="E933" s="935" t="s">
        <v>706</v>
      </c>
      <c r="F933" s="936">
        <v>45551</v>
      </c>
      <c r="G933" s="935" t="s">
        <v>707</v>
      </c>
      <c r="H933" s="935" t="s">
        <v>708</v>
      </c>
      <c r="I933" s="935" t="s">
        <v>973</v>
      </c>
      <c r="J933" s="937">
        <v>701.96</v>
      </c>
      <c r="K933" s="937">
        <f t="shared" si="15"/>
        <v>21329.18</v>
      </c>
    </row>
    <row r="934" spans="1:11" x14ac:dyDescent="0.3">
      <c r="A934" s="935"/>
      <c r="B934" s="935"/>
      <c r="C934" s="935"/>
      <c r="D934" s="935"/>
      <c r="E934" s="935" t="s">
        <v>704</v>
      </c>
      <c r="F934" s="936">
        <v>45552</v>
      </c>
      <c r="G934" s="935"/>
      <c r="H934" s="935"/>
      <c r="I934" s="935" t="s">
        <v>705</v>
      </c>
      <c r="J934" s="937">
        <v>-1508.53</v>
      </c>
      <c r="K934" s="937">
        <f t="shared" si="15"/>
        <v>19820.650000000001</v>
      </c>
    </row>
    <row r="935" spans="1:11" x14ac:dyDescent="0.3">
      <c r="A935" s="935"/>
      <c r="B935" s="935"/>
      <c r="C935" s="935"/>
      <c r="D935" s="935"/>
      <c r="E935" s="935" t="s">
        <v>704</v>
      </c>
      <c r="F935" s="936">
        <v>45552</v>
      </c>
      <c r="G935" s="935"/>
      <c r="H935" s="935"/>
      <c r="I935" s="935" t="s">
        <v>705</v>
      </c>
      <c r="J935" s="937">
        <v>-941.52</v>
      </c>
      <c r="K935" s="937">
        <f t="shared" si="15"/>
        <v>18879.13</v>
      </c>
    </row>
    <row r="936" spans="1:11" x14ac:dyDescent="0.3">
      <c r="A936" s="935"/>
      <c r="B936" s="935"/>
      <c r="C936" s="935"/>
      <c r="D936" s="935"/>
      <c r="E936" s="935" t="s">
        <v>704</v>
      </c>
      <c r="F936" s="936">
        <v>45552</v>
      </c>
      <c r="G936" s="935"/>
      <c r="H936" s="935"/>
      <c r="I936" s="935" t="s">
        <v>705</v>
      </c>
      <c r="J936" s="937">
        <v>-44.38</v>
      </c>
      <c r="K936" s="937">
        <f t="shared" si="15"/>
        <v>18834.75</v>
      </c>
    </row>
    <row r="937" spans="1:11" x14ac:dyDescent="0.3">
      <c r="A937" s="935"/>
      <c r="B937" s="935"/>
      <c r="C937" s="935"/>
      <c r="D937" s="935"/>
      <c r="E937" s="935" t="s">
        <v>704</v>
      </c>
      <c r="F937" s="936">
        <v>45553</v>
      </c>
      <c r="G937" s="935"/>
      <c r="H937" s="935"/>
      <c r="I937" s="935" t="s">
        <v>705</v>
      </c>
      <c r="J937" s="937">
        <v>-319.64999999999998</v>
      </c>
      <c r="K937" s="937">
        <f t="shared" si="15"/>
        <v>18515.099999999999</v>
      </c>
    </row>
    <row r="938" spans="1:11" x14ac:dyDescent="0.3">
      <c r="A938" s="935"/>
      <c r="B938" s="935"/>
      <c r="C938" s="935"/>
      <c r="D938" s="935"/>
      <c r="E938" s="935" t="s">
        <v>704</v>
      </c>
      <c r="F938" s="936">
        <v>45554</v>
      </c>
      <c r="G938" s="935"/>
      <c r="H938" s="935"/>
      <c r="I938" s="935" t="s">
        <v>705</v>
      </c>
      <c r="J938" s="937">
        <v>-506.49</v>
      </c>
      <c r="K938" s="937">
        <f t="shared" si="15"/>
        <v>18008.61</v>
      </c>
    </row>
    <row r="939" spans="1:11" x14ac:dyDescent="0.3">
      <c r="A939" s="935"/>
      <c r="B939" s="935"/>
      <c r="C939" s="935"/>
      <c r="D939" s="935"/>
      <c r="E939" s="935" t="s">
        <v>704</v>
      </c>
      <c r="F939" s="936">
        <v>45555</v>
      </c>
      <c r="G939" s="935"/>
      <c r="H939" s="935"/>
      <c r="I939" s="935" t="s">
        <v>705</v>
      </c>
      <c r="J939" s="937">
        <v>-778.87</v>
      </c>
      <c r="K939" s="937">
        <f t="shared" si="15"/>
        <v>17229.740000000002</v>
      </c>
    </row>
    <row r="940" spans="1:11" x14ac:dyDescent="0.3">
      <c r="A940" s="935"/>
      <c r="B940" s="935"/>
      <c r="C940" s="935"/>
      <c r="D940" s="935"/>
      <c r="E940" s="935" t="s">
        <v>704</v>
      </c>
      <c r="F940" s="936">
        <v>45558</v>
      </c>
      <c r="G940" s="935"/>
      <c r="H940" s="935"/>
      <c r="I940" s="935" t="s">
        <v>705</v>
      </c>
      <c r="J940" s="937">
        <v>-518.44000000000005</v>
      </c>
      <c r="K940" s="937">
        <f t="shared" si="15"/>
        <v>16711.3</v>
      </c>
    </row>
    <row r="941" spans="1:11" x14ac:dyDescent="0.3">
      <c r="A941" s="935"/>
      <c r="B941" s="935"/>
      <c r="C941" s="935"/>
      <c r="D941" s="935"/>
      <c r="E941" s="935" t="s">
        <v>704</v>
      </c>
      <c r="F941" s="936">
        <v>45559</v>
      </c>
      <c r="G941" s="935"/>
      <c r="H941" s="935"/>
      <c r="I941" s="935" t="s">
        <v>705</v>
      </c>
      <c r="J941" s="937">
        <v>-1437.66</v>
      </c>
      <c r="K941" s="937">
        <f t="shared" si="15"/>
        <v>15273.64</v>
      </c>
    </row>
    <row r="942" spans="1:11" x14ac:dyDescent="0.3">
      <c r="A942" s="935"/>
      <c r="B942" s="935"/>
      <c r="C942" s="935"/>
      <c r="D942" s="935"/>
      <c r="E942" s="935" t="s">
        <v>704</v>
      </c>
      <c r="F942" s="936">
        <v>45559</v>
      </c>
      <c r="G942" s="935"/>
      <c r="H942" s="935"/>
      <c r="I942" s="935" t="s">
        <v>705</v>
      </c>
      <c r="J942" s="937">
        <v>-763.81</v>
      </c>
      <c r="K942" s="937">
        <f t="shared" si="15"/>
        <v>14509.83</v>
      </c>
    </row>
    <row r="943" spans="1:11" x14ac:dyDescent="0.3">
      <c r="A943" s="935"/>
      <c r="B943" s="935"/>
      <c r="C943" s="935"/>
      <c r="D943" s="935"/>
      <c r="E943" s="935" t="s">
        <v>704</v>
      </c>
      <c r="F943" s="936">
        <v>45559</v>
      </c>
      <c r="G943" s="935"/>
      <c r="H943" s="935"/>
      <c r="I943" s="935" t="s">
        <v>705</v>
      </c>
      <c r="J943" s="937">
        <v>-184.36</v>
      </c>
      <c r="K943" s="937">
        <f t="shared" si="15"/>
        <v>14325.47</v>
      </c>
    </row>
    <row r="944" spans="1:11" x14ac:dyDescent="0.3">
      <c r="A944" s="935"/>
      <c r="B944" s="935"/>
      <c r="C944" s="935"/>
      <c r="D944" s="935"/>
      <c r="E944" s="935" t="s">
        <v>704</v>
      </c>
      <c r="F944" s="936">
        <v>45560</v>
      </c>
      <c r="G944" s="935"/>
      <c r="H944" s="935"/>
      <c r="I944" s="935" t="s">
        <v>705</v>
      </c>
      <c r="J944" s="937">
        <v>-254.04</v>
      </c>
      <c r="K944" s="937">
        <f t="shared" si="15"/>
        <v>14071.43</v>
      </c>
    </row>
    <row r="945" spans="1:11" x14ac:dyDescent="0.3">
      <c r="A945" s="935"/>
      <c r="B945" s="935"/>
      <c r="C945" s="935"/>
      <c r="D945" s="935"/>
      <c r="E945" s="935" t="s">
        <v>704</v>
      </c>
      <c r="F945" s="936">
        <v>45560</v>
      </c>
      <c r="G945" s="935"/>
      <c r="H945" s="935"/>
      <c r="I945" s="935" t="s">
        <v>739</v>
      </c>
      <c r="J945" s="937">
        <v>-58.61</v>
      </c>
      <c r="K945" s="937">
        <f t="shared" si="15"/>
        <v>14012.82</v>
      </c>
    </row>
    <row r="946" spans="1:11" x14ac:dyDescent="0.3">
      <c r="A946" s="935"/>
      <c r="B946" s="935"/>
      <c r="C946" s="935"/>
      <c r="D946" s="935"/>
      <c r="E946" s="935" t="s">
        <v>704</v>
      </c>
      <c r="F946" s="936">
        <v>45561</v>
      </c>
      <c r="G946" s="935"/>
      <c r="H946" s="935"/>
      <c r="I946" s="935" t="s">
        <v>705</v>
      </c>
      <c r="J946" s="937">
        <v>-209.52</v>
      </c>
      <c r="K946" s="937">
        <f t="shared" si="15"/>
        <v>13803.3</v>
      </c>
    </row>
    <row r="947" spans="1:11" x14ac:dyDescent="0.3">
      <c r="A947" s="935"/>
      <c r="B947" s="935"/>
      <c r="C947" s="935"/>
      <c r="D947" s="935"/>
      <c r="E947" s="935" t="s">
        <v>704</v>
      </c>
      <c r="F947" s="936">
        <v>45562</v>
      </c>
      <c r="G947" s="935"/>
      <c r="H947" s="935"/>
      <c r="I947" s="935" t="s">
        <v>705</v>
      </c>
      <c r="J947" s="937">
        <v>-1608.78</v>
      </c>
      <c r="K947" s="937">
        <f t="shared" si="15"/>
        <v>12194.52</v>
      </c>
    </row>
    <row r="948" spans="1:11" x14ac:dyDescent="0.3">
      <c r="A948" s="935"/>
      <c r="B948" s="935"/>
      <c r="C948" s="935"/>
      <c r="D948" s="935"/>
      <c r="E948" s="935" t="s">
        <v>699</v>
      </c>
      <c r="F948" s="936">
        <v>45565</v>
      </c>
      <c r="G948" s="935"/>
      <c r="H948" s="935"/>
      <c r="I948" s="935" t="s">
        <v>966</v>
      </c>
      <c r="J948" s="937">
        <v>39775.24</v>
      </c>
      <c r="K948" s="937">
        <f t="shared" si="15"/>
        <v>51969.760000000002</v>
      </c>
    </row>
    <row r="949" spans="1:11" x14ac:dyDescent="0.3">
      <c r="A949" s="935"/>
      <c r="B949" s="935"/>
      <c r="C949" s="935"/>
      <c r="D949" s="935"/>
      <c r="E949" s="935" t="s">
        <v>699</v>
      </c>
      <c r="F949" s="936">
        <v>45565</v>
      </c>
      <c r="G949" s="935"/>
      <c r="H949" s="935"/>
      <c r="I949" s="935" t="s">
        <v>978</v>
      </c>
      <c r="J949" s="937">
        <v>-6766.31</v>
      </c>
      <c r="K949" s="937">
        <f t="shared" si="15"/>
        <v>45203.45</v>
      </c>
    </row>
    <row r="950" spans="1:11" x14ac:dyDescent="0.3">
      <c r="A950" s="935"/>
      <c r="B950" s="935"/>
      <c r="C950" s="935"/>
      <c r="D950" s="935"/>
      <c r="E950" s="935" t="s">
        <v>704</v>
      </c>
      <c r="F950" s="936">
        <v>45565</v>
      </c>
      <c r="G950" s="935"/>
      <c r="H950" s="935"/>
      <c r="I950" s="935" t="s">
        <v>705</v>
      </c>
      <c r="J950" s="937">
        <v>-818.72</v>
      </c>
      <c r="K950" s="937">
        <f t="shared" si="15"/>
        <v>44384.73</v>
      </c>
    </row>
    <row r="951" spans="1:11" x14ac:dyDescent="0.3">
      <c r="A951" s="935"/>
      <c r="B951" s="935"/>
      <c r="C951" s="935"/>
      <c r="D951" s="935"/>
      <c r="E951" s="935" t="s">
        <v>704</v>
      </c>
      <c r="F951" s="936">
        <v>45566</v>
      </c>
      <c r="G951" s="935"/>
      <c r="H951" s="935"/>
      <c r="I951" s="935" t="s">
        <v>705</v>
      </c>
      <c r="J951" s="937">
        <v>-1961.08</v>
      </c>
      <c r="K951" s="937">
        <f t="shared" si="15"/>
        <v>42423.65</v>
      </c>
    </row>
    <row r="952" spans="1:11" x14ac:dyDescent="0.3">
      <c r="A952" s="935"/>
      <c r="B952" s="935"/>
      <c r="C952" s="935"/>
      <c r="D952" s="935"/>
      <c r="E952" s="935" t="s">
        <v>704</v>
      </c>
      <c r="F952" s="936">
        <v>45566</v>
      </c>
      <c r="G952" s="935"/>
      <c r="H952" s="935"/>
      <c r="I952" s="935" t="s">
        <v>705</v>
      </c>
      <c r="J952" s="937">
        <v>-1334.96</v>
      </c>
      <c r="K952" s="937">
        <f t="shared" si="15"/>
        <v>41088.69</v>
      </c>
    </row>
    <row r="953" spans="1:11" x14ac:dyDescent="0.3">
      <c r="A953" s="935"/>
      <c r="B953" s="935"/>
      <c r="C953" s="935"/>
      <c r="D953" s="935"/>
      <c r="E953" s="935" t="s">
        <v>704</v>
      </c>
      <c r="F953" s="936">
        <v>45566</v>
      </c>
      <c r="G953" s="935"/>
      <c r="H953" s="935"/>
      <c r="I953" s="935" t="s">
        <v>705</v>
      </c>
      <c r="J953" s="937">
        <v>-643.54</v>
      </c>
      <c r="K953" s="937">
        <f t="shared" si="15"/>
        <v>40445.15</v>
      </c>
    </row>
    <row r="954" spans="1:11" x14ac:dyDescent="0.3">
      <c r="A954" s="935"/>
      <c r="B954" s="935"/>
      <c r="C954" s="935"/>
      <c r="D954" s="935"/>
      <c r="E954" s="935" t="s">
        <v>704</v>
      </c>
      <c r="F954" s="936">
        <v>45567</v>
      </c>
      <c r="G954" s="935"/>
      <c r="H954" s="935"/>
      <c r="I954" s="935" t="s">
        <v>705</v>
      </c>
      <c r="J954" s="937">
        <v>-360.49</v>
      </c>
      <c r="K954" s="937">
        <f t="shared" si="15"/>
        <v>40084.660000000003</v>
      </c>
    </row>
    <row r="955" spans="1:11" x14ac:dyDescent="0.3">
      <c r="A955" s="935"/>
      <c r="B955" s="935"/>
      <c r="C955" s="935"/>
      <c r="D955" s="935"/>
      <c r="E955" s="935" t="s">
        <v>704</v>
      </c>
      <c r="F955" s="936">
        <v>45568</v>
      </c>
      <c r="G955" s="935"/>
      <c r="H955" s="935"/>
      <c r="I955" s="935" t="s">
        <v>705</v>
      </c>
      <c r="J955" s="937">
        <v>-820.35</v>
      </c>
      <c r="K955" s="937">
        <f t="shared" si="15"/>
        <v>39264.31</v>
      </c>
    </row>
    <row r="956" spans="1:11" x14ac:dyDescent="0.3">
      <c r="A956" s="935"/>
      <c r="B956" s="935"/>
      <c r="C956" s="935"/>
      <c r="D956" s="935"/>
      <c r="E956" s="935" t="s">
        <v>704</v>
      </c>
      <c r="F956" s="936">
        <v>45568</v>
      </c>
      <c r="G956" s="935"/>
      <c r="H956" s="935"/>
      <c r="I956" s="935" t="s">
        <v>739</v>
      </c>
      <c r="J956" s="937">
        <v>-54.95</v>
      </c>
      <c r="K956" s="937">
        <f t="shared" si="15"/>
        <v>39209.360000000001</v>
      </c>
    </row>
    <row r="957" spans="1:11" x14ac:dyDescent="0.3">
      <c r="A957" s="935"/>
      <c r="B957" s="935"/>
      <c r="C957" s="935"/>
      <c r="D957" s="935"/>
      <c r="E957" s="935" t="s">
        <v>706</v>
      </c>
      <c r="F957" s="936">
        <v>45568</v>
      </c>
      <c r="G957" s="935" t="s">
        <v>707</v>
      </c>
      <c r="H957" s="935" t="s">
        <v>708</v>
      </c>
      <c r="I957" s="935" t="s">
        <v>973</v>
      </c>
      <c r="J957" s="937">
        <v>56.01</v>
      </c>
      <c r="K957" s="937">
        <f t="shared" si="15"/>
        <v>39265.370000000003</v>
      </c>
    </row>
    <row r="958" spans="1:11" x14ac:dyDescent="0.3">
      <c r="A958" s="935"/>
      <c r="B958" s="935"/>
      <c r="C958" s="935"/>
      <c r="D958" s="935"/>
      <c r="E958" s="935" t="s">
        <v>704</v>
      </c>
      <c r="F958" s="936">
        <v>45569</v>
      </c>
      <c r="G958" s="935"/>
      <c r="H958" s="935"/>
      <c r="I958" s="935" t="s">
        <v>705</v>
      </c>
      <c r="J958" s="937">
        <v>-974.58</v>
      </c>
      <c r="K958" s="937">
        <f t="shared" si="15"/>
        <v>38290.79</v>
      </c>
    </row>
    <row r="959" spans="1:11" x14ac:dyDescent="0.3">
      <c r="A959" s="935"/>
      <c r="B959" s="935"/>
      <c r="C959" s="935"/>
      <c r="D959" s="935"/>
      <c r="E959" s="935" t="s">
        <v>704</v>
      </c>
      <c r="F959" s="936">
        <v>45569</v>
      </c>
      <c r="G959" s="935"/>
      <c r="H959" s="935"/>
      <c r="I959" s="935" t="s">
        <v>739</v>
      </c>
      <c r="J959" s="937">
        <v>-80</v>
      </c>
      <c r="K959" s="937">
        <f t="shared" si="15"/>
        <v>38210.79</v>
      </c>
    </row>
    <row r="960" spans="1:11" x14ac:dyDescent="0.3">
      <c r="A960" s="935"/>
      <c r="B960" s="935"/>
      <c r="C960" s="935"/>
      <c r="D960" s="935"/>
      <c r="E960" s="935" t="s">
        <v>704</v>
      </c>
      <c r="F960" s="936">
        <v>45572</v>
      </c>
      <c r="G960" s="935"/>
      <c r="H960" s="935"/>
      <c r="I960" s="935" t="s">
        <v>705</v>
      </c>
      <c r="J960" s="937">
        <v>-1527.42</v>
      </c>
      <c r="K960" s="937">
        <f t="shared" si="15"/>
        <v>36683.370000000003</v>
      </c>
    </row>
    <row r="961" spans="1:11" x14ac:dyDescent="0.3">
      <c r="A961" s="935"/>
      <c r="B961" s="935"/>
      <c r="C961" s="935"/>
      <c r="D961" s="935"/>
      <c r="E961" s="935" t="s">
        <v>704</v>
      </c>
      <c r="F961" s="936">
        <v>45573</v>
      </c>
      <c r="G961" s="935"/>
      <c r="H961" s="935"/>
      <c r="I961" s="935" t="s">
        <v>705</v>
      </c>
      <c r="J961" s="937">
        <v>-2172.7199999999998</v>
      </c>
      <c r="K961" s="937">
        <f t="shared" si="15"/>
        <v>34510.65</v>
      </c>
    </row>
    <row r="962" spans="1:11" x14ac:dyDescent="0.3">
      <c r="A962" s="935"/>
      <c r="B962" s="935"/>
      <c r="C962" s="935"/>
      <c r="D962" s="935"/>
      <c r="E962" s="935" t="s">
        <v>704</v>
      </c>
      <c r="F962" s="936">
        <v>45573</v>
      </c>
      <c r="G962" s="935"/>
      <c r="H962" s="935"/>
      <c r="I962" s="935" t="s">
        <v>705</v>
      </c>
      <c r="J962" s="937">
        <v>-2115.52</v>
      </c>
      <c r="K962" s="937">
        <f t="shared" si="15"/>
        <v>32395.13</v>
      </c>
    </row>
    <row r="963" spans="1:11" x14ac:dyDescent="0.3">
      <c r="A963" s="935"/>
      <c r="B963" s="935"/>
      <c r="C963" s="935"/>
      <c r="D963" s="935"/>
      <c r="E963" s="935" t="s">
        <v>704</v>
      </c>
      <c r="F963" s="936">
        <v>45573</v>
      </c>
      <c r="G963" s="935"/>
      <c r="H963" s="935"/>
      <c r="I963" s="935" t="s">
        <v>705</v>
      </c>
      <c r="J963" s="937">
        <v>-649.86</v>
      </c>
      <c r="K963" s="937">
        <f t="shared" si="15"/>
        <v>31745.27</v>
      </c>
    </row>
    <row r="964" spans="1:11" x14ac:dyDescent="0.3">
      <c r="A964" s="935"/>
      <c r="B964" s="935"/>
      <c r="C964" s="935"/>
      <c r="D964" s="935"/>
      <c r="E964" s="935" t="s">
        <v>704</v>
      </c>
      <c r="F964" s="936">
        <v>45573</v>
      </c>
      <c r="G964" s="935"/>
      <c r="H964" s="935"/>
      <c r="I964" s="935" t="s">
        <v>739</v>
      </c>
      <c r="J964" s="937">
        <v>-221.06</v>
      </c>
      <c r="K964" s="937">
        <f t="shared" si="15"/>
        <v>31524.21</v>
      </c>
    </row>
    <row r="965" spans="1:11" x14ac:dyDescent="0.3">
      <c r="A965" s="935"/>
      <c r="B965" s="935"/>
      <c r="C965" s="935"/>
      <c r="D965" s="935"/>
      <c r="E965" s="935" t="s">
        <v>704</v>
      </c>
      <c r="F965" s="936">
        <v>45574</v>
      </c>
      <c r="G965" s="935"/>
      <c r="H965" s="935"/>
      <c r="I965" s="935" t="s">
        <v>705</v>
      </c>
      <c r="J965" s="937">
        <v>-324.64</v>
      </c>
      <c r="K965" s="937">
        <f t="shared" si="15"/>
        <v>31199.57</v>
      </c>
    </row>
    <row r="966" spans="1:11" x14ac:dyDescent="0.3">
      <c r="A966" s="935"/>
      <c r="B966" s="935"/>
      <c r="C966" s="935"/>
      <c r="D966" s="935"/>
      <c r="E966" s="935" t="s">
        <v>704</v>
      </c>
      <c r="F966" s="936">
        <v>45574</v>
      </c>
      <c r="G966" s="935"/>
      <c r="H966" s="935"/>
      <c r="I966" s="935" t="s">
        <v>739</v>
      </c>
      <c r="J966" s="937">
        <v>-85.05</v>
      </c>
      <c r="K966" s="937">
        <f t="shared" si="15"/>
        <v>31114.52</v>
      </c>
    </row>
    <row r="967" spans="1:11" x14ac:dyDescent="0.3">
      <c r="A967" s="935"/>
      <c r="B967" s="935"/>
      <c r="C967" s="935"/>
      <c r="D967" s="935"/>
      <c r="E967" s="935" t="s">
        <v>704</v>
      </c>
      <c r="F967" s="936">
        <v>45575</v>
      </c>
      <c r="G967" s="935"/>
      <c r="H967" s="935"/>
      <c r="I967" s="935" t="s">
        <v>705</v>
      </c>
      <c r="J967" s="937">
        <v>-7946.03</v>
      </c>
      <c r="K967" s="937">
        <f t="shared" si="15"/>
        <v>23168.49</v>
      </c>
    </row>
    <row r="968" spans="1:11" x14ac:dyDescent="0.3">
      <c r="A968" s="935"/>
      <c r="B968" s="935"/>
      <c r="C968" s="935"/>
      <c r="D968" s="935"/>
      <c r="E968" s="935" t="s">
        <v>704</v>
      </c>
      <c r="F968" s="936">
        <v>45576</v>
      </c>
      <c r="G968" s="935"/>
      <c r="H968" s="935"/>
      <c r="I968" s="935" t="s">
        <v>705</v>
      </c>
      <c r="J968" s="937">
        <v>-605.82000000000005</v>
      </c>
      <c r="K968" s="937">
        <f t="shared" si="15"/>
        <v>22562.67</v>
      </c>
    </row>
    <row r="969" spans="1:11" x14ac:dyDescent="0.3">
      <c r="A969" s="935"/>
      <c r="B969" s="935"/>
      <c r="C969" s="935"/>
      <c r="D969" s="935"/>
      <c r="E969" s="935" t="s">
        <v>706</v>
      </c>
      <c r="F969" s="936">
        <v>45576</v>
      </c>
      <c r="G969" s="935" t="s">
        <v>707</v>
      </c>
      <c r="H969" s="935" t="s">
        <v>708</v>
      </c>
      <c r="I969" s="935" t="s">
        <v>973</v>
      </c>
      <c r="J969" s="937">
        <v>102.83</v>
      </c>
      <c r="K969" s="937">
        <f t="shared" si="15"/>
        <v>22665.5</v>
      </c>
    </row>
    <row r="970" spans="1:11" x14ac:dyDescent="0.3">
      <c r="A970" s="935"/>
      <c r="B970" s="935"/>
      <c r="C970" s="935"/>
      <c r="D970" s="935"/>
      <c r="E970" s="935" t="s">
        <v>704</v>
      </c>
      <c r="F970" s="936">
        <v>45580</v>
      </c>
      <c r="G970" s="935"/>
      <c r="H970" s="935"/>
      <c r="I970" s="935" t="s">
        <v>705</v>
      </c>
      <c r="J970" s="937">
        <v>-934.97</v>
      </c>
      <c r="K970" s="937">
        <f t="shared" si="15"/>
        <v>21730.53</v>
      </c>
    </row>
    <row r="971" spans="1:11" x14ac:dyDescent="0.3">
      <c r="A971" s="935"/>
      <c r="B971" s="935"/>
      <c r="C971" s="935"/>
      <c r="D971" s="935"/>
      <c r="E971" s="935" t="s">
        <v>704</v>
      </c>
      <c r="F971" s="936">
        <v>45580</v>
      </c>
      <c r="G971" s="935"/>
      <c r="H971" s="935"/>
      <c r="I971" s="935" t="s">
        <v>705</v>
      </c>
      <c r="J971" s="937">
        <v>-1148.69</v>
      </c>
      <c r="K971" s="937">
        <f t="shared" si="15"/>
        <v>20581.84</v>
      </c>
    </row>
    <row r="972" spans="1:11" x14ac:dyDescent="0.3">
      <c r="A972" s="935"/>
      <c r="B972" s="935"/>
      <c r="C972" s="935"/>
      <c r="D972" s="935"/>
      <c r="E972" s="935" t="s">
        <v>704</v>
      </c>
      <c r="F972" s="936">
        <v>45580</v>
      </c>
      <c r="G972" s="935"/>
      <c r="H972" s="935"/>
      <c r="I972" s="935" t="s">
        <v>705</v>
      </c>
      <c r="J972" s="937">
        <v>-971.01</v>
      </c>
      <c r="K972" s="937">
        <f t="shared" si="15"/>
        <v>19610.830000000002</v>
      </c>
    </row>
    <row r="973" spans="1:11" x14ac:dyDescent="0.3">
      <c r="A973" s="935"/>
      <c r="B973" s="935"/>
      <c r="C973" s="935"/>
      <c r="D973" s="935"/>
      <c r="E973" s="935" t="s">
        <v>704</v>
      </c>
      <c r="F973" s="936">
        <v>45580</v>
      </c>
      <c r="G973" s="935"/>
      <c r="H973" s="935"/>
      <c r="I973" s="935" t="s">
        <v>705</v>
      </c>
      <c r="J973" s="937">
        <v>-149.62</v>
      </c>
      <c r="K973" s="937">
        <f t="shared" si="15"/>
        <v>19461.21</v>
      </c>
    </row>
    <row r="974" spans="1:11" x14ac:dyDescent="0.3">
      <c r="A974" s="935"/>
      <c r="B974" s="935"/>
      <c r="C974" s="935"/>
      <c r="D974" s="935"/>
      <c r="E974" s="935" t="s">
        <v>706</v>
      </c>
      <c r="F974" s="936">
        <v>45580</v>
      </c>
      <c r="G974" s="935" t="s">
        <v>707</v>
      </c>
      <c r="H974" s="935" t="s">
        <v>708</v>
      </c>
      <c r="I974" s="935" t="s">
        <v>973</v>
      </c>
      <c r="J974" s="937">
        <v>67.98</v>
      </c>
      <c r="K974" s="937">
        <f t="shared" si="15"/>
        <v>19529.189999999999</v>
      </c>
    </row>
    <row r="975" spans="1:11" x14ac:dyDescent="0.3">
      <c r="A975" s="935"/>
      <c r="B975" s="935"/>
      <c r="C975" s="935"/>
      <c r="D975" s="935"/>
      <c r="E975" s="935" t="s">
        <v>706</v>
      </c>
      <c r="F975" s="936">
        <v>45581</v>
      </c>
      <c r="G975" s="935" t="s">
        <v>891</v>
      </c>
      <c r="H975" s="935" t="s">
        <v>892</v>
      </c>
      <c r="I975" s="935" t="s">
        <v>893</v>
      </c>
      <c r="J975" s="937">
        <v>14.21</v>
      </c>
      <c r="K975" s="937">
        <f t="shared" si="15"/>
        <v>19543.400000000001</v>
      </c>
    </row>
    <row r="976" spans="1:11" x14ac:dyDescent="0.3">
      <c r="A976" s="935"/>
      <c r="B976" s="935"/>
      <c r="C976" s="935"/>
      <c r="D976" s="935"/>
      <c r="E976" s="935" t="s">
        <v>706</v>
      </c>
      <c r="F976" s="936">
        <v>45581</v>
      </c>
      <c r="G976" s="935" t="s">
        <v>894</v>
      </c>
      <c r="H976" s="935" t="s">
        <v>895</v>
      </c>
      <c r="I976" s="935" t="s">
        <v>896</v>
      </c>
      <c r="J976" s="937">
        <v>41.14</v>
      </c>
      <c r="K976" s="937">
        <f t="shared" si="15"/>
        <v>19584.54</v>
      </c>
    </row>
    <row r="977" spans="1:11" x14ac:dyDescent="0.3">
      <c r="A977" s="935"/>
      <c r="B977" s="935"/>
      <c r="C977" s="935"/>
      <c r="D977" s="935"/>
      <c r="E977" s="935" t="s">
        <v>706</v>
      </c>
      <c r="F977" s="936">
        <v>45581</v>
      </c>
      <c r="G977" s="935" t="s">
        <v>897</v>
      </c>
      <c r="H977" s="935" t="s">
        <v>898</v>
      </c>
      <c r="I977" s="935" t="s">
        <v>899</v>
      </c>
      <c r="J977" s="937">
        <v>183.99</v>
      </c>
      <c r="K977" s="937">
        <f t="shared" si="15"/>
        <v>19768.53</v>
      </c>
    </row>
    <row r="978" spans="1:11" x14ac:dyDescent="0.3">
      <c r="A978" s="935"/>
      <c r="B978" s="935"/>
      <c r="C978" s="935"/>
      <c r="D978" s="935"/>
      <c r="E978" s="935" t="s">
        <v>706</v>
      </c>
      <c r="F978" s="936">
        <v>45581</v>
      </c>
      <c r="G978" s="935" t="s">
        <v>900</v>
      </c>
      <c r="H978" s="935" t="s">
        <v>901</v>
      </c>
      <c r="I978" s="935" t="s">
        <v>902</v>
      </c>
      <c r="J978" s="937">
        <v>28.34</v>
      </c>
      <c r="K978" s="937">
        <f t="shared" si="15"/>
        <v>19796.87</v>
      </c>
    </row>
    <row r="979" spans="1:11" x14ac:dyDescent="0.3">
      <c r="A979" s="935"/>
      <c r="B979" s="935"/>
      <c r="C979" s="935"/>
      <c r="D979" s="935"/>
      <c r="E979" s="935" t="s">
        <v>704</v>
      </c>
      <c r="F979" s="936">
        <v>45581</v>
      </c>
      <c r="G979" s="935"/>
      <c r="H979" s="935"/>
      <c r="I979" s="935" t="s">
        <v>705</v>
      </c>
      <c r="J979" s="937">
        <v>-182.78</v>
      </c>
      <c r="K979" s="937">
        <f t="shared" si="15"/>
        <v>19614.09</v>
      </c>
    </row>
    <row r="980" spans="1:11" x14ac:dyDescent="0.3">
      <c r="A980" s="935"/>
      <c r="B980" s="935"/>
      <c r="C980" s="935"/>
      <c r="D980" s="935"/>
      <c r="E980" s="935" t="s">
        <v>704</v>
      </c>
      <c r="F980" s="936">
        <v>45582</v>
      </c>
      <c r="G980" s="935"/>
      <c r="H980" s="935"/>
      <c r="I980" s="935" t="s">
        <v>705</v>
      </c>
      <c r="J980" s="937">
        <v>-426.04</v>
      </c>
      <c r="K980" s="937">
        <f t="shared" si="15"/>
        <v>19188.05</v>
      </c>
    </row>
    <row r="981" spans="1:11" x14ac:dyDescent="0.3">
      <c r="A981" s="935"/>
      <c r="B981" s="935"/>
      <c r="C981" s="935"/>
      <c r="D981" s="935"/>
      <c r="E981" s="935" t="s">
        <v>704</v>
      </c>
      <c r="F981" s="936">
        <v>45583</v>
      </c>
      <c r="G981" s="935"/>
      <c r="H981" s="935"/>
      <c r="I981" s="935" t="s">
        <v>705</v>
      </c>
      <c r="J981" s="937">
        <v>-466.78</v>
      </c>
      <c r="K981" s="937">
        <f t="shared" si="15"/>
        <v>18721.27</v>
      </c>
    </row>
    <row r="982" spans="1:11" x14ac:dyDescent="0.3">
      <c r="A982" s="935"/>
      <c r="B982" s="935"/>
      <c r="C982" s="935"/>
      <c r="D982" s="935"/>
      <c r="E982" s="935" t="s">
        <v>704</v>
      </c>
      <c r="F982" s="936">
        <v>45586</v>
      </c>
      <c r="G982" s="935"/>
      <c r="H982" s="935"/>
      <c r="I982" s="935" t="s">
        <v>705</v>
      </c>
      <c r="J982" s="937">
        <v>-697.17</v>
      </c>
      <c r="K982" s="937">
        <f t="shared" si="15"/>
        <v>18024.099999999999</v>
      </c>
    </row>
    <row r="983" spans="1:11" x14ac:dyDescent="0.3">
      <c r="A983" s="935"/>
      <c r="B983" s="935"/>
      <c r="C983" s="935"/>
      <c r="D983" s="935"/>
      <c r="E983" s="935" t="s">
        <v>704</v>
      </c>
      <c r="F983" s="936">
        <v>45587</v>
      </c>
      <c r="G983" s="935"/>
      <c r="H983" s="935"/>
      <c r="I983" s="935" t="s">
        <v>705</v>
      </c>
      <c r="J983" s="937">
        <v>-809.39</v>
      </c>
      <c r="K983" s="937">
        <f t="shared" si="15"/>
        <v>17214.71</v>
      </c>
    </row>
    <row r="984" spans="1:11" x14ac:dyDescent="0.3">
      <c r="A984" s="935"/>
      <c r="B984" s="935"/>
      <c r="C984" s="935"/>
      <c r="D984" s="935"/>
      <c r="E984" s="935" t="s">
        <v>704</v>
      </c>
      <c r="F984" s="936">
        <v>45587</v>
      </c>
      <c r="G984" s="935"/>
      <c r="H984" s="935"/>
      <c r="I984" s="935" t="s">
        <v>705</v>
      </c>
      <c r="J984" s="937">
        <v>-525.02</v>
      </c>
      <c r="K984" s="937">
        <f t="shared" si="15"/>
        <v>16689.689999999999</v>
      </c>
    </row>
    <row r="985" spans="1:11" x14ac:dyDescent="0.3">
      <c r="A985" s="935"/>
      <c r="B985" s="935"/>
      <c r="C985" s="935"/>
      <c r="D985" s="935"/>
      <c r="E985" s="935" t="s">
        <v>704</v>
      </c>
      <c r="F985" s="936">
        <v>45587</v>
      </c>
      <c r="G985" s="935"/>
      <c r="H985" s="935"/>
      <c r="I985" s="935" t="s">
        <v>705</v>
      </c>
      <c r="J985" s="937">
        <v>-230.55</v>
      </c>
      <c r="K985" s="937">
        <f t="shared" si="15"/>
        <v>16459.14</v>
      </c>
    </row>
    <row r="986" spans="1:11" x14ac:dyDescent="0.3">
      <c r="A986" s="935"/>
      <c r="B986" s="935"/>
      <c r="C986" s="935"/>
      <c r="D986" s="935"/>
      <c r="E986" s="935" t="s">
        <v>704</v>
      </c>
      <c r="F986" s="936">
        <v>45589</v>
      </c>
      <c r="G986" s="935"/>
      <c r="H986" s="935"/>
      <c r="I986" s="935" t="s">
        <v>739</v>
      </c>
      <c r="J986" s="937">
        <v>-29.59</v>
      </c>
      <c r="K986" s="937">
        <f t="shared" si="15"/>
        <v>16429.55</v>
      </c>
    </row>
    <row r="987" spans="1:11" x14ac:dyDescent="0.3">
      <c r="A987" s="935"/>
      <c r="B987" s="935"/>
      <c r="C987" s="935"/>
      <c r="D987" s="935"/>
      <c r="E987" s="935" t="s">
        <v>704</v>
      </c>
      <c r="F987" s="936">
        <v>45590</v>
      </c>
      <c r="G987" s="935"/>
      <c r="H987" s="935"/>
      <c r="I987" s="935" t="s">
        <v>705</v>
      </c>
      <c r="J987" s="937">
        <v>-331.9</v>
      </c>
      <c r="K987" s="937">
        <f t="shared" ref="K987:K1050" si="16">ROUND(K986+J987,5)</f>
        <v>16097.65</v>
      </c>
    </row>
    <row r="988" spans="1:11" x14ac:dyDescent="0.3">
      <c r="A988" s="935"/>
      <c r="B988" s="935"/>
      <c r="C988" s="935"/>
      <c r="D988" s="935"/>
      <c r="E988" s="935" t="s">
        <v>704</v>
      </c>
      <c r="F988" s="936">
        <v>45593</v>
      </c>
      <c r="G988" s="935"/>
      <c r="H988" s="935"/>
      <c r="I988" s="935" t="s">
        <v>705</v>
      </c>
      <c r="J988" s="937">
        <v>-259.16000000000003</v>
      </c>
      <c r="K988" s="937">
        <f t="shared" si="16"/>
        <v>15838.49</v>
      </c>
    </row>
    <row r="989" spans="1:11" x14ac:dyDescent="0.3">
      <c r="A989" s="935"/>
      <c r="B989" s="935"/>
      <c r="C989" s="935"/>
      <c r="D989" s="935"/>
      <c r="E989" s="935" t="s">
        <v>704</v>
      </c>
      <c r="F989" s="936">
        <v>45594</v>
      </c>
      <c r="G989" s="935"/>
      <c r="H989" s="935"/>
      <c r="I989" s="935" t="s">
        <v>705</v>
      </c>
      <c r="J989" s="937">
        <v>-1363.56</v>
      </c>
      <c r="K989" s="937">
        <f t="shared" si="16"/>
        <v>14474.93</v>
      </c>
    </row>
    <row r="990" spans="1:11" x14ac:dyDescent="0.3">
      <c r="A990" s="935"/>
      <c r="B990" s="935"/>
      <c r="C990" s="935"/>
      <c r="D990" s="935"/>
      <c r="E990" s="935" t="s">
        <v>704</v>
      </c>
      <c r="F990" s="936">
        <v>45594</v>
      </c>
      <c r="G990" s="935"/>
      <c r="H990" s="935"/>
      <c r="I990" s="935" t="s">
        <v>705</v>
      </c>
      <c r="J990" s="937">
        <v>-639.87</v>
      </c>
      <c r="K990" s="937">
        <f t="shared" si="16"/>
        <v>13835.06</v>
      </c>
    </row>
    <row r="991" spans="1:11" x14ac:dyDescent="0.3">
      <c r="A991" s="935"/>
      <c r="B991" s="935"/>
      <c r="C991" s="935"/>
      <c r="D991" s="935"/>
      <c r="E991" s="935" t="s">
        <v>704</v>
      </c>
      <c r="F991" s="936">
        <v>45594</v>
      </c>
      <c r="G991" s="935"/>
      <c r="H991" s="935"/>
      <c r="I991" s="935" t="s">
        <v>705</v>
      </c>
      <c r="J991" s="937">
        <v>-412.48</v>
      </c>
      <c r="K991" s="937">
        <f t="shared" si="16"/>
        <v>13422.58</v>
      </c>
    </row>
    <row r="992" spans="1:11" x14ac:dyDescent="0.3">
      <c r="A992" s="935"/>
      <c r="B992" s="935"/>
      <c r="C992" s="935"/>
      <c r="D992" s="935"/>
      <c r="E992" s="935" t="s">
        <v>699</v>
      </c>
      <c r="F992" s="936">
        <v>45595</v>
      </c>
      <c r="G992" s="935"/>
      <c r="H992" s="935"/>
      <c r="I992" s="935" t="s">
        <v>966</v>
      </c>
      <c r="J992" s="937">
        <v>39103.379999999997</v>
      </c>
      <c r="K992" s="937">
        <f t="shared" si="16"/>
        <v>52525.96</v>
      </c>
    </row>
    <row r="993" spans="1:11" x14ac:dyDescent="0.3">
      <c r="A993" s="935"/>
      <c r="B993" s="935"/>
      <c r="C993" s="935"/>
      <c r="D993" s="935"/>
      <c r="E993" s="935" t="s">
        <v>704</v>
      </c>
      <c r="F993" s="936">
        <v>45595</v>
      </c>
      <c r="G993" s="935"/>
      <c r="H993" s="935"/>
      <c r="I993" s="935" t="s">
        <v>705</v>
      </c>
      <c r="J993" s="937">
        <v>-1260.83</v>
      </c>
      <c r="K993" s="937">
        <f t="shared" si="16"/>
        <v>51265.13</v>
      </c>
    </row>
    <row r="994" spans="1:11" x14ac:dyDescent="0.3">
      <c r="A994" s="935"/>
      <c r="B994" s="935"/>
      <c r="C994" s="935"/>
      <c r="D994" s="935"/>
      <c r="E994" s="935" t="s">
        <v>699</v>
      </c>
      <c r="F994" s="936">
        <v>45596</v>
      </c>
      <c r="G994" s="935"/>
      <c r="H994" s="935"/>
      <c r="I994" s="935" t="s">
        <v>979</v>
      </c>
      <c r="J994" s="937">
        <v>-5531.02</v>
      </c>
      <c r="K994" s="937">
        <f t="shared" si="16"/>
        <v>45734.11</v>
      </c>
    </row>
    <row r="995" spans="1:11" x14ac:dyDescent="0.3">
      <c r="A995" s="935"/>
      <c r="B995" s="935"/>
      <c r="C995" s="935"/>
      <c r="D995" s="935"/>
      <c r="E995" s="935" t="s">
        <v>704</v>
      </c>
      <c r="F995" s="936">
        <v>45597</v>
      </c>
      <c r="G995" s="935"/>
      <c r="H995" s="935"/>
      <c r="I995" s="935" t="s">
        <v>705</v>
      </c>
      <c r="J995" s="937">
        <v>-779.08</v>
      </c>
      <c r="K995" s="937">
        <f t="shared" si="16"/>
        <v>44955.03</v>
      </c>
    </row>
    <row r="996" spans="1:11" x14ac:dyDescent="0.3">
      <c r="A996" s="935"/>
      <c r="B996" s="935"/>
      <c r="C996" s="935"/>
      <c r="D996" s="935"/>
      <c r="E996" s="935" t="s">
        <v>704</v>
      </c>
      <c r="F996" s="936">
        <v>45600</v>
      </c>
      <c r="G996" s="935"/>
      <c r="H996" s="935"/>
      <c r="I996" s="935" t="s">
        <v>705</v>
      </c>
      <c r="J996" s="937">
        <v>-895.67</v>
      </c>
      <c r="K996" s="937">
        <f t="shared" si="16"/>
        <v>44059.360000000001</v>
      </c>
    </row>
    <row r="997" spans="1:11" x14ac:dyDescent="0.3">
      <c r="A997" s="935"/>
      <c r="B997" s="935"/>
      <c r="C997" s="935"/>
      <c r="D997" s="935"/>
      <c r="E997" s="935" t="s">
        <v>704</v>
      </c>
      <c r="F997" s="936">
        <v>45601</v>
      </c>
      <c r="G997" s="935"/>
      <c r="H997" s="935"/>
      <c r="I997" s="935" t="s">
        <v>705</v>
      </c>
      <c r="J997" s="937">
        <v>-1494.29</v>
      </c>
      <c r="K997" s="937">
        <f t="shared" si="16"/>
        <v>42565.07</v>
      </c>
    </row>
    <row r="998" spans="1:11" x14ac:dyDescent="0.3">
      <c r="A998" s="935"/>
      <c r="B998" s="935"/>
      <c r="C998" s="935"/>
      <c r="D998" s="935"/>
      <c r="E998" s="935" t="s">
        <v>704</v>
      </c>
      <c r="F998" s="936">
        <v>45601</v>
      </c>
      <c r="G998" s="935"/>
      <c r="H998" s="935"/>
      <c r="I998" s="935" t="s">
        <v>705</v>
      </c>
      <c r="J998" s="937">
        <v>-1104.4000000000001</v>
      </c>
      <c r="K998" s="937">
        <f t="shared" si="16"/>
        <v>41460.67</v>
      </c>
    </row>
    <row r="999" spans="1:11" x14ac:dyDescent="0.3">
      <c r="A999" s="935"/>
      <c r="B999" s="935"/>
      <c r="C999" s="935"/>
      <c r="D999" s="935"/>
      <c r="E999" s="935" t="s">
        <v>704</v>
      </c>
      <c r="F999" s="936">
        <v>45601</v>
      </c>
      <c r="G999" s="935"/>
      <c r="H999" s="935"/>
      <c r="I999" s="935" t="s">
        <v>705</v>
      </c>
      <c r="J999" s="937">
        <v>-1046.24</v>
      </c>
      <c r="K999" s="937">
        <f t="shared" si="16"/>
        <v>40414.43</v>
      </c>
    </row>
    <row r="1000" spans="1:11" x14ac:dyDescent="0.3">
      <c r="A1000" s="935"/>
      <c r="B1000" s="935"/>
      <c r="C1000" s="935"/>
      <c r="D1000" s="935"/>
      <c r="E1000" s="935" t="s">
        <v>704</v>
      </c>
      <c r="F1000" s="936">
        <v>45602</v>
      </c>
      <c r="G1000" s="935"/>
      <c r="H1000" s="935"/>
      <c r="I1000" s="935" t="s">
        <v>705</v>
      </c>
      <c r="J1000" s="937">
        <v>-399.57</v>
      </c>
      <c r="K1000" s="937">
        <f t="shared" si="16"/>
        <v>40014.86</v>
      </c>
    </row>
    <row r="1001" spans="1:11" x14ac:dyDescent="0.3">
      <c r="A1001" s="935"/>
      <c r="B1001" s="935"/>
      <c r="C1001" s="935"/>
      <c r="D1001" s="935"/>
      <c r="E1001" s="935" t="s">
        <v>704</v>
      </c>
      <c r="F1001" s="936">
        <v>45603</v>
      </c>
      <c r="G1001" s="935"/>
      <c r="H1001" s="935"/>
      <c r="I1001" s="935" t="s">
        <v>705</v>
      </c>
      <c r="J1001" s="937">
        <v>-1192.33</v>
      </c>
      <c r="K1001" s="937">
        <f t="shared" si="16"/>
        <v>38822.53</v>
      </c>
    </row>
    <row r="1002" spans="1:11" x14ac:dyDescent="0.3">
      <c r="A1002" s="935"/>
      <c r="B1002" s="935"/>
      <c r="C1002" s="935"/>
      <c r="D1002" s="935"/>
      <c r="E1002" s="935" t="s">
        <v>706</v>
      </c>
      <c r="F1002" s="936">
        <v>45603</v>
      </c>
      <c r="G1002" s="935" t="s">
        <v>707</v>
      </c>
      <c r="H1002" s="935" t="s">
        <v>708</v>
      </c>
      <c r="I1002" s="935" t="s">
        <v>973</v>
      </c>
      <c r="J1002" s="937">
        <v>80</v>
      </c>
      <c r="K1002" s="937">
        <f t="shared" si="16"/>
        <v>38902.53</v>
      </c>
    </row>
    <row r="1003" spans="1:11" x14ac:dyDescent="0.3">
      <c r="A1003" s="935"/>
      <c r="B1003" s="935"/>
      <c r="C1003" s="935"/>
      <c r="D1003" s="935"/>
      <c r="E1003" s="935" t="s">
        <v>704</v>
      </c>
      <c r="F1003" s="936">
        <v>45604</v>
      </c>
      <c r="G1003" s="935"/>
      <c r="H1003" s="935"/>
      <c r="I1003" s="935" t="s">
        <v>705</v>
      </c>
      <c r="J1003" s="937">
        <v>-1106.6500000000001</v>
      </c>
      <c r="K1003" s="937">
        <f t="shared" si="16"/>
        <v>37795.879999999997</v>
      </c>
    </row>
    <row r="1004" spans="1:11" x14ac:dyDescent="0.3">
      <c r="A1004" s="935"/>
      <c r="B1004" s="935"/>
      <c r="C1004" s="935"/>
      <c r="D1004" s="935"/>
      <c r="E1004" s="935" t="s">
        <v>704</v>
      </c>
      <c r="F1004" s="936">
        <v>45608</v>
      </c>
      <c r="G1004" s="935"/>
      <c r="H1004" s="935"/>
      <c r="I1004" s="935" t="s">
        <v>705</v>
      </c>
      <c r="J1004" s="937">
        <v>-960.45</v>
      </c>
      <c r="K1004" s="937">
        <f t="shared" si="16"/>
        <v>36835.43</v>
      </c>
    </row>
    <row r="1005" spans="1:11" x14ac:dyDescent="0.3">
      <c r="A1005" s="935"/>
      <c r="B1005" s="935"/>
      <c r="C1005" s="935"/>
      <c r="D1005" s="935"/>
      <c r="E1005" s="935" t="s">
        <v>704</v>
      </c>
      <c r="F1005" s="936">
        <v>45608</v>
      </c>
      <c r="G1005" s="935"/>
      <c r="H1005" s="935"/>
      <c r="I1005" s="935" t="s">
        <v>705</v>
      </c>
      <c r="J1005" s="937">
        <v>-957.69</v>
      </c>
      <c r="K1005" s="937">
        <f t="shared" si="16"/>
        <v>35877.74</v>
      </c>
    </row>
    <row r="1006" spans="1:11" x14ac:dyDescent="0.3">
      <c r="A1006" s="935"/>
      <c r="B1006" s="935"/>
      <c r="C1006" s="935"/>
      <c r="D1006" s="935"/>
      <c r="E1006" s="935" t="s">
        <v>704</v>
      </c>
      <c r="F1006" s="936">
        <v>45608</v>
      </c>
      <c r="G1006" s="935"/>
      <c r="H1006" s="935"/>
      <c r="I1006" s="935" t="s">
        <v>705</v>
      </c>
      <c r="J1006" s="937">
        <v>-745.68</v>
      </c>
      <c r="K1006" s="937">
        <f t="shared" si="16"/>
        <v>35132.06</v>
      </c>
    </row>
    <row r="1007" spans="1:11" x14ac:dyDescent="0.3">
      <c r="A1007" s="935"/>
      <c r="B1007" s="935"/>
      <c r="C1007" s="935"/>
      <c r="D1007" s="935"/>
      <c r="E1007" s="935" t="s">
        <v>704</v>
      </c>
      <c r="F1007" s="936">
        <v>45608</v>
      </c>
      <c r="G1007" s="935"/>
      <c r="H1007" s="935"/>
      <c r="I1007" s="935" t="s">
        <v>705</v>
      </c>
      <c r="J1007" s="937">
        <v>-415.88</v>
      </c>
      <c r="K1007" s="937">
        <f t="shared" si="16"/>
        <v>34716.18</v>
      </c>
    </row>
    <row r="1008" spans="1:11" x14ac:dyDescent="0.3">
      <c r="A1008" s="935"/>
      <c r="B1008" s="935"/>
      <c r="C1008" s="935"/>
      <c r="D1008" s="935"/>
      <c r="E1008" s="935" t="s">
        <v>704</v>
      </c>
      <c r="F1008" s="936">
        <v>45609</v>
      </c>
      <c r="G1008" s="935"/>
      <c r="H1008" s="935"/>
      <c r="I1008" s="935" t="s">
        <v>705</v>
      </c>
      <c r="J1008" s="937">
        <v>-590.49</v>
      </c>
      <c r="K1008" s="937">
        <f t="shared" si="16"/>
        <v>34125.69</v>
      </c>
    </row>
    <row r="1009" spans="1:11" x14ac:dyDescent="0.3">
      <c r="A1009" s="935"/>
      <c r="B1009" s="935"/>
      <c r="C1009" s="935"/>
      <c r="D1009" s="935"/>
      <c r="E1009" s="935" t="s">
        <v>704</v>
      </c>
      <c r="F1009" s="936">
        <v>45609</v>
      </c>
      <c r="G1009" s="935"/>
      <c r="H1009" s="935"/>
      <c r="I1009" s="935" t="s">
        <v>739</v>
      </c>
      <c r="J1009" s="937">
        <v>-281.91000000000003</v>
      </c>
      <c r="K1009" s="937">
        <f t="shared" si="16"/>
        <v>33843.78</v>
      </c>
    </row>
    <row r="1010" spans="1:11" x14ac:dyDescent="0.3">
      <c r="A1010" s="935"/>
      <c r="B1010" s="935"/>
      <c r="C1010" s="935"/>
      <c r="D1010" s="935"/>
      <c r="E1010" s="935" t="s">
        <v>704</v>
      </c>
      <c r="F1010" s="936">
        <v>45610</v>
      </c>
      <c r="G1010" s="935"/>
      <c r="H1010" s="935"/>
      <c r="I1010" s="935" t="s">
        <v>704</v>
      </c>
      <c r="J1010" s="937">
        <v>-774.65</v>
      </c>
      <c r="K1010" s="937">
        <f t="shared" si="16"/>
        <v>33069.129999999997</v>
      </c>
    </row>
    <row r="1011" spans="1:11" x14ac:dyDescent="0.3">
      <c r="A1011" s="935"/>
      <c r="B1011" s="935"/>
      <c r="C1011" s="935"/>
      <c r="D1011" s="935"/>
      <c r="E1011" s="935" t="s">
        <v>704</v>
      </c>
      <c r="F1011" s="936">
        <v>45611</v>
      </c>
      <c r="G1011" s="935"/>
      <c r="H1011" s="935"/>
      <c r="I1011" s="935" t="s">
        <v>704</v>
      </c>
      <c r="J1011" s="937">
        <v>-7454.82</v>
      </c>
      <c r="K1011" s="937">
        <f t="shared" si="16"/>
        <v>25614.31</v>
      </c>
    </row>
    <row r="1012" spans="1:11" x14ac:dyDescent="0.3">
      <c r="A1012" s="935"/>
      <c r="B1012" s="935"/>
      <c r="C1012" s="935"/>
      <c r="D1012" s="935"/>
      <c r="E1012" s="935" t="s">
        <v>704</v>
      </c>
      <c r="F1012" s="936">
        <v>45611</v>
      </c>
      <c r="G1012" s="935"/>
      <c r="H1012" s="935"/>
      <c r="I1012" s="935" t="s">
        <v>704</v>
      </c>
      <c r="J1012" s="937">
        <v>-48.08</v>
      </c>
      <c r="K1012" s="937">
        <f t="shared" si="16"/>
        <v>25566.23</v>
      </c>
    </row>
    <row r="1013" spans="1:11" x14ac:dyDescent="0.3">
      <c r="A1013" s="935"/>
      <c r="B1013" s="935"/>
      <c r="C1013" s="935"/>
      <c r="D1013" s="935"/>
      <c r="E1013" s="935" t="s">
        <v>704</v>
      </c>
      <c r="F1013" s="936">
        <v>45614</v>
      </c>
      <c r="G1013" s="935"/>
      <c r="H1013" s="935"/>
      <c r="I1013" s="935" t="s">
        <v>704</v>
      </c>
      <c r="J1013" s="937">
        <v>-1491.64</v>
      </c>
      <c r="K1013" s="937">
        <f t="shared" si="16"/>
        <v>24074.59</v>
      </c>
    </row>
    <row r="1014" spans="1:11" x14ac:dyDescent="0.3">
      <c r="A1014" s="935"/>
      <c r="B1014" s="935"/>
      <c r="C1014" s="935"/>
      <c r="D1014" s="935"/>
      <c r="E1014" s="935" t="s">
        <v>706</v>
      </c>
      <c r="F1014" s="936">
        <v>45614</v>
      </c>
      <c r="G1014" s="935" t="s">
        <v>707</v>
      </c>
      <c r="H1014" s="935" t="s">
        <v>708</v>
      </c>
      <c r="I1014" s="935" t="s">
        <v>973</v>
      </c>
      <c r="J1014" s="937">
        <v>49.5</v>
      </c>
      <c r="K1014" s="937">
        <f t="shared" si="16"/>
        <v>24124.09</v>
      </c>
    </row>
    <row r="1015" spans="1:11" x14ac:dyDescent="0.3">
      <c r="A1015" s="935"/>
      <c r="B1015" s="935"/>
      <c r="C1015" s="935"/>
      <c r="D1015" s="935"/>
      <c r="E1015" s="935" t="s">
        <v>704</v>
      </c>
      <c r="F1015" s="936">
        <v>45615</v>
      </c>
      <c r="G1015" s="935"/>
      <c r="H1015" s="935"/>
      <c r="I1015" s="935" t="s">
        <v>704</v>
      </c>
      <c r="J1015" s="937">
        <v>-495.07</v>
      </c>
      <c r="K1015" s="937">
        <f t="shared" si="16"/>
        <v>23629.02</v>
      </c>
    </row>
    <row r="1016" spans="1:11" x14ac:dyDescent="0.3">
      <c r="A1016" s="935"/>
      <c r="B1016" s="935"/>
      <c r="C1016" s="935"/>
      <c r="D1016" s="935"/>
      <c r="E1016" s="935" t="s">
        <v>704</v>
      </c>
      <c r="F1016" s="936">
        <v>45615</v>
      </c>
      <c r="G1016" s="935"/>
      <c r="H1016" s="935"/>
      <c r="I1016" s="935" t="s">
        <v>704</v>
      </c>
      <c r="J1016" s="937">
        <v>-296.49</v>
      </c>
      <c r="K1016" s="937">
        <f t="shared" si="16"/>
        <v>23332.53</v>
      </c>
    </row>
    <row r="1017" spans="1:11" x14ac:dyDescent="0.3">
      <c r="A1017" s="935"/>
      <c r="B1017" s="935"/>
      <c r="C1017" s="935"/>
      <c r="D1017" s="935"/>
      <c r="E1017" s="935" t="s">
        <v>704</v>
      </c>
      <c r="F1017" s="936">
        <v>45616</v>
      </c>
      <c r="G1017" s="935"/>
      <c r="H1017" s="935"/>
      <c r="I1017" s="935" t="s">
        <v>704</v>
      </c>
      <c r="J1017" s="937">
        <v>-49.11</v>
      </c>
      <c r="K1017" s="937">
        <f t="shared" si="16"/>
        <v>23283.42</v>
      </c>
    </row>
    <row r="1018" spans="1:11" x14ac:dyDescent="0.3">
      <c r="A1018" s="935"/>
      <c r="B1018" s="935"/>
      <c r="C1018" s="935"/>
      <c r="D1018" s="935"/>
      <c r="E1018" s="935" t="s">
        <v>706</v>
      </c>
      <c r="F1018" s="936">
        <v>45617</v>
      </c>
      <c r="G1018" s="935" t="s">
        <v>925</v>
      </c>
      <c r="H1018" s="935" t="s">
        <v>926</v>
      </c>
      <c r="I1018" s="935" t="s">
        <v>927</v>
      </c>
      <c r="J1018" s="937">
        <v>44.51</v>
      </c>
      <c r="K1018" s="937">
        <f t="shared" si="16"/>
        <v>23327.93</v>
      </c>
    </row>
    <row r="1019" spans="1:11" x14ac:dyDescent="0.3">
      <c r="A1019" s="935"/>
      <c r="B1019" s="935"/>
      <c r="C1019" s="935"/>
      <c r="D1019" s="935"/>
      <c r="E1019" s="935" t="s">
        <v>704</v>
      </c>
      <c r="F1019" s="936">
        <v>45617</v>
      </c>
      <c r="G1019" s="935"/>
      <c r="H1019" s="935"/>
      <c r="I1019" s="935" t="s">
        <v>704</v>
      </c>
      <c r="J1019" s="937">
        <v>-272.43</v>
      </c>
      <c r="K1019" s="937">
        <f t="shared" si="16"/>
        <v>23055.5</v>
      </c>
    </row>
    <row r="1020" spans="1:11" x14ac:dyDescent="0.3">
      <c r="A1020" s="935"/>
      <c r="B1020" s="935"/>
      <c r="C1020" s="935"/>
      <c r="D1020" s="935"/>
      <c r="E1020" s="935" t="s">
        <v>706</v>
      </c>
      <c r="F1020" s="936">
        <v>45617</v>
      </c>
      <c r="G1020" s="935" t="s">
        <v>707</v>
      </c>
      <c r="H1020" s="935" t="s">
        <v>708</v>
      </c>
      <c r="I1020" s="935" t="s">
        <v>973</v>
      </c>
      <c r="J1020" s="937">
        <v>90.7</v>
      </c>
      <c r="K1020" s="937">
        <f t="shared" si="16"/>
        <v>23146.2</v>
      </c>
    </row>
    <row r="1021" spans="1:11" x14ac:dyDescent="0.3">
      <c r="A1021" s="935"/>
      <c r="B1021" s="935"/>
      <c r="C1021" s="935"/>
      <c r="D1021" s="935"/>
      <c r="E1021" s="935" t="s">
        <v>704</v>
      </c>
      <c r="F1021" s="936">
        <v>45618</v>
      </c>
      <c r="G1021" s="935"/>
      <c r="H1021" s="935"/>
      <c r="I1021" s="935" t="s">
        <v>704</v>
      </c>
      <c r="J1021" s="937">
        <v>-462.61</v>
      </c>
      <c r="K1021" s="937">
        <f t="shared" si="16"/>
        <v>22683.59</v>
      </c>
    </row>
    <row r="1022" spans="1:11" x14ac:dyDescent="0.3">
      <c r="A1022" s="935"/>
      <c r="B1022" s="935"/>
      <c r="C1022" s="935"/>
      <c r="D1022" s="935"/>
      <c r="E1022" s="935" t="s">
        <v>704</v>
      </c>
      <c r="F1022" s="936">
        <v>45621</v>
      </c>
      <c r="G1022" s="935"/>
      <c r="H1022" s="935"/>
      <c r="I1022" s="935" t="s">
        <v>704</v>
      </c>
      <c r="J1022" s="937">
        <v>-271.41000000000003</v>
      </c>
      <c r="K1022" s="937">
        <f t="shared" si="16"/>
        <v>22412.18</v>
      </c>
    </row>
    <row r="1023" spans="1:11" x14ac:dyDescent="0.3">
      <c r="A1023" s="935"/>
      <c r="B1023" s="935"/>
      <c r="C1023" s="935"/>
      <c r="D1023" s="935"/>
      <c r="E1023" s="935" t="s">
        <v>704</v>
      </c>
      <c r="F1023" s="936">
        <v>45622</v>
      </c>
      <c r="G1023" s="935"/>
      <c r="H1023" s="935"/>
      <c r="I1023" s="935" t="s">
        <v>704</v>
      </c>
      <c r="J1023" s="937">
        <v>-1072.25</v>
      </c>
      <c r="K1023" s="937">
        <f t="shared" si="16"/>
        <v>21339.93</v>
      </c>
    </row>
    <row r="1024" spans="1:11" x14ac:dyDescent="0.3">
      <c r="A1024" s="935"/>
      <c r="B1024" s="935"/>
      <c r="C1024" s="935"/>
      <c r="D1024" s="935"/>
      <c r="E1024" s="935" t="s">
        <v>704</v>
      </c>
      <c r="F1024" s="936">
        <v>45622</v>
      </c>
      <c r="G1024" s="935"/>
      <c r="H1024" s="935"/>
      <c r="I1024" s="935" t="s">
        <v>704</v>
      </c>
      <c r="J1024" s="937">
        <v>-632.69000000000005</v>
      </c>
      <c r="K1024" s="937">
        <f t="shared" si="16"/>
        <v>20707.240000000002</v>
      </c>
    </row>
    <row r="1025" spans="1:11" x14ac:dyDescent="0.3">
      <c r="A1025" s="935"/>
      <c r="B1025" s="935"/>
      <c r="C1025" s="935"/>
      <c r="D1025" s="935"/>
      <c r="E1025" s="935" t="s">
        <v>704</v>
      </c>
      <c r="F1025" s="936">
        <v>45622</v>
      </c>
      <c r="G1025" s="935"/>
      <c r="H1025" s="935"/>
      <c r="I1025" s="935" t="s">
        <v>704</v>
      </c>
      <c r="J1025" s="937">
        <v>-327.60000000000002</v>
      </c>
      <c r="K1025" s="937">
        <f t="shared" si="16"/>
        <v>20379.64</v>
      </c>
    </row>
    <row r="1026" spans="1:11" x14ac:dyDescent="0.3">
      <c r="A1026" s="935"/>
      <c r="B1026" s="935"/>
      <c r="C1026" s="935"/>
      <c r="D1026" s="935"/>
      <c r="E1026" s="935" t="s">
        <v>704</v>
      </c>
      <c r="F1026" s="936">
        <v>45623</v>
      </c>
      <c r="G1026" s="935"/>
      <c r="H1026" s="935"/>
      <c r="I1026" s="935" t="s">
        <v>704</v>
      </c>
      <c r="J1026" s="937">
        <v>-333.35</v>
      </c>
      <c r="K1026" s="937">
        <f t="shared" si="16"/>
        <v>20046.29</v>
      </c>
    </row>
    <row r="1027" spans="1:11" x14ac:dyDescent="0.3">
      <c r="A1027" s="935"/>
      <c r="B1027" s="935"/>
      <c r="C1027" s="935"/>
      <c r="D1027" s="935"/>
      <c r="E1027" s="935" t="s">
        <v>699</v>
      </c>
      <c r="F1027" s="936">
        <v>45625</v>
      </c>
      <c r="G1027" s="935"/>
      <c r="H1027" s="935"/>
      <c r="I1027" s="935" t="s">
        <v>966</v>
      </c>
      <c r="J1027" s="937">
        <v>35443.39</v>
      </c>
      <c r="K1027" s="937">
        <f t="shared" si="16"/>
        <v>55489.68</v>
      </c>
    </row>
    <row r="1028" spans="1:11" x14ac:dyDescent="0.3">
      <c r="A1028" s="935"/>
      <c r="B1028" s="935"/>
      <c r="C1028" s="935"/>
      <c r="D1028" s="935"/>
      <c r="E1028" s="935" t="s">
        <v>704</v>
      </c>
      <c r="F1028" s="936">
        <v>45625</v>
      </c>
      <c r="G1028" s="935"/>
      <c r="H1028" s="935"/>
      <c r="I1028" s="935" t="s">
        <v>704</v>
      </c>
      <c r="J1028" s="937">
        <v>-2350</v>
      </c>
      <c r="K1028" s="937">
        <f t="shared" si="16"/>
        <v>53139.68</v>
      </c>
    </row>
    <row r="1029" spans="1:11" x14ac:dyDescent="0.3">
      <c r="A1029" s="935"/>
      <c r="B1029" s="935"/>
      <c r="C1029" s="935"/>
      <c r="D1029" s="935"/>
      <c r="E1029" s="935" t="s">
        <v>704</v>
      </c>
      <c r="F1029" s="936">
        <v>45625</v>
      </c>
      <c r="G1029" s="935"/>
      <c r="H1029" s="935"/>
      <c r="I1029" s="935" t="s">
        <v>704</v>
      </c>
      <c r="J1029" s="937">
        <v>-618.14</v>
      </c>
      <c r="K1029" s="937">
        <f t="shared" si="16"/>
        <v>52521.54</v>
      </c>
    </row>
    <row r="1030" spans="1:11" x14ac:dyDescent="0.3">
      <c r="A1030" s="935"/>
      <c r="B1030" s="935"/>
      <c r="C1030" s="935"/>
      <c r="D1030" s="935"/>
      <c r="E1030" s="935" t="s">
        <v>704</v>
      </c>
      <c r="F1030" s="936">
        <v>45625</v>
      </c>
      <c r="G1030" s="935"/>
      <c r="H1030" s="935"/>
      <c r="I1030" s="935" t="s">
        <v>704</v>
      </c>
      <c r="J1030" s="937">
        <v>-504.35</v>
      </c>
      <c r="K1030" s="937">
        <f t="shared" si="16"/>
        <v>52017.19</v>
      </c>
    </row>
    <row r="1031" spans="1:11" x14ac:dyDescent="0.3">
      <c r="A1031" s="935"/>
      <c r="B1031" s="935"/>
      <c r="C1031" s="935"/>
      <c r="D1031" s="935"/>
      <c r="E1031" s="935" t="s">
        <v>699</v>
      </c>
      <c r="F1031" s="936">
        <v>45626</v>
      </c>
      <c r="G1031" s="935"/>
      <c r="H1031" s="935"/>
      <c r="I1031" s="935" t="s">
        <v>980</v>
      </c>
      <c r="J1031" s="937">
        <v>-4712.1000000000004</v>
      </c>
      <c r="K1031" s="937">
        <f t="shared" si="16"/>
        <v>47305.09</v>
      </c>
    </row>
    <row r="1032" spans="1:11" x14ac:dyDescent="0.3">
      <c r="A1032" s="935"/>
      <c r="B1032" s="935"/>
      <c r="C1032" s="935"/>
      <c r="D1032" s="935"/>
      <c r="E1032" s="935" t="s">
        <v>704</v>
      </c>
      <c r="F1032" s="936">
        <v>45628</v>
      </c>
      <c r="G1032" s="935"/>
      <c r="H1032" s="935"/>
      <c r="I1032" s="935" t="s">
        <v>704</v>
      </c>
      <c r="J1032" s="937">
        <v>-382.82</v>
      </c>
      <c r="K1032" s="937">
        <f t="shared" si="16"/>
        <v>46922.27</v>
      </c>
    </row>
    <row r="1033" spans="1:11" x14ac:dyDescent="0.3">
      <c r="A1033" s="935"/>
      <c r="B1033" s="935"/>
      <c r="C1033" s="935"/>
      <c r="D1033" s="935"/>
      <c r="E1033" s="935" t="s">
        <v>704</v>
      </c>
      <c r="F1033" s="936">
        <v>45629</v>
      </c>
      <c r="G1033" s="935"/>
      <c r="H1033" s="935"/>
      <c r="I1033" s="935" t="s">
        <v>704</v>
      </c>
      <c r="J1033" s="937">
        <v>-444.73</v>
      </c>
      <c r="K1033" s="937">
        <f t="shared" si="16"/>
        <v>46477.54</v>
      </c>
    </row>
    <row r="1034" spans="1:11" x14ac:dyDescent="0.3">
      <c r="A1034" s="935"/>
      <c r="B1034" s="935"/>
      <c r="C1034" s="935"/>
      <c r="D1034" s="935"/>
      <c r="E1034" s="935" t="s">
        <v>704</v>
      </c>
      <c r="F1034" s="936">
        <v>45629</v>
      </c>
      <c r="G1034" s="935"/>
      <c r="H1034" s="935"/>
      <c r="I1034" s="935" t="s">
        <v>704</v>
      </c>
      <c r="J1034" s="937">
        <v>-328.4</v>
      </c>
      <c r="K1034" s="937">
        <f t="shared" si="16"/>
        <v>46149.14</v>
      </c>
    </row>
    <row r="1035" spans="1:11" x14ac:dyDescent="0.3">
      <c r="A1035" s="935"/>
      <c r="B1035" s="935"/>
      <c r="C1035" s="935"/>
      <c r="D1035" s="935"/>
      <c r="E1035" s="935" t="s">
        <v>704</v>
      </c>
      <c r="F1035" s="936">
        <v>45629</v>
      </c>
      <c r="G1035" s="935"/>
      <c r="H1035" s="935"/>
      <c r="I1035" s="935" t="s">
        <v>704</v>
      </c>
      <c r="J1035" s="937">
        <v>-257.08</v>
      </c>
      <c r="K1035" s="937">
        <f t="shared" si="16"/>
        <v>45892.06</v>
      </c>
    </row>
    <row r="1036" spans="1:11" x14ac:dyDescent="0.3">
      <c r="A1036" s="935"/>
      <c r="B1036" s="935"/>
      <c r="C1036" s="935"/>
      <c r="D1036" s="935"/>
      <c r="E1036" s="935" t="s">
        <v>704</v>
      </c>
      <c r="F1036" s="936">
        <v>45630</v>
      </c>
      <c r="G1036" s="935"/>
      <c r="H1036" s="935"/>
      <c r="I1036" s="935" t="s">
        <v>704</v>
      </c>
      <c r="J1036" s="937">
        <v>-808.33</v>
      </c>
      <c r="K1036" s="937">
        <f t="shared" si="16"/>
        <v>45083.73</v>
      </c>
    </row>
    <row r="1037" spans="1:11" x14ac:dyDescent="0.3">
      <c r="A1037" s="935"/>
      <c r="B1037" s="935"/>
      <c r="C1037" s="935"/>
      <c r="D1037" s="935"/>
      <c r="E1037" s="935" t="s">
        <v>704</v>
      </c>
      <c r="F1037" s="936">
        <v>45631</v>
      </c>
      <c r="G1037" s="935"/>
      <c r="H1037" s="935"/>
      <c r="I1037" s="935" t="s">
        <v>704</v>
      </c>
      <c r="J1037" s="937">
        <v>-1606.1</v>
      </c>
      <c r="K1037" s="937">
        <f t="shared" si="16"/>
        <v>43477.63</v>
      </c>
    </row>
    <row r="1038" spans="1:11" x14ac:dyDescent="0.3">
      <c r="A1038" s="935"/>
      <c r="B1038" s="935"/>
      <c r="C1038" s="935"/>
      <c r="D1038" s="935"/>
      <c r="E1038" s="935" t="s">
        <v>704</v>
      </c>
      <c r="F1038" s="936">
        <v>45632</v>
      </c>
      <c r="G1038" s="935"/>
      <c r="H1038" s="935"/>
      <c r="I1038" s="935" t="s">
        <v>704</v>
      </c>
      <c r="J1038" s="937">
        <v>-1109.76</v>
      </c>
      <c r="K1038" s="937">
        <f t="shared" si="16"/>
        <v>42367.87</v>
      </c>
    </row>
    <row r="1039" spans="1:11" x14ac:dyDescent="0.3">
      <c r="A1039" s="935"/>
      <c r="B1039" s="935"/>
      <c r="C1039" s="935"/>
      <c r="D1039" s="935"/>
      <c r="E1039" s="935" t="s">
        <v>704</v>
      </c>
      <c r="F1039" s="936">
        <v>45635</v>
      </c>
      <c r="G1039" s="935"/>
      <c r="H1039" s="935"/>
      <c r="I1039" s="935" t="s">
        <v>704</v>
      </c>
      <c r="J1039" s="937">
        <v>-1198.3900000000001</v>
      </c>
      <c r="K1039" s="937">
        <f t="shared" si="16"/>
        <v>41169.480000000003</v>
      </c>
    </row>
    <row r="1040" spans="1:11" x14ac:dyDescent="0.3">
      <c r="A1040" s="935"/>
      <c r="B1040" s="935"/>
      <c r="C1040" s="935"/>
      <c r="D1040" s="935"/>
      <c r="E1040" s="935" t="s">
        <v>704</v>
      </c>
      <c r="F1040" s="936">
        <v>45635</v>
      </c>
      <c r="G1040" s="935"/>
      <c r="H1040" s="935"/>
      <c r="I1040" s="935" t="s">
        <v>704</v>
      </c>
      <c r="J1040" s="937">
        <v>-43.15</v>
      </c>
      <c r="K1040" s="937">
        <f t="shared" si="16"/>
        <v>41126.33</v>
      </c>
    </row>
    <row r="1041" spans="1:11" x14ac:dyDescent="0.3">
      <c r="A1041" s="935"/>
      <c r="B1041" s="935"/>
      <c r="C1041" s="935"/>
      <c r="D1041" s="935"/>
      <c r="E1041" s="935" t="s">
        <v>706</v>
      </c>
      <c r="F1041" s="936">
        <v>45635</v>
      </c>
      <c r="G1041" s="935" t="s">
        <v>707</v>
      </c>
      <c r="H1041" s="935" t="s">
        <v>708</v>
      </c>
      <c r="I1041" s="935" t="s">
        <v>973</v>
      </c>
      <c r="J1041" s="937">
        <v>136.69</v>
      </c>
      <c r="K1041" s="937">
        <f t="shared" si="16"/>
        <v>41263.019999999997</v>
      </c>
    </row>
    <row r="1042" spans="1:11" x14ac:dyDescent="0.3">
      <c r="A1042" s="935"/>
      <c r="B1042" s="935"/>
      <c r="C1042" s="935"/>
      <c r="D1042" s="935"/>
      <c r="E1042" s="935" t="s">
        <v>704</v>
      </c>
      <c r="F1042" s="936">
        <v>45636</v>
      </c>
      <c r="G1042" s="935"/>
      <c r="H1042" s="935"/>
      <c r="I1042" s="935" t="s">
        <v>704</v>
      </c>
      <c r="J1042" s="937">
        <v>-1925.97</v>
      </c>
      <c r="K1042" s="937">
        <f t="shared" si="16"/>
        <v>39337.050000000003</v>
      </c>
    </row>
    <row r="1043" spans="1:11" x14ac:dyDescent="0.3">
      <c r="A1043" s="935"/>
      <c r="B1043" s="935"/>
      <c r="C1043" s="935"/>
      <c r="D1043" s="935"/>
      <c r="E1043" s="935" t="s">
        <v>704</v>
      </c>
      <c r="F1043" s="936">
        <v>45636</v>
      </c>
      <c r="G1043" s="935"/>
      <c r="H1043" s="935"/>
      <c r="I1043" s="935" t="s">
        <v>704</v>
      </c>
      <c r="J1043" s="937">
        <v>-957.65</v>
      </c>
      <c r="K1043" s="937">
        <f t="shared" si="16"/>
        <v>38379.4</v>
      </c>
    </row>
    <row r="1044" spans="1:11" x14ac:dyDescent="0.3">
      <c r="A1044" s="935"/>
      <c r="B1044" s="935"/>
      <c r="C1044" s="935"/>
      <c r="D1044" s="935"/>
      <c r="E1044" s="935" t="s">
        <v>704</v>
      </c>
      <c r="F1044" s="936">
        <v>45636</v>
      </c>
      <c r="G1044" s="935"/>
      <c r="H1044" s="935"/>
      <c r="I1044" s="935" t="s">
        <v>704</v>
      </c>
      <c r="J1044" s="937">
        <v>-863.02</v>
      </c>
      <c r="K1044" s="937">
        <f t="shared" si="16"/>
        <v>37516.379999999997</v>
      </c>
    </row>
    <row r="1045" spans="1:11" x14ac:dyDescent="0.3">
      <c r="A1045" s="935"/>
      <c r="B1045" s="935"/>
      <c r="C1045" s="935"/>
      <c r="D1045" s="935"/>
      <c r="E1045" s="935" t="s">
        <v>704</v>
      </c>
      <c r="F1045" s="936">
        <v>45636</v>
      </c>
      <c r="G1045" s="935"/>
      <c r="H1045" s="935"/>
      <c r="I1045" s="935" t="s">
        <v>704</v>
      </c>
      <c r="J1045" s="937">
        <v>-329.82</v>
      </c>
      <c r="K1045" s="937">
        <f t="shared" si="16"/>
        <v>37186.559999999998</v>
      </c>
    </row>
    <row r="1046" spans="1:11" x14ac:dyDescent="0.3">
      <c r="A1046" s="935"/>
      <c r="B1046" s="935"/>
      <c r="C1046" s="935"/>
      <c r="D1046" s="935"/>
      <c r="E1046" s="935" t="s">
        <v>704</v>
      </c>
      <c r="F1046" s="936">
        <v>45637</v>
      </c>
      <c r="G1046" s="935"/>
      <c r="H1046" s="935"/>
      <c r="I1046" s="935" t="s">
        <v>704</v>
      </c>
      <c r="J1046" s="937">
        <v>-644.62</v>
      </c>
      <c r="K1046" s="937">
        <f t="shared" si="16"/>
        <v>36541.94</v>
      </c>
    </row>
    <row r="1047" spans="1:11" x14ac:dyDescent="0.3">
      <c r="A1047" s="935"/>
      <c r="B1047" s="935"/>
      <c r="C1047" s="935"/>
      <c r="D1047" s="935"/>
      <c r="E1047" s="935" t="s">
        <v>704</v>
      </c>
      <c r="F1047" s="936">
        <v>45637</v>
      </c>
      <c r="G1047" s="935"/>
      <c r="H1047" s="935"/>
      <c r="I1047" s="935" t="s">
        <v>704</v>
      </c>
      <c r="J1047" s="937">
        <v>-125.83</v>
      </c>
      <c r="K1047" s="937">
        <f t="shared" si="16"/>
        <v>36416.11</v>
      </c>
    </row>
    <row r="1048" spans="1:11" x14ac:dyDescent="0.3">
      <c r="A1048" s="935"/>
      <c r="B1048" s="935"/>
      <c r="C1048" s="935"/>
      <c r="D1048" s="935"/>
      <c r="E1048" s="935" t="s">
        <v>704</v>
      </c>
      <c r="F1048" s="936">
        <v>45638</v>
      </c>
      <c r="G1048" s="935"/>
      <c r="H1048" s="935"/>
      <c r="I1048" s="935" t="s">
        <v>704</v>
      </c>
      <c r="J1048" s="937">
        <v>-7674.38</v>
      </c>
      <c r="K1048" s="937">
        <f t="shared" si="16"/>
        <v>28741.73</v>
      </c>
    </row>
    <row r="1049" spans="1:11" x14ac:dyDescent="0.3">
      <c r="A1049" s="935"/>
      <c r="B1049" s="935"/>
      <c r="C1049" s="935"/>
      <c r="D1049" s="935"/>
      <c r="E1049" s="935" t="s">
        <v>704</v>
      </c>
      <c r="F1049" s="936">
        <v>45639</v>
      </c>
      <c r="G1049" s="935"/>
      <c r="H1049" s="935"/>
      <c r="I1049" s="935" t="s">
        <v>704</v>
      </c>
      <c r="J1049" s="937">
        <v>-1508.99</v>
      </c>
      <c r="K1049" s="937">
        <f t="shared" si="16"/>
        <v>27232.74</v>
      </c>
    </row>
    <row r="1050" spans="1:11" x14ac:dyDescent="0.3">
      <c r="A1050" s="935"/>
      <c r="B1050" s="935"/>
      <c r="C1050" s="935"/>
      <c r="D1050" s="935"/>
      <c r="E1050" s="935" t="s">
        <v>704</v>
      </c>
      <c r="F1050" s="936">
        <v>45642</v>
      </c>
      <c r="G1050" s="935"/>
      <c r="H1050" s="935"/>
      <c r="I1050" s="935" t="s">
        <v>704</v>
      </c>
      <c r="J1050" s="937">
        <v>-1113.8499999999999</v>
      </c>
      <c r="K1050" s="937">
        <f t="shared" si="16"/>
        <v>26118.89</v>
      </c>
    </row>
    <row r="1051" spans="1:11" x14ac:dyDescent="0.3">
      <c r="A1051" s="935"/>
      <c r="B1051" s="935"/>
      <c r="C1051" s="935"/>
      <c r="D1051" s="935"/>
      <c r="E1051" s="935" t="s">
        <v>704</v>
      </c>
      <c r="F1051" s="936">
        <v>45643</v>
      </c>
      <c r="G1051" s="935"/>
      <c r="H1051" s="935"/>
      <c r="I1051" s="935" t="s">
        <v>704</v>
      </c>
      <c r="J1051" s="937">
        <v>-882.12</v>
      </c>
      <c r="K1051" s="937">
        <f t="shared" ref="K1051:K1071" si="17">ROUND(K1050+J1051,5)</f>
        <v>25236.77</v>
      </c>
    </row>
    <row r="1052" spans="1:11" x14ac:dyDescent="0.3">
      <c r="A1052" s="935"/>
      <c r="B1052" s="935"/>
      <c r="C1052" s="935"/>
      <c r="D1052" s="935"/>
      <c r="E1052" s="935" t="s">
        <v>704</v>
      </c>
      <c r="F1052" s="936">
        <v>45643</v>
      </c>
      <c r="G1052" s="935"/>
      <c r="H1052" s="935"/>
      <c r="I1052" s="935" t="s">
        <v>704</v>
      </c>
      <c r="J1052" s="937">
        <v>-576.05999999999995</v>
      </c>
      <c r="K1052" s="937">
        <f t="shared" si="17"/>
        <v>24660.71</v>
      </c>
    </row>
    <row r="1053" spans="1:11" x14ac:dyDescent="0.3">
      <c r="A1053" s="935"/>
      <c r="B1053" s="935"/>
      <c r="C1053" s="935"/>
      <c r="D1053" s="935"/>
      <c r="E1053" s="935" t="s">
        <v>704</v>
      </c>
      <c r="F1053" s="936">
        <v>45643</v>
      </c>
      <c r="G1053" s="935"/>
      <c r="H1053" s="935"/>
      <c r="I1053" s="935" t="s">
        <v>704</v>
      </c>
      <c r="J1053" s="937">
        <v>-209.79</v>
      </c>
      <c r="K1053" s="937">
        <f t="shared" si="17"/>
        <v>24450.92</v>
      </c>
    </row>
    <row r="1054" spans="1:11" x14ac:dyDescent="0.3">
      <c r="A1054" s="935"/>
      <c r="B1054" s="935"/>
      <c r="C1054" s="935"/>
      <c r="D1054" s="935"/>
      <c r="E1054" s="935" t="s">
        <v>704</v>
      </c>
      <c r="F1054" s="936">
        <v>45645</v>
      </c>
      <c r="G1054" s="935"/>
      <c r="H1054" s="935"/>
      <c r="I1054" s="935" t="s">
        <v>704</v>
      </c>
      <c r="J1054" s="937">
        <v>-449.49</v>
      </c>
      <c r="K1054" s="937">
        <f t="shared" si="17"/>
        <v>24001.43</v>
      </c>
    </row>
    <row r="1055" spans="1:11" x14ac:dyDescent="0.3">
      <c r="A1055" s="935"/>
      <c r="B1055" s="935"/>
      <c r="C1055" s="935"/>
      <c r="D1055" s="935"/>
      <c r="E1055" s="935" t="s">
        <v>706</v>
      </c>
      <c r="F1055" s="936">
        <v>45645</v>
      </c>
      <c r="G1055" s="935" t="s">
        <v>707</v>
      </c>
      <c r="H1055" s="935" t="s">
        <v>708</v>
      </c>
      <c r="I1055" s="935" t="s">
        <v>973</v>
      </c>
      <c r="J1055" s="937">
        <v>136.69</v>
      </c>
      <c r="K1055" s="937">
        <f t="shared" si="17"/>
        <v>24138.12</v>
      </c>
    </row>
    <row r="1056" spans="1:11" x14ac:dyDescent="0.3">
      <c r="A1056" s="935"/>
      <c r="B1056" s="935"/>
      <c r="C1056" s="935"/>
      <c r="D1056" s="935"/>
      <c r="E1056" s="935" t="s">
        <v>704</v>
      </c>
      <c r="F1056" s="936">
        <v>45646</v>
      </c>
      <c r="G1056" s="935"/>
      <c r="H1056" s="935"/>
      <c r="I1056" s="935" t="s">
        <v>704</v>
      </c>
      <c r="J1056" s="937">
        <v>-1019.37</v>
      </c>
      <c r="K1056" s="937">
        <f t="shared" si="17"/>
        <v>23118.75</v>
      </c>
    </row>
    <row r="1057" spans="1:11" x14ac:dyDescent="0.3">
      <c r="A1057" s="935"/>
      <c r="B1057" s="935"/>
      <c r="C1057" s="935"/>
      <c r="D1057" s="935"/>
      <c r="E1057" s="935" t="s">
        <v>704</v>
      </c>
      <c r="F1057" s="936">
        <v>45649</v>
      </c>
      <c r="G1057" s="935"/>
      <c r="H1057" s="935"/>
      <c r="I1057" s="935" t="s">
        <v>704</v>
      </c>
      <c r="J1057" s="937">
        <v>-785.74</v>
      </c>
      <c r="K1057" s="937">
        <f t="shared" si="17"/>
        <v>22333.01</v>
      </c>
    </row>
    <row r="1058" spans="1:11" x14ac:dyDescent="0.3">
      <c r="A1058" s="935"/>
      <c r="B1058" s="935"/>
      <c r="C1058" s="935"/>
      <c r="D1058" s="935"/>
      <c r="E1058" s="935" t="s">
        <v>704</v>
      </c>
      <c r="F1058" s="936">
        <v>45650</v>
      </c>
      <c r="G1058" s="935"/>
      <c r="H1058" s="935"/>
      <c r="I1058" s="935" t="s">
        <v>704</v>
      </c>
      <c r="J1058" s="937">
        <v>-1157.6600000000001</v>
      </c>
      <c r="K1058" s="937">
        <f t="shared" si="17"/>
        <v>21175.35</v>
      </c>
    </row>
    <row r="1059" spans="1:11" x14ac:dyDescent="0.3">
      <c r="A1059" s="935"/>
      <c r="B1059" s="935"/>
      <c r="C1059" s="935"/>
      <c r="D1059" s="935"/>
      <c r="E1059" s="935" t="s">
        <v>704</v>
      </c>
      <c r="F1059" s="936">
        <v>45650</v>
      </c>
      <c r="G1059" s="935"/>
      <c r="H1059" s="935"/>
      <c r="I1059" s="935" t="s">
        <v>704</v>
      </c>
      <c r="J1059" s="937">
        <v>-766.14</v>
      </c>
      <c r="K1059" s="937">
        <f t="shared" si="17"/>
        <v>20409.21</v>
      </c>
    </row>
    <row r="1060" spans="1:11" x14ac:dyDescent="0.3">
      <c r="A1060" s="935"/>
      <c r="B1060" s="935"/>
      <c r="C1060" s="935"/>
      <c r="D1060" s="935"/>
      <c r="E1060" s="935" t="s">
        <v>704</v>
      </c>
      <c r="F1060" s="936">
        <v>45650</v>
      </c>
      <c r="G1060" s="935"/>
      <c r="H1060" s="935"/>
      <c r="I1060" s="935" t="s">
        <v>704</v>
      </c>
      <c r="J1060" s="937">
        <v>-441.08</v>
      </c>
      <c r="K1060" s="937">
        <f t="shared" si="17"/>
        <v>19968.13</v>
      </c>
    </row>
    <row r="1061" spans="1:11" x14ac:dyDescent="0.3">
      <c r="A1061" s="935"/>
      <c r="B1061" s="935"/>
      <c r="C1061" s="935"/>
      <c r="D1061" s="935"/>
      <c r="E1061" s="935" t="s">
        <v>704</v>
      </c>
      <c r="F1061" s="936">
        <v>45652</v>
      </c>
      <c r="G1061" s="935"/>
      <c r="H1061" s="935"/>
      <c r="I1061" s="935" t="s">
        <v>704</v>
      </c>
      <c r="J1061" s="937">
        <v>-623.53</v>
      </c>
      <c r="K1061" s="937">
        <f t="shared" si="17"/>
        <v>19344.599999999999</v>
      </c>
    </row>
    <row r="1062" spans="1:11" x14ac:dyDescent="0.3">
      <c r="A1062" s="935"/>
      <c r="B1062" s="935"/>
      <c r="C1062" s="935"/>
      <c r="D1062" s="935"/>
      <c r="E1062" s="935" t="s">
        <v>704</v>
      </c>
      <c r="F1062" s="936">
        <v>45652</v>
      </c>
      <c r="G1062" s="935"/>
      <c r="H1062" s="935"/>
      <c r="I1062" s="935" t="s">
        <v>704</v>
      </c>
      <c r="J1062" s="937">
        <v>-80</v>
      </c>
      <c r="K1062" s="937">
        <f t="shared" si="17"/>
        <v>19264.599999999999</v>
      </c>
    </row>
    <row r="1063" spans="1:11" x14ac:dyDescent="0.3">
      <c r="A1063" s="935"/>
      <c r="B1063" s="935"/>
      <c r="C1063" s="935"/>
      <c r="D1063" s="935"/>
      <c r="E1063" s="935" t="s">
        <v>704</v>
      </c>
      <c r="F1063" s="936">
        <v>45653</v>
      </c>
      <c r="G1063" s="935"/>
      <c r="H1063" s="935"/>
      <c r="I1063" s="935" t="s">
        <v>704</v>
      </c>
      <c r="J1063" s="937">
        <v>-869.96</v>
      </c>
      <c r="K1063" s="937">
        <f t="shared" si="17"/>
        <v>18394.64</v>
      </c>
    </row>
    <row r="1064" spans="1:11" x14ac:dyDescent="0.3">
      <c r="A1064" s="935"/>
      <c r="B1064" s="935"/>
      <c r="C1064" s="935"/>
      <c r="D1064" s="935"/>
      <c r="E1064" s="935" t="s">
        <v>704</v>
      </c>
      <c r="F1064" s="936">
        <v>45656</v>
      </c>
      <c r="G1064" s="935"/>
      <c r="H1064" s="935"/>
      <c r="I1064" s="935" t="s">
        <v>704</v>
      </c>
      <c r="J1064" s="937">
        <v>-392.38</v>
      </c>
      <c r="K1064" s="937">
        <f t="shared" si="17"/>
        <v>18002.259999999998</v>
      </c>
    </row>
    <row r="1065" spans="1:11" x14ac:dyDescent="0.3">
      <c r="A1065" s="935"/>
      <c r="B1065" s="935"/>
      <c r="C1065" s="935"/>
      <c r="D1065" s="935"/>
      <c r="E1065" s="935" t="s">
        <v>704</v>
      </c>
      <c r="F1065" s="936">
        <v>45657</v>
      </c>
      <c r="G1065" s="935"/>
      <c r="H1065" s="935"/>
      <c r="I1065" s="935" t="s">
        <v>704</v>
      </c>
      <c r="J1065" s="937">
        <v>-1341.23</v>
      </c>
      <c r="K1065" s="937">
        <f t="shared" si="17"/>
        <v>16661.03</v>
      </c>
    </row>
    <row r="1066" spans="1:11" x14ac:dyDescent="0.3">
      <c r="A1066" s="935"/>
      <c r="B1066" s="935"/>
      <c r="C1066" s="935"/>
      <c r="D1066" s="935"/>
      <c r="E1066" s="935" t="s">
        <v>704</v>
      </c>
      <c r="F1066" s="936">
        <v>45657</v>
      </c>
      <c r="G1066" s="935"/>
      <c r="H1066" s="935"/>
      <c r="I1066" s="935" t="s">
        <v>704</v>
      </c>
      <c r="J1066" s="937">
        <v>-729.02</v>
      </c>
      <c r="K1066" s="937">
        <f t="shared" si="17"/>
        <v>15932.01</v>
      </c>
    </row>
    <row r="1067" spans="1:11" x14ac:dyDescent="0.3">
      <c r="A1067" s="935"/>
      <c r="B1067" s="935"/>
      <c r="C1067" s="935"/>
      <c r="D1067" s="935"/>
      <c r="E1067" s="935" t="s">
        <v>704</v>
      </c>
      <c r="F1067" s="936">
        <v>45657</v>
      </c>
      <c r="G1067" s="935"/>
      <c r="H1067" s="935"/>
      <c r="I1067" s="935" t="s">
        <v>704</v>
      </c>
      <c r="J1067" s="937">
        <v>-376.81</v>
      </c>
      <c r="K1067" s="937">
        <f t="shared" si="17"/>
        <v>15555.2</v>
      </c>
    </row>
    <row r="1068" spans="1:11" x14ac:dyDescent="0.3">
      <c r="A1068" s="935"/>
      <c r="B1068" s="935"/>
      <c r="C1068" s="935"/>
      <c r="D1068" s="935"/>
      <c r="E1068" s="935" t="s">
        <v>704</v>
      </c>
      <c r="F1068" s="936">
        <v>45657</v>
      </c>
      <c r="G1068" s="935"/>
      <c r="H1068" s="935"/>
      <c r="I1068" s="935" t="s">
        <v>704</v>
      </c>
      <c r="J1068" s="937">
        <v>-59</v>
      </c>
      <c r="K1068" s="937">
        <f t="shared" si="17"/>
        <v>15496.2</v>
      </c>
    </row>
    <row r="1069" spans="1:11" x14ac:dyDescent="0.3">
      <c r="A1069" s="935"/>
      <c r="B1069" s="935"/>
      <c r="C1069" s="935"/>
      <c r="D1069" s="935"/>
      <c r="E1069" s="935" t="s">
        <v>704</v>
      </c>
      <c r="F1069" s="936">
        <v>45657</v>
      </c>
      <c r="G1069" s="935"/>
      <c r="H1069" s="935"/>
      <c r="I1069" s="935" t="s">
        <v>704</v>
      </c>
      <c r="J1069" s="937">
        <v>-360.49</v>
      </c>
      <c r="K1069" s="937">
        <f t="shared" si="17"/>
        <v>15135.71</v>
      </c>
    </row>
    <row r="1070" spans="1:11" x14ac:dyDescent="0.3">
      <c r="A1070" s="935"/>
      <c r="B1070" s="935"/>
      <c r="C1070" s="935"/>
      <c r="D1070" s="935"/>
      <c r="E1070" s="935" t="s">
        <v>699</v>
      </c>
      <c r="F1070" s="936">
        <v>45657</v>
      </c>
      <c r="G1070" s="935"/>
      <c r="H1070" s="935"/>
      <c r="I1070" s="935" t="s">
        <v>981</v>
      </c>
      <c r="J1070" s="937">
        <v>-4261.6099999999997</v>
      </c>
      <c r="K1070" s="937">
        <f t="shared" si="17"/>
        <v>10874.1</v>
      </c>
    </row>
    <row r="1071" spans="1:11" ht="15" thickBot="1" x14ac:dyDescent="0.35">
      <c r="A1071" s="935"/>
      <c r="B1071" s="935"/>
      <c r="C1071" s="935"/>
      <c r="D1071" s="935"/>
      <c r="E1071" s="935" t="s">
        <v>699</v>
      </c>
      <c r="F1071" s="936">
        <v>45657</v>
      </c>
      <c r="G1071" s="935"/>
      <c r="H1071" s="935"/>
      <c r="I1071" s="935" t="s">
        <v>966</v>
      </c>
      <c r="J1071" s="938">
        <v>36654.21</v>
      </c>
      <c r="K1071" s="938">
        <f t="shared" si="17"/>
        <v>47528.31</v>
      </c>
    </row>
    <row r="1072" spans="1:11" x14ac:dyDescent="0.3">
      <c r="A1072" s="935"/>
      <c r="B1072" s="935" t="s">
        <v>982</v>
      </c>
      <c r="C1072" s="935"/>
      <c r="D1072" s="935"/>
      <c r="E1072" s="935"/>
      <c r="F1072" s="936"/>
      <c r="G1072" s="935"/>
      <c r="H1072" s="935"/>
      <c r="I1072" s="935"/>
      <c r="J1072" s="937">
        <f>ROUND(SUM(J602:J1071),5)</f>
        <v>8734.81</v>
      </c>
      <c r="K1072" s="937">
        <f>K1071</f>
        <v>47528.31</v>
      </c>
    </row>
    <row r="1073" spans="1:11" x14ac:dyDescent="0.3">
      <c r="A1073" s="932"/>
      <c r="B1073" s="932" t="s">
        <v>983</v>
      </c>
      <c r="C1073" s="932"/>
      <c r="D1073" s="932"/>
      <c r="E1073" s="932"/>
      <c r="F1073" s="933"/>
      <c r="G1073" s="932"/>
      <c r="H1073" s="932"/>
      <c r="I1073" s="932"/>
      <c r="J1073" s="934"/>
      <c r="K1073" s="934">
        <v>-12225</v>
      </c>
    </row>
    <row r="1074" spans="1:11" ht="15" thickBot="1" x14ac:dyDescent="0.35">
      <c r="A1074" s="925"/>
      <c r="B1074" s="925"/>
      <c r="C1074" s="925"/>
      <c r="D1074" s="935"/>
      <c r="E1074" s="935" t="s">
        <v>699</v>
      </c>
      <c r="F1074" s="936">
        <v>45657</v>
      </c>
      <c r="G1074" s="935"/>
      <c r="H1074" s="935"/>
      <c r="I1074" s="935" t="s">
        <v>984</v>
      </c>
      <c r="J1074" s="938">
        <v>1356</v>
      </c>
      <c r="K1074" s="938">
        <f>ROUND(K1073+J1074,5)</f>
        <v>-10869</v>
      </c>
    </row>
    <row r="1075" spans="1:11" x14ac:dyDescent="0.3">
      <c r="A1075" s="935"/>
      <c r="B1075" s="935" t="s">
        <v>985</v>
      </c>
      <c r="C1075" s="935"/>
      <c r="D1075" s="935"/>
      <c r="E1075" s="935"/>
      <c r="F1075" s="936"/>
      <c r="G1075" s="935"/>
      <c r="H1075" s="935"/>
      <c r="I1075" s="935"/>
      <c r="J1075" s="937">
        <f>ROUND(SUM(J1073:J1074),5)</f>
        <v>1356</v>
      </c>
      <c r="K1075" s="937">
        <f>K1074</f>
        <v>-10869</v>
      </c>
    </row>
    <row r="1076" spans="1:11" x14ac:dyDescent="0.3">
      <c r="A1076" s="932"/>
      <c r="B1076" s="932" t="s">
        <v>986</v>
      </c>
      <c r="C1076" s="932"/>
      <c r="D1076" s="932"/>
      <c r="E1076" s="932"/>
      <c r="F1076" s="933"/>
      <c r="G1076" s="932"/>
      <c r="H1076" s="932"/>
      <c r="I1076" s="932"/>
      <c r="J1076" s="934"/>
      <c r="K1076" s="934">
        <v>4201.46</v>
      </c>
    </row>
    <row r="1077" spans="1:11" x14ac:dyDescent="0.3">
      <c r="A1077" s="935"/>
      <c r="B1077" s="935"/>
      <c r="C1077" s="935"/>
      <c r="D1077" s="935"/>
      <c r="E1077" s="935" t="s">
        <v>699</v>
      </c>
      <c r="F1077" s="936">
        <v>45322</v>
      </c>
      <c r="G1077" s="935"/>
      <c r="H1077" s="935"/>
      <c r="I1077" s="935" t="s">
        <v>987</v>
      </c>
      <c r="J1077" s="937">
        <v>-28.52</v>
      </c>
      <c r="K1077" s="937">
        <f t="shared" ref="K1077:K1102" si="18">ROUND(K1076+J1077,5)</f>
        <v>4172.9399999999996</v>
      </c>
    </row>
    <row r="1078" spans="1:11" x14ac:dyDescent="0.3">
      <c r="A1078" s="935"/>
      <c r="B1078" s="935"/>
      <c r="C1078" s="935"/>
      <c r="D1078" s="935"/>
      <c r="E1078" s="935" t="s">
        <v>699</v>
      </c>
      <c r="F1078" s="936">
        <v>45322</v>
      </c>
      <c r="G1078" s="935"/>
      <c r="H1078" s="935"/>
      <c r="I1078" s="935" t="s">
        <v>988</v>
      </c>
      <c r="J1078" s="937">
        <v>-485.96</v>
      </c>
      <c r="K1078" s="937">
        <f t="shared" si="18"/>
        <v>3686.98</v>
      </c>
    </row>
    <row r="1079" spans="1:11" x14ac:dyDescent="0.3">
      <c r="A1079" s="935"/>
      <c r="B1079" s="935"/>
      <c r="C1079" s="935"/>
      <c r="D1079" s="935"/>
      <c r="E1079" s="935" t="s">
        <v>699</v>
      </c>
      <c r="F1079" s="936">
        <v>45351</v>
      </c>
      <c r="G1079" s="935"/>
      <c r="H1079" s="935"/>
      <c r="I1079" s="935" t="s">
        <v>987</v>
      </c>
      <c r="J1079" s="937">
        <v>-28.52</v>
      </c>
      <c r="K1079" s="937">
        <f t="shared" si="18"/>
        <v>3658.46</v>
      </c>
    </row>
    <row r="1080" spans="1:11" x14ac:dyDescent="0.3">
      <c r="A1080" s="935"/>
      <c r="B1080" s="935"/>
      <c r="C1080" s="935"/>
      <c r="D1080" s="935"/>
      <c r="E1080" s="935" t="s">
        <v>699</v>
      </c>
      <c r="F1080" s="936">
        <v>45351</v>
      </c>
      <c r="G1080" s="935"/>
      <c r="H1080" s="935"/>
      <c r="I1080" s="935" t="s">
        <v>988</v>
      </c>
      <c r="J1080" s="937">
        <v>-485.96</v>
      </c>
      <c r="K1080" s="937">
        <f t="shared" si="18"/>
        <v>3172.5</v>
      </c>
    </row>
    <row r="1081" spans="1:11" x14ac:dyDescent="0.3">
      <c r="A1081" s="935"/>
      <c r="B1081" s="935"/>
      <c r="C1081" s="935"/>
      <c r="D1081" s="935"/>
      <c r="E1081" s="935" t="s">
        <v>699</v>
      </c>
      <c r="F1081" s="936">
        <v>45382</v>
      </c>
      <c r="G1081" s="935"/>
      <c r="H1081" s="935"/>
      <c r="I1081" s="935" t="s">
        <v>987</v>
      </c>
      <c r="J1081" s="937">
        <v>-28.52</v>
      </c>
      <c r="K1081" s="937">
        <f t="shared" si="18"/>
        <v>3143.98</v>
      </c>
    </row>
    <row r="1082" spans="1:11" x14ac:dyDescent="0.3">
      <c r="A1082" s="935"/>
      <c r="B1082" s="935"/>
      <c r="C1082" s="935"/>
      <c r="D1082" s="935"/>
      <c r="E1082" s="935" t="s">
        <v>699</v>
      </c>
      <c r="F1082" s="936">
        <v>45382</v>
      </c>
      <c r="G1082" s="935"/>
      <c r="H1082" s="935"/>
      <c r="I1082" s="935" t="s">
        <v>988</v>
      </c>
      <c r="J1082" s="937">
        <v>-485.96</v>
      </c>
      <c r="K1082" s="937">
        <f t="shared" si="18"/>
        <v>2658.02</v>
      </c>
    </row>
    <row r="1083" spans="1:11" x14ac:dyDescent="0.3">
      <c r="A1083" s="935"/>
      <c r="B1083" s="935"/>
      <c r="C1083" s="935"/>
      <c r="D1083" s="935"/>
      <c r="E1083" s="935" t="s">
        <v>699</v>
      </c>
      <c r="F1083" s="936">
        <v>45412</v>
      </c>
      <c r="G1083" s="935"/>
      <c r="H1083" s="935"/>
      <c r="I1083" s="935" t="s">
        <v>987</v>
      </c>
      <c r="J1083" s="937">
        <v>-28.52</v>
      </c>
      <c r="K1083" s="937">
        <f t="shared" si="18"/>
        <v>2629.5</v>
      </c>
    </row>
    <row r="1084" spans="1:11" x14ac:dyDescent="0.3">
      <c r="A1084" s="935"/>
      <c r="B1084" s="935"/>
      <c r="C1084" s="935"/>
      <c r="D1084" s="935"/>
      <c r="E1084" s="935" t="s">
        <v>699</v>
      </c>
      <c r="F1084" s="936">
        <v>45412</v>
      </c>
      <c r="G1084" s="935"/>
      <c r="H1084" s="935"/>
      <c r="I1084" s="935" t="s">
        <v>988</v>
      </c>
      <c r="J1084" s="937">
        <v>-485.96</v>
      </c>
      <c r="K1084" s="937">
        <f t="shared" si="18"/>
        <v>2143.54</v>
      </c>
    </row>
    <row r="1085" spans="1:11" x14ac:dyDescent="0.3">
      <c r="A1085" s="935"/>
      <c r="B1085" s="935"/>
      <c r="C1085" s="935"/>
      <c r="D1085" s="935"/>
      <c r="E1085" s="935" t="s">
        <v>699</v>
      </c>
      <c r="F1085" s="936">
        <v>45443</v>
      </c>
      <c r="G1085" s="935"/>
      <c r="H1085" s="935"/>
      <c r="I1085" s="935" t="s">
        <v>987</v>
      </c>
      <c r="J1085" s="937">
        <v>-28.52</v>
      </c>
      <c r="K1085" s="937">
        <f t="shared" si="18"/>
        <v>2115.02</v>
      </c>
    </row>
    <row r="1086" spans="1:11" x14ac:dyDescent="0.3">
      <c r="A1086" s="935"/>
      <c r="B1086" s="935"/>
      <c r="C1086" s="935"/>
      <c r="D1086" s="935"/>
      <c r="E1086" s="935" t="s">
        <v>699</v>
      </c>
      <c r="F1086" s="936">
        <v>45443</v>
      </c>
      <c r="G1086" s="935"/>
      <c r="H1086" s="935"/>
      <c r="I1086" s="935" t="s">
        <v>988</v>
      </c>
      <c r="J1086" s="937">
        <v>-485.96</v>
      </c>
      <c r="K1086" s="937">
        <f t="shared" si="18"/>
        <v>1629.06</v>
      </c>
    </row>
    <row r="1087" spans="1:11" x14ac:dyDescent="0.3">
      <c r="A1087" s="935"/>
      <c r="B1087" s="935"/>
      <c r="C1087" s="935"/>
      <c r="D1087" s="935"/>
      <c r="E1087" s="935" t="s">
        <v>699</v>
      </c>
      <c r="F1087" s="936">
        <v>45473</v>
      </c>
      <c r="G1087" s="935"/>
      <c r="H1087" s="935"/>
      <c r="I1087" s="935" t="s">
        <v>987</v>
      </c>
      <c r="J1087" s="937">
        <v>-28.52</v>
      </c>
      <c r="K1087" s="937">
        <f t="shared" si="18"/>
        <v>1600.54</v>
      </c>
    </row>
    <row r="1088" spans="1:11" x14ac:dyDescent="0.3">
      <c r="A1088" s="935"/>
      <c r="B1088" s="935"/>
      <c r="C1088" s="935"/>
      <c r="D1088" s="935"/>
      <c r="E1088" s="935" t="s">
        <v>699</v>
      </c>
      <c r="F1088" s="936">
        <v>45473</v>
      </c>
      <c r="G1088" s="935"/>
      <c r="H1088" s="935"/>
      <c r="I1088" s="935" t="s">
        <v>988</v>
      </c>
      <c r="J1088" s="937">
        <v>-485.96</v>
      </c>
      <c r="K1088" s="937">
        <f t="shared" si="18"/>
        <v>1114.58</v>
      </c>
    </row>
    <row r="1089" spans="1:11" x14ac:dyDescent="0.3">
      <c r="A1089" s="935"/>
      <c r="B1089" s="935"/>
      <c r="C1089" s="935"/>
      <c r="D1089" s="935"/>
      <c r="E1089" s="935" t="s">
        <v>699</v>
      </c>
      <c r="F1089" s="936">
        <v>45504</v>
      </c>
      <c r="G1089" s="935"/>
      <c r="H1089" s="935"/>
      <c r="I1089" s="935" t="s">
        <v>987</v>
      </c>
      <c r="J1089" s="937">
        <v>-28.52</v>
      </c>
      <c r="K1089" s="937">
        <f t="shared" si="18"/>
        <v>1086.06</v>
      </c>
    </row>
    <row r="1090" spans="1:11" x14ac:dyDescent="0.3">
      <c r="A1090" s="935"/>
      <c r="B1090" s="935"/>
      <c r="C1090" s="935"/>
      <c r="D1090" s="935"/>
      <c r="E1090" s="935" t="s">
        <v>699</v>
      </c>
      <c r="F1090" s="936">
        <v>45504</v>
      </c>
      <c r="G1090" s="935"/>
      <c r="H1090" s="935"/>
      <c r="I1090" s="935" t="s">
        <v>988</v>
      </c>
      <c r="J1090" s="937">
        <v>-485.96</v>
      </c>
      <c r="K1090" s="937">
        <f t="shared" si="18"/>
        <v>600.1</v>
      </c>
    </row>
    <row r="1091" spans="1:11" x14ac:dyDescent="0.3">
      <c r="A1091" s="935"/>
      <c r="B1091" s="935"/>
      <c r="C1091" s="935"/>
      <c r="D1091" s="935"/>
      <c r="E1091" s="935" t="s">
        <v>699</v>
      </c>
      <c r="F1091" s="936">
        <v>45535</v>
      </c>
      <c r="G1091" s="935"/>
      <c r="H1091" s="935"/>
      <c r="I1091" s="935" t="s">
        <v>987</v>
      </c>
      <c r="J1091" s="937">
        <v>-28.52</v>
      </c>
      <c r="K1091" s="937">
        <f t="shared" si="18"/>
        <v>571.58000000000004</v>
      </c>
    </row>
    <row r="1092" spans="1:11" x14ac:dyDescent="0.3">
      <c r="A1092" s="935"/>
      <c r="B1092" s="935"/>
      <c r="C1092" s="935"/>
      <c r="D1092" s="935"/>
      <c r="E1092" s="935" t="s">
        <v>699</v>
      </c>
      <c r="F1092" s="936">
        <v>45535</v>
      </c>
      <c r="G1092" s="935"/>
      <c r="H1092" s="935"/>
      <c r="I1092" s="935" t="s">
        <v>988</v>
      </c>
      <c r="J1092" s="937">
        <v>-485.96</v>
      </c>
      <c r="K1092" s="937">
        <f t="shared" si="18"/>
        <v>85.62</v>
      </c>
    </row>
    <row r="1093" spans="1:11" x14ac:dyDescent="0.3">
      <c r="A1093" s="935"/>
      <c r="B1093" s="935"/>
      <c r="C1093" s="935"/>
      <c r="D1093" s="935"/>
      <c r="E1093" s="935" t="s">
        <v>699</v>
      </c>
      <c r="F1093" s="936">
        <v>45565</v>
      </c>
      <c r="G1093" s="935"/>
      <c r="H1093" s="935"/>
      <c r="I1093" s="935" t="s">
        <v>989</v>
      </c>
      <c r="J1093" s="937">
        <v>9650.6</v>
      </c>
      <c r="K1093" s="937">
        <f t="shared" si="18"/>
        <v>9736.2199999999993</v>
      </c>
    </row>
    <row r="1094" spans="1:11" x14ac:dyDescent="0.3">
      <c r="A1094" s="935"/>
      <c r="B1094" s="935"/>
      <c r="C1094" s="935"/>
      <c r="D1094" s="935"/>
      <c r="E1094" s="935" t="s">
        <v>699</v>
      </c>
      <c r="F1094" s="936">
        <v>45565</v>
      </c>
      <c r="G1094" s="935"/>
      <c r="H1094" s="935"/>
      <c r="I1094" s="935" t="s">
        <v>988</v>
      </c>
      <c r="J1094" s="937">
        <v>-804.21</v>
      </c>
      <c r="K1094" s="937">
        <f t="shared" si="18"/>
        <v>8932.01</v>
      </c>
    </row>
    <row r="1095" spans="1:11" x14ac:dyDescent="0.3">
      <c r="A1095" s="935"/>
      <c r="B1095" s="935"/>
      <c r="C1095" s="935"/>
      <c r="D1095" s="935"/>
      <c r="E1095" s="935" t="s">
        <v>699</v>
      </c>
      <c r="F1095" s="936">
        <v>45565</v>
      </c>
      <c r="G1095" s="935"/>
      <c r="H1095" s="935"/>
      <c r="I1095" s="935" t="s">
        <v>987</v>
      </c>
      <c r="J1095" s="937">
        <v>-28.52</v>
      </c>
      <c r="K1095" s="937">
        <f t="shared" si="18"/>
        <v>8903.49</v>
      </c>
    </row>
    <row r="1096" spans="1:11" x14ac:dyDescent="0.3">
      <c r="A1096" s="935"/>
      <c r="B1096" s="935"/>
      <c r="C1096" s="935"/>
      <c r="D1096" s="935"/>
      <c r="E1096" s="935" t="s">
        <v>699</v>
      </c>
      <c r="F1096" s="936">
        <v>45596</v>
      </c>
      <c r="G1096" s="935"/>
      <c r="H1096" s="935"/>
      <c r="I1096" s="935" t="s">
        <v>987</v>
      </c>
      <c r="J1096" s="937">
        <v>-28.52</v>
      </c>
      <c r="K1096" s="937">
        <f t="shared" si="18"/>
        <v>8874.9699999999993</v>
      </c>
    </row>
    <row r="1097" spans="1:11" x14ac:dyDescent="0.3">
      <c r="A1097" s="935"/>
      <c r="B1097" s="935"/>
      <c r="C1097" s="935"/>
      <c r="D1097" s="935"/>
      <c r="E1097" s="935" t="s">
        <v>699</v>
      </c>
      <c r="F1097" s="936">
        <v>45596</v>
      </c>
      <c r="G1097" s="935"/>
      <c r="H1097" s="935"/>
      <c r="I1097" s="935" t="s">
        <v>988</v>
      </c>
      <c r="J1097" s="937">
        <v>-804.21</v>
      </c>
      <c r="K1097" s="937">
        <f t="shared" si="18"/>
        <v>8070.76</v>
      </c>
    </row>
    <row r="1098" spans="1:11" x14ac:dyDescent="0.3">
      <c r="A1098" s="935"/>
      <c r="B1098" s="935"/>
      <c r="C1098" s="935"/>
      <c r="D1098" s="935"/>
      <c r="E1098" s="935" t="s">
        <v>699</v>
      </c>
      <c r="F1098" s="936">
        <v>45626</v>
      </c>
      <c r="G1098" s="935"/>
      <c r="H1098" s="935"/>
      <c r="I1098" s="935" t="s">
        <v>987</v>
      </c>
      <c r="J1098" s="937">
        <v>-28.52</v>
      </c>
      <c r="K1098" s="937">
        <f t="shared" si="18"/>
        <v>8042.24</v>
      </c>
    </row>
    <row r="1099" spans="1:11" x14ac:dyDescent="0.3">
      <c r="A1099" s="935"/>
      <c r="B1099" s="935"/>
      <c r="C1099" s="935"/>
      <c r="D1099" s="935"/>
      <c r="E1099" s="935" t="s">
        <v>699</v>
      </c>
      <c r="F1099" s="936">
        <v>45626</v>
      </c>
      <c r="G1099" s="935"/>
      <c r="H1099" s="935"/>
      <c r="I1099" s="935" t="s">
        <v>988</v>
      </c>
      <c r="J1099" s="937">
        <v>-804.21</v>
      </c>
      <c r="K1099" s="937">
        <f t="shared" si="18"/>
        <v>7238.03</v>
      </c>
    </row>
    <row r="1100" spans="1:11" x14ac:dyDescent="0.3">
      <c r="A1100" s="935"/>
      <c r="B1100" s="935"/>
      <c r="C1100" s="935"/>
      <c r="D1100" s="935"/>
      <c r="E1100" s="935" t="s">
        <v>699</v>
      </c>
      <c r="F1100" s="936">
        <v>45657</v>
      </c>
      <c r="G1100" s="935"/>
      <c r="H1100" s="935"/>
      <c r="I1100" s="935" t="s">
        <v>987</v>
      </c>
      <c r="J1100" s="937">
        <v>-34.06</v>
      </c>
      <c r="K1100" s="937">
        <f t="shared" si="18"/>
        <v>7203.97</v>
      </c>
    </row>
    <row r="1101" spans="1:11" x14ac:dyDescent="0.3">
      <c r="A1101" s="935"/>
      <c r="B1101" s="935"/>
      <c r="C1101" s="935"/>
      <c r="D1101" s="935"/>
      <c r="E1101" s="935" t="s">
        <v>699</v>
      </c>
      <c r="F1101" s="936">
        <v>45657</v>
      </c>
      <c r="G1101" s="935"/>
      <c r="H1101" s="935"/>
      <c r="I1101" s="935" t="s">
        <v>988</v>
      </c>
      <c r="J1101" s="937">
        <v>-804.21</v>
      </c>
      <c r="K1101" s="937">
        <f t="shared" si="18"/>
        <v>6399.76</v>
      </c>
    </row>
    <row r="1102" spans="1:11" ht="15" thickBot="1" x14ac:dyDescent="0.35">
      <c r="A1102" s="935"/>
      <c r="B1102" s="935"/>
      <c r="C1102" s="935"/>
      <c r="D1102" s="935"/>
      <c r="E1102" s="935" t="s">
        <v>699</v>
      </c>
      <c r="F1102" s="936">
        <v>45657</v>
      </c>
      <c r="G1102" s="935"/>
      <c r="H1102" s="935"/>
      <c r="I1102" s="935" t="s">
        <v>990</v>
      </c>
      <c r="J1102" s="938">
        <v>408.69</v>
      </c>
      <c r="K1102" s="938">
        <f t="shared" si="18"/>
        <v>6808.45</v>
      </c>
    </row>
    <row r="1103" spans="1:11" x14ac:dyDescent="0.3">
      <c r="A1103" s="935"/>
      <c r="B1103" s="935" t="s">
        <v>991</v>
      </c>
      <c r="C1103" s="935"/>
      <c r="D1103" s="935"/>
      <c r="E1103" s="935"/>
      <c r="F1103" s="936"/>
      <c r="G1103" s="935"/>
      <c r="H1103" s="935"/>
      <c r="I1103" s="935"/>
      <c r="J1103" s="937">
        <f>ROUND(SUM(J1076:J1102),5)</f>
        <v>2606.9899999999998</v>
      </c>
      <c r="K1103" s="937">
        <f>K1102</f>
        <v>6808.45</v>
      </c>
    </row>
    <row r="1104" spans="1:11" x14ac:dyDescent="0.3">
      <c r="A1104" s="932"/>
      <c r="B1104" s="932" t="s">
        <v>992</v>
      </c>
      <c r="C1104" s="932"/>
      <c r="D1104" s="932"/>
      <c r="E1104" s="932"/>
      <c r="F1104" s="933"/>
      <c r="G1104" s="932"/>
      <c r="H1104" s="932"/>
      <c r="I1104" s="932"/>
      <c r="J1104" s="934"/>
      <c r="K1104" s="934">
        <v>0</v>
      </c>
    </row>
    <row r="1105" spans="1:11" x14ac:dyDescent="0.3">
      <c r="A1105" s="935"/>
      <c r="B1105" s="935"/>
      <c r="C1105" s="935"/>
      <c r="D1105" s="935"/>
      <c r="E1105" s="935" t="s">
        <v>706</v>
      </c>
      <c r="F1105" s="936">
        <v>45453</v>
      </c>
      <c r="G1105" s="935" t="s">
        <v>832</v>
      </c>
      <c r="H1105" s="935" t="s">
        <v>833</v>
      </c>
      <c r="I1105" s="935" t="s">
        <v>993</v>
      </c>
      <c r="J1105" s="937">
        <v>20.47</v>
      </c>
      <c r="K1105" s="937">
        <f>ROUND(K1104+J1105,5)</f>
        <v>20.47</v>
      </c>
    </row>
    <row r="1106" spans="1:11" ht="15" thickBot="1" x14ac:dyDescent="0.35">
      <c r="A1106" s="935"/>
      <c r="B1106" s="935"/>
      <c r="C1106" s="935"/>
      <c r="D1106" s="935"/>
      <c r="E1106" s="935" t="s">
        <v>704</v>
      </c>
      <c r="F1106" s="936">
        <v>45482</v>
      </c>
      <c r="G1106" s="935"/>
      <c r="H1106" s="935"/>
      <c r="I1106" s="935" t="s">
        <v>994</v>
      </c>
      <c r="J1106" s="938">
        <v>-20.47</v>
      </c>
      <c r="K1106" s="938">
        <f>ROUND(K1105+J1106,5)</f>
        <v>0</v>
      </c>
    </row>
    <row r="1107" spans="1:11" x14ac:dyDescent="0.3">
      <c r="A1107" s="935"/>
      <c r="B1107" s="935" t="s">
        <v>995</v>
      </c>
      <c r="C1107" s="935"/>
      <c r="D1107" s="935"/>
      <c r="E1107" s="935"/>
      <c r="F1107" s="936"/>
      <c r="G1107" s="935"/>
      <c r="H1107" s="935"/>
      <c r="I1107" s="935"/>
      <c r="J1107" s="937">
        <f>ROUND(SUM(J1104:J1106),5)</f>
        <v>0</v>
      </c>
      <c r="K1107" s="937">
        <f>K1106</f>
        <v>0</v>
      </c>
    </row>
    <row r="1108" spans="1:11" x14ac:dyDescent="0.3">
      <c r="A1108" s="932"/>
      <c r="B1108" s="932" t="s">
        <v>996</v>
      </c>
      <c r="C1108" s="932"/>
      <c r="D1108" s="932"/>
      <c r="E1108" s="932"/>
      <c r="F1108" s="933"/>
      <c r="G1108" s="932"/>
      <c r="H1108" s="932"/>
      <c r="I1108" s="932"/>
      <c r="J1108" s="934"/>
      <c r="K1108" s="934">
        <v>2340374.5099999998</v>
      </c>
    </row>
    <row r="1109" spans="1:11" x14ac:dyDescent="0.3">
      <c r="A1109" s="932"/>
      <c r="B1109" s="932"/>
      <c r="C1109" s="932" t="s">
        <v>997</v>
      </c>
      <c r="D1109" s="932"/>
      <c r="E1109" s="932"/>
      <c r="F1109" s="933"/>
      <c r="G1109" s="932"/>
      <c r="H1109" s="932"/>
      <c r="I1109" s="932"/>
      <c r="J1109" s="934"/>
      <c r="K1109" s="934">
        <v>23070</v>
      </c>
    </row>
    <row r="1110" spans="1:11" x14ac:dyDescent="0.3">
      <c r="A1110" s="935"/>
      <c r="B1110" s="935"/>
      <c r="C1110" s="935" t="s">
        <v>998</v>
      </c>
      <c r="D1110" s="935"/>
      <c r="E1110" s="935"/>
      <c r="F1110" s="936"/>
      <c r="G1110" s="935"/>
      <c r="H1110" s="935"/>
      <c r="I1110" s="935"/>
      <c r="J1110" s="937"/>
      <c r="K1110" s="937">
        <f>K1109</f>
        <v>23070</v>
      </c>
    </row>
    <row r="1111" spans="1:11" x14ac:dyDescent="0.3">
      <c r="A1111" s="932"/>
      <c r="B1111" s="932"/>
      <c r="C1111" s="932" t="s">
        <v>999</v>
      </c>
      <c r="D1111" s="932"/>
      <c r="E1111" s="932"/>
      <c r="F1111" s="933"/>
      <c r="G1111" s="932"/>
      <c r="H1111" s="932"/>
      <c r="I1111" s="932"/>
      <c r="J1111" s="934"/>
      <c r="K1111" s="934">
        <v>8272.17</v>
      </c>
    </row>
    <row r="1112" spans="1:11" x14ac:dyDescent="0.3">
      <c r="A1112" s="935"/>
      <c r="B1112" s="935"/>
      <c r="C1112" s="935" t="s">
        <v>1000</v>
      </c>
      <c r="D1112" s="935"/>
      <c r="E1112" s="935"/>
      <c r="F1112" s="936"/>
      <c r="G1112" s="935"/>
      <c r="H1112" s="935"/>
      <c r="I1112" s="935"/>
      <c r="J1112" s="937"/>
      <c r="K1112" s="937">
        <f>K1111</f>
        <v>8272.17</v>
      </c>
    </row>
    <row r="1113" spans="1:11" x14ac:dyDescent="0.3">
      <c r="A1113" s="932"/>
      <c r="B1113" s="932"/>
      <c r="C1113" s="932" t="s">
        <v>1001</v>
      </c>
      <c r="D1113" s="932"/>
      <c r="E1113" s="932"/>
      <c r="F1113" s="933"/>
      <c r="G1113" s="932"/>
      <c r="H1113" s="932"/>
      <c r="I1113" s="932"/>
      <c r="J1113" s="934"/>
      <c r="K1113" s="934">
        <v>8189.13</v>
      </c>
    </row>
    <row r="1114" spans="1:11" x14ac:dyDescent="0.3">
      <c r="A1114" s="935"/>
      <c r="B1114" s="935"/>
      <c r="C1114" s="935" t="s">
        <v>1002</v>
      </c>
      <c r="D1114" s="935"/>
      <c r="E1114" s="935"/>
      <c r="F1114" s="936"/>
      <c r="G1114" s="935"/>
      <c r="H1114" s="935"/>
      <c r="I1114" s="935"/>
      <c r="J1114" s="937"/>
      <c r="K1114" s="937">
        <f>K1113</f>
        <v>8189.13</v>
      </c>
    </row>
    <row r="1115" spans="1:11" x14ac:dyDescent="0.3">
      <c r="A1115" s="932"/>
      <c r="B1115" s="932"/>
      <c r="C1115" s="932" t="s">
        <v>1003</v>
      </c>
      <c r="D1115" s="932"/>
      <c r="E1115" s="932"/>
      <c r="F1115" s="933"/>
      <c r="G1115" s="932"/>
      <c r="H1115" s="932"/>
      <c r="I1115" s="932"/>
      <c r="J1115" s="934"/>
      <c r="K1115" s="934">
        <v>250692.24</v>
      </c>
    </row>
    <row r="1116" spans="1:11" x14ac:dyDescent="0.3">
      <c r="A1116" s="935"/>
      <c r="B1116" s="935"/>
      <c r="C1116" s="935"/>
      <c r="D1116" s="935"/>
      <c r="E1116" s="935" t="s">
        <v>1004</v>
      </c>
      <c r="F1116" s="936">
        <v>45328</v>
      </c>
      <c r="G1116" s="935" t="s">
        <v>1005</v>
      </c>
      <c r="H1116" s="935" t="s">
        <v>761</v>
      </c>
      <c r="I1116" s="935" t="s">
        <v>1006</v>
      </c>
      <c r="J1116" s="937">
        <v>28480.9</v>
      </c>
      <c r="K1116" s="937">
        <f>ROUND(K1115+J1116,5)</f>
        <v>279173.14</v>
      </c>
    </row>
    <row r="1117" spans="1:11" ht="15" thickBot="1" x14ac:dyDescent="0.35">
      <c r="A1117" s="935"/>
      <c r="B1117" s="935"/>
      <c r="C1117" s="935"/>
      <c r="D1117" s="935"/>
      <c r="E1117" s="935" t="s">
        <v>1004</v>
      </c>
      <c r="F1117" s="936">
        <v>45383</v>
      </c>
      <c r="G1117" s="935" t="s">
        <v>1007</v>
      </c>
      <c r="H1117" s="935" t="s">
        <v>761</v>
      </c>
      <c r="I1117" s="935" t="s">
        <v>1008</v>
      </c>
      <c r="J1117" s="938">
        <v>28480.9</v>
      </c>
      <c r="K1117" s="938">
        <f>ROUND(K1116+J1117,5)</f>
        <v>307654.03999999998</v>
      </c>
    </row>
    <row r="1118" spans="1:11" x14ac:dyDescent="0.3">
      <c r="A1118" s="935"/>
      <c r="B1118" s="935"/>
      <c r="C1118" s="935" t="s">
        <v>1009</v>
      </c>
      <c r="D1118" s="935"/>
      <c r="E1118" s="935"/>
      <c r="F1118" s="936"/>
      <c r="G1118" s="935"/>
      <c r="H1118" s="935"/>
      <c r="I1118" s="935"/>
      <c r="J1118" s="937">
        <f>ROUND(SUM(J1115:J1117),5)</f>
        <v>56961.8</v>
      </c>
      <c r="K1118" s="937">
        <f>K1117</f>
        <v>307654.03999999998</v>
      </c>
    </row>
    <row r="1119" spans="1:11" x14ac:dyDescent="0.3">
      <c r="A1119" s="932"/>
      <c r="B1119" s="932"/>
      <c r="C1119" s="932" t="s">
        <v>1010</v>
      </c>
      <c r="D1119" s="932"/>
      <c r="E1119" s="932"/>
      <c r="F1119" s="933"/>
      <c r="G1119" s="932"/>
      <c r="H1119" s="932"/>
      <c r="I1119" s="932"/>
      <c r="J1119" s="934"/>
      <c r="K1119" s="934">
        <v>4500</v>
      </c>
    </row>
    <row r="1120" spans="1:11" x14ac:dyDescent="0.3">
      <c r="A1120" s="935"/>
      <c r="B1120" s="935"/>
      <c r="C1120" s="935" t="s">
        <v>1011</v>
      </c>
      <c r="D1120" s="935"/>
      <c r="E1120" s="935"/>
      <c r="F1120" s="936"/>
      <c r="G1120" s="935"/>
      <c r="H1120" s="935"/>
      <c r="I1120" s="935"/>
      <c r="J1120" s="937"/>
      <c r="K1120" s="937">
        <f>K1119</f>
        <v>4500</v>
      </c>
    </row>
    <row r="1121" spans="1:11" x14ac:dyDescent="0.3">
      <c r="A1121" s="932"/>
      <c r="B1121" s="932"/>
      <c r="C1121" s="932" t="s">
        <v>1012</v>
      </c>
      <c r="D1121" s="932"/>
      <c r="E1121" s="932"/>
      <c r="F1121" s="933"/>
      <c r="G1121" s="932"/>
      <c r="H1121" s="932"/>
      <c r="I1121" s="932"/>
      <c r="J1121" s="934"/>
      <c r="K1121" s="934">
        <v>36491.29</v>
      </c>
    </row>
    <row r="1122" spans="1:11" x14ac:dyDescent="0.3">
      <c r="A1122" s="935"/>
      <c r="B1122" s="935"/>
      <c r="C1122" s="935"/>
      <c r="D1122" s="935"/>
      <c r="E1122" s="935" t="s">
        <v>1004</v>
      </c>
      <c r="F1122" s="936">
        <v>45330</v>
      </c>
      <c r="G1122" s="935" t="s">
        <v>1013</v>
      </c>
      <c r="H1122" s="935" t="s">
        <v>711</v>
      </c>
      <c r="I1122" s="935" t="s">
        <v>1014</v>
      </c>
      <c r="J1122" s="937">
        <v>1819.33</v>
      </c>
      <c r="K1122" s="937">
        <f>ROUND(K1121+J1122,5)</f>
        <v>38310.620000000003</v>
      </c>
    </row>
    <row r="1123" spans="1:11" x14ac:dyDescent="0.3">
      <c r="A1123" s="935"/>
      <c r="B1123" s="935"/>
      <c r="C1123" s="935"/>
      <c r="D1123" s="935"/>
      <c r="E1123" s="935" t="s">
        <v>1004</v>
      </c>
      <c r="F1123" s="936">
        <v>45392</v>
      </c>
      <c r="G1123" s="935" t="s">
        <v>1015</v>
      </c>
      <c r="H1123" s="935" t="s">
        <v>799</v>
      </c>
      <c r="I1123" s="935" t="s">
        <v>1016</v>
      </c>
      <c r="J1123" s="937">
        <v>6490.63</v>
      </c>
      <c r="K1123" s="937">
        <f>ROUND(K1122+J1123,5)</f>
        <v>44801.25</v>
      </c>
    </row>
    <row r="1124" spans="1:11" ht="15" thickBot="1" x14ac:dyDescent="0.35">
      <c r="A1124" s="935"/>
      <c r="B1124" s="935"/>
      <c r="C1124" s="935"/>
      <c r="D1124" s="935"/>
      <c r="E1124" s="935" t="s">
        <v>1004</v>
      </c>
      <c r="F1124" s="936">
        <v>45444</v>
      </c>
      <c r="G1124" s="935" t="s">
        <v>1017</v>
      </c>
      <c r="H1124" s="935" t="s">
        <v>799</v>
      </c>
      <c r="I1124" s="935" t="s">
        <v>1016</v>
      </c>
      <c r="J1124" s="938">
        <v>12226.97</v>
      </c>
      <c r="K1124" s="938">
        <f>ROUND(K1123+J1124,5)</f>
        <v>57028.22</v>
      </c>
    </row>
    <row r="1125" spans="1:11" x14ac:dyDescent="0.3">
      <c r="A1125" s="935"/>
      <c r="B1125" s="935"/>
      <c r="C1125" s="935" t="s">
        <v>1018</v>
      </c>
      <c r="D1125" s="935"/>
      <c r="E1125" s="935"/>
      <c r="F1125" s="936"/>
      <c r="G1125" s="935"/>
      <c r="H1125" s="935"/>
      <c r="I1125" s="935"/>
      <c r="J1125" s="937">
        <f>ROUND(SUM(J1121:J1124),5)</f>
        <v>20536.93</v>
      </c>
      <c r="K1125" s="937">
        <f>K1124</f>
        <v>57028.22</v>
      </c>
    </row>
    <row r="1126" spans="1:11" x14ac:dyDescent="0.3">
      <c r="A1126" s="932"/>
      <c r="B1126" s="932"/>
      <c r="C1126" s="932" t="s">
        <v>1019</v>
      </c>
      <c r="D1126" s="932"/>
      <c r="E1126" s="932"/>
      <c r="F1126" s="933"/>
      <c r="G1126" s="932"/>
      <c r="H1126" s="932"/>
      <c r="I1126" s="932"/>
      <c r="J1126" s="934"/>
      <c r="K1126" s="934">
        <v>10266.049999999999</v>
      </c>
    </row>
    <row r="1127" spans="1:11" x14ac:dyDescent="0.3">
      <c r="A1127" s="935"/>
      <c r="B1127" s="935"/>
      <c r="C1127" s="935"/>
      <c r="D1127" s="935"/>
      <c r="E1127" s="935" t="s">
        <v>1004</v>
      </c>
      <c r="F1127" s="936">
        <v>45560</v>
      </c>
      <c r="G1127" s="935" t="s">
        <v>1020</v>
      </c>
      <c r="H1127" s="935" t="s">
        <v>711</v>
      </c>
      <c r="I1127" s="935" t="s">
        <v>1021</v>
      </c>
      <c r="J1127" s="937">
        <v>2775</v>
      </c>
      <c r="K1127" s="937">
        <f>ROUND(K1126+J1127,5)</f>
        <v>13041.05</v>
      </c>
    </row>
    <row r="1128" spans="1:11" ht="15" thickBot="1" x14ac:dyDescent="0.35">
      <c r="A1128" s="935"/>
      <c r="B1128" s="935"/>
      <c r="C1128" s="935"/>
      <c r="D1128" s="935"/>
      <c r="E1128" s="935" t="s">
        <v>1004</v>
      </c>
      <c r="F1128" s="936">
        <v>45576</v>
      </c>
      <c r="G1128" s="935" t="s">
        <v>1022</v>
      </c>
      <c r="H1128" s="935" t="s">
        <v>711</v>
      </c>
      <c r="I1128" s="935" t="s">
        <v>1023</v>
      </c>
      <c r="J1128" s="938">
        <v>1992.69</v>
      </c>
      <c r="K1128" s="938">
        <f>ROUND(K1127+J1128,5)</f>
        <v>15033.74</v>
      </c>
    </row>
    <row r="1129" spans="1:11" x14ac:dyDescent="0.3">
      <c r="A1129" s="935"/>
      <c r="B1129" s="935"/>
      <c r="C1129" s="935" t="s">
        <v>1024</v>
      </c>
      <c r="D1129" s="935"/>
      <c r="E1129" s="935"/>
      <c r="F1129" s="936"/>
      <c r="G1129" s="935"/>
      <c r="H1129" s="935"/>
      <c r="I1129" s="935"/>
      <c r="J1129" s="937">
        <f>ROUND(SUM(J1126:J1128),5)</f>
        <v>4767.6899999999996</v>
      </c>
      <c r="K1129" s="937">
        <f>K1128</f>
        <v>15033.74</v>
      </c>
    </row>
    <row r="1130" spans="1:11" x14ac:dyDescent="0.3">
      <c r="A1130" s="932"/>
      <c r="B1130" s="932"/>
      <c r="C1130" s="932" t="s">
        <v>1025</v>
      </c>
      <c r="D1130" s="932"/>
      <c r="E1130" s="932"/>
      <c r="F1130" s="933"/>
      <c r="G1130" s="932"/>
      <c r="H1130" s="932"/>
      <c r="I1130" s="932"/>
      <c r="J1130" s="934"/>
      <c r="K1130" s="934">
        <v>3720</v>
      </c>
    </row>
    <row r="1131" spans="1:11" x14ac:dyDescent="0.3">
      <c r="A1131" s="935"/>
      <c r="B1131" s="935"/>
      <c r="C1131" s="935" t="s">
        <v>1026</v>
      </c>
      <c r="D1131" s="935"/>
      <c r="E1131" s="935"/>
      <c r="F1131" s="936"/>
      <c r="G1131" s="935"/>
      <c r="H1131" s="935"/>
      <c r="I1131" s="935"/>
      <c r="J1131" s="937"/>
      <c r="K1131" s="937">
        <f>K1130</f>
        <v>3720</v>
      </c>
    </row>
    <row r="1132" spans="1:11" x14ac:dyDescent="0.3">
      <c r="A1132" s="932"/>
      <c r="B1132" s="932"/>
      <c r="C1132" s="932" t="s">
        <v>1027</v>
      </c>
      <c r="D1132" s="932"/>
      <c r="E1132" s="932"/>
      <c r="F1132" s="933"/>
      <c r="G1132" s="932"/>
      <c r="H1132" s="932"/>
      <c r="I1132" s="932"/>
      <c r="J1132" s="934"/>
      <c r="K1132" s="934">
        <v>2291.21</v>
      </c>
    </row>
    <row r="1133" spans="1:11" ht="15" thickBot="1" x14ac:dyDescent="0.35">
      <c r="A1133" s="925"/>
      <c r="B1133" s="925"/>
      <c r="C1133" s="925"/>
      <c r="D1133" s="935"/>
      <c r="E1133" s="935" t="s">
        <v>1004</v>
      </c>
      <c r="F1133" s="936">
        <v>45330</v>
      </c>
      <c r="G1133" s="935" t="s">
        <v>1013</v>
      </c>
      <c r="H1133" s="935" t="s">
        <v>711</v>
      </c>
      <c r="I1133" s="935" t="s">
        <v>1028</v>
      </c>
      <c r="J1133" s="938">
        <v>1293.75</v>
      </c>
      <c r="K1133" s="938">
        <f>ROUND(K1132+J1133,5)</f>
        <v>3584.96</v>
      </c>
    </row>
    <row r="1134" spans="1:11" x14ac:dyDescent="0.3">
      <c r="A1134" s="935"/>
      <c r="B1134" s="935"/>
      <c r="C1134" s="935" t="s">
        <v>1029</v>
      </c>
      <c r="D1134" s="935"/>
      <c r="E1134" s="935"/>
      <c r="F1134" s="936"/>
      <c r="G1134" s="935"/>
      <c r="H1134" s="935"/>
      <c r="I1134" s="935"/>
      <c r="J1134" s="937">
        <f>ROUND(SUM(J1132:J1133),5)</f>
        <v>1293.75</v>
      </c>
      <c r="K1134" s="937">
        <f>K1133</f>
        <v>3584.96</v>
      </c>
    </row>
    <row r="1135" spans="1:11" x14ac:dyDescent="0.3">
      <c r="A1135" s="932"/>
      <c r="B1135" s="932"/>
      <c r="C1135" s="932" t="s">
        <v>1030</v>
      </c>
      <c r="D1135" s="932"/>
      <c r="E1135" s="932"/>
      <c r="F1135" s="933"/>
      <c r="G1135" s="932"/>
      <c r="H1135" s="932"/>
      <c r="I1135" s="932"/>
      <c r="J1135" s="934"/>
      <c r="K1135" s="934">
        <v>9053.5499999999993</v>
      </c>
    </row>
    <row r="1136" spans="1:11" x14ac:dyDescent="0.3">
      <c r="A1136" s="935"/>
      <c r="B1136" s="935"/>
      <c r="C1136" s="935" t="s">
        <v>1031</v>
      </c>
      <c r="D1136" s="935"/>
      <c r="E1136" s="935"/>
      <c r="F1136" s="936"/>
      <c r="G1136" s="935"/>
      <c r="H1136" s="935"/>
      <c r="I1136" s="935"/>
      <c r="J1136" s="937"/>
      <c r="K1136" s="937">
        <f>K1135</f>
        <v>9053.5499999999993</v>
      </c>
    </row>
    <row r="1137" spans="1:11" x14ac:dyDescent="0.3">
      <c r="A1137" s="932"/>
      <c r="B1137" s="932"/>
      <c r="C1137" s="932" t="s">
        <v>1032</v>
      </c>
      <c r="D1137" s="932"/>
      <c r="E1137" s="932"/>
      <c r="F1137" s="933"/>
      <c r="G1137" s="932"/>
      <c r="H1137" s="932"/>
      <c r="I1137" s="932"/>
      <c r="J1137" s="934"/>
      <c r="K1137" s="934">
        <v>73450</v>
      </c>
    </row>
    <row r="1138" spans="1:11" x14ac:dyDescent="0.3">
      <c r="A1138" s="935"/>
      <c r="B1138" s="935"/>
      <c r="C1138" s="935" t="s">
        <v>1033</v>
      </c>
      <c r="D1138" s="935"/>
      <c r="E1138" s="935"/>
      <c r="F1138" s="936"/>
      <c r="G1138" s="935"/>
      <c r="H1138" s="935"/>
      <c r="I1138" s="935"/>
      <c r="J1138" s="937"/>
      <c r="K1138" s="937">
        <f>K1137</f>
        <v>73450</v>
      </c>
    </row>
    <row r="1139" spans="1:11" x14ac:dyDescent="0.3">
      <c r="A1139" s="932"/>
      <c r="B1139" s="932"/>
      <c r="C1139" s="932" t="s">
        <v>1034</v>
      </c>
      <c r="D1139" s="932"/>
      <c r="E1139" s="932"/>
      <c r="F1139" s="933"/>
      <c r="G1139" s="932"/>
      <c r="H1139" s="932"/>
      <c r="I1139" s="932"/>
      <c r="J1139" s="934"/>
      <c r="K1139" s="934">
        <v>1276734.6000000001</v>
      </c>
    </row>
    <row r="1140" spans="1:11" x14ac:dyDescent="0.3">
      <c r="A1140" s="935"/>
      <c r="B1140" s="935"/>
      <c r="C1140" s="935"/>
      <c r="D1140" s="935"/>
      <c r="E1140" s="935" t="s">
        <v>1004</v>
      </c>
      <c r="F1140" s="936">
        <v>45422</v>
      </c>
      <c r="G1140" s="935" t="s">
        <v>1035</v>
      </c>
      <c r="H1140" s="935" t="s">
        <v>711</v>
      </c>
      <c r="I1140" s="935" t="s">
        <v>1036</v>
      </c>
      <c r="J1140" s="937">
        <v>2443.69</v>
      </c>
      <c r="K1140" s="937">
        <f t="shared" ref="K1140:K1153" si="19">ROUND(K1139+J1140,5)</f>
        <v>1279178.29</v>
      </c>
    </row>
    <row r="1141" spans="1:11" x14ac:dyDescent="0.3">
      <c r="A1141" s="935"/>
      <c r="B1141" s="935"/>
      <c r="C1141" s="935"/>
      <c r="D1141" s="935"/>
      <c r="E1141" s="935" t="s">
        <v>1004</v>
      </c>
      <c r="F1141" s="936">
        <v>45504</v>
      </c>
      <c r="G1141" s="935" t="s">
        <v>1037</v>
      </c>
      <c r="H1141" s="935" t="s">
        <v>711</v>
      </c>
      <c r="I1141" s="935" t="s">
        <v>1038</v>
      </c>
      <c r="J1141" s="937">
        <v>6228.25</v>
      </c>
      <c r="K1141" s="937">
        <f t="shared" si="19"/>
        <v>1285406.54</v>
      </c>
    </row>
    <row r="1142" spans="1:11" x14ac:dyDescent="0.3">
      <c r="A1142" s="935"/>
      <c r="B1142" s="935"/>
      <c r="C1142" s="935"/>
      <c r="D1142" s="935"/>
      <c r="E1142" s="935" t="s">
        <v>704</v>
      </c>
      <c r="F1142" s="936">
        <v>45545</v>
      </c>
      <c r="G1142" s="935"/>
      <c r="H1142" s="935"/>
      <c r="I1142" s="935" t="s">
        <v>1039</v>
      </c>
      <c r="J1142" s="937">
        <v>-6228.25</v>
      </c>
      <c r="K1142" s="937">
        <f t="shared" si="19"/>
        <v>1279178.29</v>
      </c>
    </row>
    <row r="1143" spans="1:11" x14ac:dyDescent="0.3">
      <c r="A1143" s="935"/>
      <c r="B1143" s="935"/>
      <c r="C1143" s="935"/>
      <c r="D1143" s="935"/>
      <c r="E1143" s="935" t="s">
        <v>1004</v>
      </c>
      <c r="F1143" s="936">
        <v>45545</v>
      </c>
      <c r="G1143" s="935" t="s">
        <v>1040</v>
      </c>
      <c r="H1143" s="935" t="s">
        <v>711</v>
      </c>
      <c r="I1143" s="935" t="s">
        <v>1041</v>
      </c>
      <c r="J1143" s="937">
        <v>2801.38</v>
      </c>
      <c r="K1143" s="937">
        <f t="shared" si="19"/>
        <v>1281979.67</v>
      </c>
    </row>
    <row r="1144" spans="1:11" x14ac:dyDescent="0.3">
      <c r="A1144" s="935"/>
      <c r="B1144" s="935"/>
      <c r="C1144" s="935"/>
      <c r="D1144" s="935"/>
      <c r="E1144" s="935" t="s">
        <v>1004</v>
      </c>
      <c r="F1144" s="936">
        <v>45545</v>
      </c>
      <c r="G1144" s="935" t="s">
        <v>1042</v>
      </c>
      <c r="H1144" s="935" t="s">
        <v>711</v>
      </c>
      <c r="I1144" s="935" t="s">
        <v>1043</v>
      </c>
      <c r="J1144" s="937">
        <v>4165.75</v>
      </c>
      <c r="K1144" s="937">
        <f t="shared" si="19"/>
        <v>1286145.42</v>
      </c>
    </row>
    <row r="1145" spans="1:11" x14ac:dyDescent="0.3">
      <c r="A1145" s="935"/>
      <c r="B1145" s="935"/>
      <c r="C1145" s="935"/>
      <c r="D1145" s="935"/>
      <c r="E1145" s="935" t="s">
        <v>1004</v>
      </c>
      <c r="F1145" s="936">
        <v>45576</v>
      </c>
      <c r="G1145" s="935" t="s">
        <v>1022</v>
      </c>
      <c r="H1145" s="935" t="s">
        <v>711</v>
      </c>
      <c r="I1145" s="935" t="s">
        <v>1044</v>
      </c>
      <c r="J1145" s="937">
        <v>1650</v>
      </c>
      <c r="K1145" s="937">
        <f t="shared" si="19"/>
        <v>1287795.42</v>
      </c>
    </row>
    <row r="1146" spans="1:11" x14ac:dyDescent="0.3">
      <c r="A1146" s="935"/>
      <c r="B1146" s="935"/>
      <c r="C1146" s="935"/>
      <c r="D1146" s="935"/>
      <c r="E1146" s="935" t="s">
        <v>1004</v>
      </c>
      <c r="F1146" s="936">
        <v>45580</v>
      </c>
      <c r="G1146" s="935" t="s">
        <v>1045</v>
      </c>
      <c r="H1146" s="935" t="s">
        <v>711</v>
      </c>
      <c r="I1146" s="935" t="s">
        <v>1046</v>
      </c>
      <c r="J1146" s="937">
        <v>2299.39</v>
      </c>
      <c r="K1146" s="937">
        <f t="shared" si="19"/>
        <v>1290094.81</v>
      </c>
    </row>
    <row r="1147" spans="1:11" x14ac:dyDescent="0.3">
      <c r="A1147" s="935"/>
      <c r="B1147" s="935"/>
      <c r="C1147" s="935"/>
      <c r="D1147" s="935"/>
      <c r="E1147" s="935" t="s">
        <v>1004</v>
      </c>
      <c r="F1147" s="936">
        <v>45596</v>
      </c>
      <c r="G1147" s="935" t="s">
        <v>1047</v>
      </c>
      <c r="H1147" s="935" t="s">
        <v>711</v>
      </c>
      <c r="I1147" s="935" t="s">
        <v>1048</v>
      </c>
      <c r="J1147" s="937">
        <v>7986.23</v>
      </c>
      <c r="K1147" s="937">
        <f t="shared" si="19"/>
        <v>1298081.04</v>
      </c>
    </row>
    <row r="1148" spans="1:11" x14ac:dyDescent="0.3">
      <c r="A1148" s="935"/>
      <c r="B1148" s="935"/>
      <c r="C1148" s="935"/>
      <c r="D1148" s="935"/>
      <c r="E1148" s="935" t="s">
        <v>1004</v>
      </c>
      <c r="F1148" s="936">
        <v>45596</v>
      </c>
      <c r="G1148" s="935" t="s">
        <v>1049</v>
      </c>
      <c r="H1148" s="935" t="s">
        <v>711</v>
      </c>
      <c r="I1148" s="935" t="s">
        <v>1050</v>
      </c>
      <c r="J1148" s="937">
        <v>1804.35</v>
      </c>
      <c r="K1148" s="937">
        <f t="shared" si="19"/>
        <v>1299885.3899999999</v>
      </c>
    </row>
    <row r="1149" spans="1:11" x14ac:dyDescent="0.3">
      <c r="A1149" s="935"/>
      <c r="B1149" s="935"/>
      <c r="C1149" s="935"/>
      <c r="D1149" s="935"/>
      <c r="E1149" s="935" t="s">
        <v>1004</v>
      </c>
      <c r="F1149" s="936">
        <v>45616</v>
      </c>
      <c r="G1149" s="935" t="s">
        <v>1051</v>
      </c>
      <c r="H1149" s="935" t="s">
        <v>711</v>
      </c>
      <c r="I1149" s="935" t="s">
        <v>1052</v>
      </c>
      <c r="J1149" s="937">
        <v>6939.3</v>
      </c>
      <c r="K1149" s="937">
        <f t="shared" si="19"/>
        <v>1306824.69</v>
      </c>
    </row>
    <row r="1150" spans="1:11" x14ac:dyDescent="0.3">
      <c r="A1150" s="935"/>
      <c r="B1150" s="935"/>
      <c r="C1150" s="935"/>
      <c r="D1150" s="935"/>
      <c r="E1150" s="935" t="s">
        <v>1004</v>
      </c>
      <c r="F1150" s="936">
        <v>45627</v>
      </c>
      <c r="G1150" s="935" t="s">
        <v>1053</v>
      </c>
      <c r="H1150" s="935" t="s">
        <v>711</v>
      </c>
      <c r="I1150" s="935" t="s">
        <v>1054</v>
      </c>
      <c r="J1150" s="937">
        <v>2542.5</v>
      </c>
      <c r="K1150" s="937">
        <f t="shared" si="19"/>
        <v>1309367.19</v>
      </c>
    </row>
    <row r="1151" spans="1:11" x14ac:dyDescent="0.3">
      <c r="A1151" s="935"/>
      <c r="B1151" s="935"/>
      <c r="C1151" s="935"/>
      <c r="D1151" s="935"/>
      <c r="E1151" s="935" t="s">
        <v>1004</v>
      </c>
      <c r="F1151" s="936">
        <v>45630</v>
      </c>
      <c r="G1151" s="935" t="s">
        <v>1055</v>
      </c>
      <c r="H1151" s="935" t="s">
        <v>711</v>
      </c>
      <c r="I1151" s="935" t="s">
        <v>1056</v>
      </c>
      <c r="J1151" s="937">
        <v>1872.95</v>
      </c>
      <c r="K1151" s="937">
        <f t="shared" si="19"/>
        <v>1311240.1399999999</v>
      </c>
    </row>
    <row r="1152" spans="1:11" x14ac:dyDescent="0.3">
      <c r="A1152" s="935"/>
      <c r="B1152" s="935"/>
      <c r="C1152" s="935"/>
      <c r="D1152" s="935"/>
      <c r="E1152" s="935" t="s">
        <v>1004</v>
      </c>
      <c r="F1152" s="936">
        <v>45639</v>
      </c>
      <c r="G1152" s="935" t="s">
        <v>1057</v>
      </c>
      <c r="H1152" s="935" t="s">
        <v>711</v>
      </c>
      <c r="I1152" s="935" t="s">
        <v>1058</v>
      </c>
      <c r="J1152" s="937">
        <v>4500</v>
      </c>
      <c r="K1152" s="937">
        <f t="shared" si="19"/>
        <v>1315740.1399999999</v>
      </c>
    </row>
    <row r="1153" spans="1:11" ht="15" thickBot="1" x14ac:dyDescent="0.35">
      <c r="A1153" s="935"/>
      <c r="B1153" s="935"/>
      <c r="C1153" s="935"/>
      <c r="D1153" s="935"/>
      <c r="E1153" s="935" t="s">
        <v>1004</v>
      </c>
      <c r="F1153" s="936">
        <v>45649</v>
      </c>
      <c r="G1153" s="935" t="s">
        <v>1059</v>
      </c>
      <c r="H1153" s="935" t="s">
        <v>711</v>
      </c>
      <c r="I1153" s="935" t="s">
        <v>1060</v>
      </c>
      <c r="J1153" s="938">
        <v>8202.06</v>
      </c>
      <c r="K1153" s="938">
        <f t="shared" si="19"/>
        <v>1323942.2</v>
      </c>
    </row>
    <row r="1154" spans="1:11" x14ac:dyDescent="0.3">
      <c r="A1154" s="935"/>
      <c r="B1154" s="935"/>
      <c r="C1154" s="935" t="s">
        <v>1061</v>
      </c>
      <c r="D1154" s="935"/>
      <c r="E1154" s="935"/>
      <c r="F1154" s="936"/>
      <c r="G1154" s="935"/>
      <c r="H1154" s="935"/>
      <c r="I1154" s="935"/>
      <c r="J1154" s="937">
        <f>ROUND(SUM(J1139:J1153),5)</f>
        <v>47207.6</v>
      </c>
      <c r="K1154" s="937">
        <f>K1153</f>
        <v>1323942.2</v>
      </c>
    </row>
    <row r="1155" spans="1:11" x14ac:dyDescent="0.3">
      <c r="A1155" s="932"/>
      <c r="B1155" s="932"/>
      <c r="C1155" s="932" t="s">
        <v>1062</v>
      </c>
      <c r="D1155" s="932"/>
      <c r="E1155" s="932"/>
      <c r="F1155" s="933"/>
      <c r="G1155" s="932"/>
      <c r="H1155" s="932"/>
      <c r="I1155" s="932"/>
      <c r="J1155" s="934"/>
      <c r="K1155" s="934">
        <v>361725.83</v>
      </c>
    </row>
    <row r="1156" spans="1:11" x14ac:dyDescent="0.3">
      <c r="A1156" s="935"/>
      <c r="B1156" s="935"/>
      <c r="C1156" s="935"/>
      <c r="D1156" s="935"/>
      <c r="E1156" s="935" t="s">
        <v>1004</v>
      </c>
      <c r="F1156" s="936">
        <v>45330</v>
      </c>
      <c r="G1156" s="935" t="s">
        <v>1013</v>
      </c>
      <c r="H1156" s="935" t="s">
        <v>711</v>
      </c>
      <c r="I1156" s="935" t="s">
        <v>1063</v>
      </c>
      <c r="J1156" s="937">
        <v>1126.23</v>
      </c>
      <c r="K1156" s="937">
        <f t="shared" ref="K1156:K1167" si="20">ROUND(K1155+J1156,5)</f>
        <v>362852.06</v>
      </c>
    </row>
    <row r="1157" spans="1:11" x14ac:dyDescent="0.3">
      <c r="A1157" s="935"/>
      <c r="B1157" s="935"/>
      <c r="C1157" s="935"/>
      <c r="D1157" s="935"/>
      <c r="E1157" s="935" t="s">
        <v>1004</v>
      </c>
      <c r="F1157" s="936">
        <v>45338</v>
      </c>
      <c r="G1157" s="935" t="s">
        <v>1064</v>
      </c>
      <c r="H1157" s="935" t="s">
        <v>711</v>
      </c>
      <c r="I1157" s="935" t="s">
        <v>1065</v>
      </c>
      <c r="J1157" s="937">
        <v>1500</v>
      </c>
      <c r="K1157" s="937">
        <f t="shared" si="20"/>
        <v>364352.06</v>
      </c>
    </row>
    <row r="1158" spans="1:11" x14ac:dyDescent="0.3">
      <c r="A1158" s="935"/>
      <c r="B1158" s="935"/>
      <c r="C1158" s="935"/>
      <c r="D1158" s="935"/>
      <c r="E1158" s="935" t="s">
        <v>1004</v>
      </c>
      <c r="F1158" s="936">
        <v>45358</v>
      </c>
      <c r="G1158" s="935" t="s">
        <v>1066</v>
      </c>
      <c r="H1158" s="935" t="s">
        <v>711</v>
      </c>
      <c r="I1158" s="935" t="s">
        <v>1067</v>
      </c>
      <c r="J1158" s="937">
        <v>4800</v>
      </c>
      <c r="K1158" s="937">
        <f t="shared" si="20"/>
        <v>369152.06</v>
      </c>
    </row>
    <row r="1159" spans="1:11" x14ac:dyDescent="0.3">
      <c r="A1159" s="935"/>
      <c r="B1159" s="935"/>
      <c r="C1159" s="935"/>
      <c r="D1159" s="935"/>
      <c r="E1159" s="935" t="s">
        <v>1004</v>
      </c>
      <c r="F1159" s="936">
        <v>45387</v>
      </c>
      <c r="G1159" s="935" t="s">
        <v>1068</v>
      </c>
      <c r="H1159" s="935" t="s">
        <v>711</v>
      </c>
      <c r="I1159" s="935" t="s">
        <v>1069</v>
      </c>
      <c r="J1159" s="937">
        <v>1851.07</v>
      </c>
      <c r="K1159" s="937">
        <f t="shared" si="20"/>
        <v>371003.13</v>
      </c>
    </row>
    <row r="1160" spans="1:11" x14ac:dyDescent="0.3">
      <c r="A1160" s="935"/>
      <c r="B1160" s="935"/>
      <c r="C1160" s="935"/>
      <c r="D1160" s="935"/>
      <c r="E1160" s="935" t="s">
        <v>1004</v>
      </c>
      <c r="F1160" s="936">
        <v>45436</v>
      </c>
      <c r="G1160" s="935" t="s">
        <v>1070</v>
      </c>
      <c r="H1160" s="935" t="s">
        <v>711</v>
      </c>
      <c r="I1160" s="935" t="s">
        <v>1071</v>
      </c>
      <c r="J1160" s="937">
        <v>11060.8</v>
      </c>
      <c r="K1160" s="937">
        <f t="shared" si="20"/>
        <v>382063.93</v>
      </c>
    </row>
    <row r="1161" spans="1:11" x14ac:dyDescent="0.3">
      <c r="A1161" s="935"/>
      <c r="B1161" s="935"/>
      <c r="C1161" s="935"/>
      <c r="D1161" s="935"/>
      <c r="E1161" s="935" t="s">
        <v>1004</v>
      </c>
      <c r="F1161" s="936">
        <v>45510</v>
      </c>
      <c r="G1161" s="935" t="s">
        <v>1072</v>
      </c>
      <c r="H1161" s="935" t="s">
        <v>711</v>
      </c>
      <c r="I1161" s="935" t="s">
        <v>1073</v>
      </c>
      <c r="J1161" s="937">
        <v>1675</v>
      </c>
      <c r="K1161" s="937">
        <f t="shared" si="20"/>
        <v>383738.93</v>
      </c>
    </row>
    <row r="1162" spans="1:11" x14ac:dyDescent="0.3">
      <c r="A1162" s="935"/>
      <c r="B1162" s="935"/>
      <c r="C1162" s="935"/>
      <c r="D1162" s="935"/>
      <c r="E1162" s="935" t="s">
        <v>1004</v>
      </c>
      <c r="F1162" s="936">
        <v>45580</v>
      </c>
      <c r="G1162" s="935" t="s">
        <v>1074</v>
      </c>
      <c r="H1162" s="935" t="s">
        <v>711</v>
      </c>
      <c r="I1162" s="935" t="s">
        <v>1075</v>
      </c>
      <c r="J1162" s="937">
        <v>3017.55</v>
      </c>
      <c r="K1162" s="937">
        <f t="shared" si="20"/>
        <v>386756.48</v>
      </c>
    </row>
    <row r="1163" spans="1:11" x14ac:dyDescent="0.3">
      <c r="A1163" s="935"/>
      <c r="B1163" s="935"/>
      <c r="C1163" s="935"/>
      <c r="D1163" s="935"/>
      <c r="E1163" s="935" t="s">
        <v>1004</v>
      </c>
      <c r="F1163" s="936">
        <v>45581</v>
      </c>
      <c r="G1163" s="935" t="s">
        <v>1076</v>
      </c>
      <c r="H1163" s="935" t="s">
        <v>711</v>
      </c>
      <c r="I1163" s="935" t="s">
        <v>1077</v>
      </c>
      <c r="J1163" s="937">
        <v>2600</v>
      </c>
      <c r="K1163" s="937">
        <f t="shared" si="20"/>
        <v>389356.48</v>
      </c>
    </row>
    <row r="1164" spans="1:11" x14ac:dyDescent="0.3">
      <c r="A1164" s="935"/>
      <c r="B1164" s="935"/>
      <c r="C1164" s="935"/>
      <c r="D1164" s="935"/>
      <c r="E1164" s="935" t="s">
        <v>1004</v>
      </c>
      <c r="F1164" s="936">
        <v>45581</v>
      </c>
      <c r="G1164" s="935" t="s">
        <v>1078</v>
      </c>
      <c r="H1164" s="935" t="s">
        <v>711</v>
      </c>
      <c r="I1164" s="935" t="s">
        <v>1079</v>
      </c>
      <c r="J1164" s="937">
        <v>1636.89</v>
      </c>
      <c r="K1164" s="937">
        <f t="shared" si="20"/>
        <v>390993.37</v>
      </c>
    </row>
    <row r="1165" spans="1:11" x14ac:dyDescent="0.3">
      <c r="A1165" s="935"/>
      <c r="B1165" s="935"/>
      <c r="C1165" s="935"/>
      <c r="D1165" s="935"/>
      <c r="E1165" s="935" t="s">
        <v>1004</v>
      </c>
      <c r="F1165" s="936">
        <v>45600</v>
      </c>
      <c r="G1165" s="935" t="s">
        <v>1080</v>
      </c>
      <c r="H1165" s="935" t="s">
        <v>711</v>
      </c>
      <c r="I1165" s="935" t="s">
        <v>1081</v>
      </c>
      <c r="J1165" s="937">
        <v>6150</v>
      </c>
      <c r="K1165" s="937">
        <f t="shared" si="20"/>
        <v>397143.37</v>
      </c>
    </row>
    <row r="1166" spans="1:11" x14ac:dyDescent="0.3">
      <c r="A1166" s="935"/>
      <c r="B1166" s="935"/>
      <c r="C1166" s="935"/>
      <c r="D1166" s="935"/>
      <c r="E1166" s="935" t="s">
        <v>1004</v>
      </c>
      <c r="F1166" s="936">
        <v>45630</v>
      </c>
      <c r="G1166" s="935" t="s">
        <v>1055</v>
      </c>
      <c r="H1166" s="935" t="s">
        <v>711</v>
      </c>
      <c r="I1166" s="935" t="s">
        <v>1082</v>
      </c>
      <c r="J1166" s="937">
        <v>3187.5</v>
      </c>
      <c r="K1166" s="937">
        <f t="shared" si="20"/>
        <v>400330.87</v>
      </c>
    </row>
    <row r="1167" spans="1:11" ht="15" thickBot="1" x14ac:dyDescent="0.35">
      <c r="A1167" s="935"/>
      <c r="B1167" s="935"/>
      <c r="C1167" s="935"/>
      <c r="D1167" s="935"/>
      <c r="E1167" s="935" t="s">
        <v>1004</v>
      </c>
      <c r="F1167" s="936">
        <v>45630</v>
      </c>
      <c r="G1167" s="935" t="s">
        <v>1055</v>
      </c>
      <c r="H1167" s="935" t="s">
        <v>711</v>
      </c>
      <c r="I1167" s="935" t="s">
        <v>1083</v>
      </c>
      <c r="J1167" s="938">
        <v>2296.2800000000002</v>
      </c>
      <c r="K1167" s="938">
        <f t="shared" si="20"/>
        <v>402627.15</v>
      </c>
    </row>
    <row r="1168" spans="1:11" x14ac:dyDescent="0.3">
      <c r="A1168" s="935"/>
      <c r="B1168" s="935"/>
      <c r="C1168" s="935" t="s">
        <v>1084</v>
      </c>
      <c r="D1168" s="935"/>
      <c r="E1168" s="935"/>
      <c r="F1168" s="936"/>
      <c r="G1168" s="935"/>
      <c r="H1168" s="935"/>
      <c r="I1168" s="935"/>
      <c r="J1168" s="937">
        <f>ROUND(SUM(J1155:J1167),5)</f>
        <v>40901.32</v>
      </c>
      <c r="K1168" s="937">
        <f>K1167</f>
        <v>402627.15</v>
      </c>
    </row>
    <row r="1169" spans="1:11" x14ac:dyDescent="0.3">
      <c r="A1169" s="932"/>
      <c r="B1169" s="932"/>
      <c r="C1169" s="932" t="s">
        <v>1085</v>
      </c>
      <c r="D1169" s="932"/>
      <c r="E1169" s="932"/>
      <c r="F1169" s="933"/>
      <c r="G1169" s="932"/>
      <c r="H1169" s="932"/>
      <c r="I1169" s="932"/>
      <c r="J1169" s="934"/>
      <c r="K1169" s="934">
        <v>148324.66</v>
      </c>
    </row>
    <row r="1170" spans="1:11" x14ac:dyDescent="0.3">
      <c r="A1170" s="935"/>
      <c r="B1170" s="935"/>
      <c r="C1170" s="935"/>
      <c r="D1170" s="935"/>
      <c r="E1170" s="935" t="s">
        <v>1004</v>
      </c>
      <c r="F1170" s="936">
        <v>45329</v>
      </c>
      <c r="G1170" s="935" t="s">
        <v>1086</v>
      </c>
      <c r="H1170" s="935" t="s">
        <v>711</v>
      </c>
      <c r="I1170" s="935" t="s">
        <v>1087</v>
      </c>
      <c r="J1170" s="937">
        <v>3500</v>
      </c>
      <c r="K1170" s="937">
        <f t="shared" ref="K1170:K1176" si="21">ROUND(K1169+J1170,5)</f>
        <v>151824.66</v>
      </c>
    </row>
    <row r="1171" spans="1:11" x14ac:dyDescent="0.3">
      <c r="A1171" s="935"/>
      <c r="B1171" s="935"/>
      <c r="C1171" s="935"/>
      <c r="D1171" s="935"/>
      <c r="E1171" s="935" t="s">
        <v>1004</v>
      </c>
      <c r="F1171" s="936">
        <v>45329</v>
      </c>
      <c r="G1171" s="935" t="s">
        <v>1088</v>
      </c>
      <c r="H1171" s="935" t="s">
        <v>711</v>
      </c>
      <c r="I1171" s="935" t="s">
        <v>1089</v>
      </c>
      <c r="J1171" s="937">
        <v>3325</v>
      </c>
      <c r="K1171" s="937">
        <f t="shared" si="21"/>
        <v>155149.66</v>
      </c>
    </row>
    <row r="1172" spans="1:11" x14ac:dyDescent="0.3">
      <c r="A1172" s="935"/>
      <c r="B1172" s="935"/>
      <c r="C1172" s="935"/>
      <c r="D1172" s="935"/>
      <c r="E1172" s="935" t="s">
        <v>1004</v>
      </c>
      <c r="F1172" s="936">
        <v>45413</v>
      </c>
      <c r="G1172" s="935" t="s">
        <v>1090</v>
      </c>
      <c r="H1172" s="935" t="s">
        <v>711</v>
      </c>
      <c r="I1172" s="935" t="s">
        <v>1091</v>
      </c>
      <c r="J1172" s="937">
        <v>1925</v>
      </c>
      <c r="K1172" s="937">
        <f t="shared" si="21"/>
        <v>157074.66</v>
      </c>
    </row>
    <row r="1173" spans="1:11" x14ac:dyDescent="0.3">
      <c r="A1173" s="935"/>
      <c r="B1173" s="935"/>
      <c r="C1173" s="935"/>
      <c r="D1173" s="935"/>
      <c r="E1173" s="935" t="s">
        <v>1004</v>
      </c>
      <c r="F1173" s="936">
        <v>45422</v>
      </c>
      <c r="G1173" s="935" t="s">
        <v>1092</v>
      </c>
      <c r="H1173" s="935" t="s">
        <v>711</v>
      </c>
      <c r="I1173" s="935" t="s">
        <v>1093</v>
      </c>
      <c r="J1173" s="937">
        <v>1750</v>
      </c>
      <c r="K1173" s="937">
        <f t="shared" si="21"/>
        <v>158824.66</v>
      </c>
    </row>
    <row r="1174" spans="1:11" x14ac:dyDescent="0.3">
      <c r="A1174" s="935"/>
      <c r="B1174" s="935"/>
      <c r="C1174" s="935"/>
      <c r="D1174" s="935"/>
      <c r="E1174" s="935" t="s">
        <v>1004</v>
      </c>
      <c r="F1174" s="936">
        <v>45443</v>
      </c>
      <c r="G1174" s="935" t="s">
        <v>1094</v>
      </c>
      <c r="H1174" s="935" t="s">
        <v>711</v>
      </c>
      <c r="I1174" s="935" t="s">
        <v>1095</v>
      </c>
      <c r="J1174" s="937">
        <v>1050</v>
      </c>
      <c r="K1174" s="937">
        <f t="shared" si="21"/>
        <v>159874.66</v>
      </c>
    </row>
    <row r="1175" spans="1:11" x14ac:dyDescent="0.3">
      <c r="A1175" s="935"/>
      <c r="B1175" s="935"/>
      <c r="C1175" s="935"/>
      <c r="D1175" s="935"/>
      <c r="E1175" s="935" t="s">
        <v>1004</v>
      </c>
      <c r="F1175" s="936">
        <v>45478</v>
      </c>
      <c r="G1175" s="935" t="s">
        <v>1096</v>
      </c>
      <c r="H1175" s="935" t="s">
        <v>711</v>
      </c>
      <c r="I1175" s="935" t="s">
        <v>1097</v>
      </c>
      <c r="J1175" s="937">
        <v>150</v>
      </c>
      <c r="K1175" s="937">
        <f t="shared" si="21"/>
        <v>160024.66</v>
      </c>
    </row>
    <row r="1176" spans="1:11" ht="15" thickBot="1" x14ac:dyDescent="0.35">
      <c r="A1176" s="935"/>
      <c r="B1176" s="935"/>
      <c r="C1176" s="935"/>
      <c r="D1176" s="935"/>
      <c r="E1176" s="935" t="s">
        <v>1098</v>
      </c>
      <c r="F1176" s="936">
        <v>45547</v>
      </c>
      <c r="G1176" s="935"/>
      <c r="H1176" s="935" t="s">
        <v>1099</v>
      </c>
      <c r="I1176" s="935" t="s">
        <v>1100</v>
      </c>
      <c r="J1176" s="938">
        <v>2857.8</v>
      </c>
      <c r="K1176" s="938">
        <f t="shared" si="21"/>
        <v>162882.46</v>
      </c>
    </row>
    <row r="1177" spans="1:11" x14ac:dyDescent="0.3">
      <c r="A1177" s="935"/>
      <c r="B1177" s="935"/>
      <c r="C1177" s="935" t="s">
        <v>1101</v>
      </c>
      <c r="D1177" s="935"/>
      <c r="E1177" s="935"/>
      <c r="F1177" s="936"/>
      <c r="G1177" s="935"/>
      <c r="H1177" s="935"/>
      <c r="I1177" s="935"/>
      <c r="J1177" s="937">
        <f>ROUND(SUM(J1169:J1176),5)</f>
        <v>14557.8</v>
      </c>
      <c r="K1177" s="937">
        <f>K1176</f>
        <v>162882.46</v>
      </c>
    </row>
    <row r="1178" spans="1:11" x14ac:dyDescent="0.3">
      <c r="A1178" s="932"/>
      <c r="B1178" s="932"/>
      <c r="C1178" s="932" t="s">
        <v>1102</v>
      </c>
      <c r="D1178" s="932"/>
      <c r="E1178" s="932"/>
      <c r="F1178" s="933"/>
      <c r="G1178" s="932"/>
      <c r="H1178" s="932"/>
      <c r="I1178" s="932"/>
      <c r="J1178" s="934"/>
      <c r="K1178" s="934">
        <v>1880</v>
      </c>
    </row>
    <row r="1179" spans="1:11" x14ac:dyDescent="0.3">
      <c r="A1179" s="935"/>
      <c r="B1179" s="935"/>
      <c r="C1179" s="935" t="s">
        <v>1103</v>
      </c>
      <c r="D1179" s="935"/>
      <c r="E1179" s="935"/>
      <c r="F1179" s="936"/>
      <c r="G1179" s="935"/>
      <c r="H1179" s="935"/>
      <c r="I1179" s="935"/>
      <c r="J1179" s="937"/>
      <c r="K1179" s="937">
        <f>K1178</f>
        <v>1880</v>
      </c>
    </row>
    <row r="1180" spans="1:11" x14ac:dyDescent="0.3">
      <c r="A1180" s="932"/>
      <c r="B1180" s="932"/>
      <c r="C1180" s="932" t="s">
        <v>1104</v>
      </c>
      <c r="D1180" s="932"/>
      <c r="E1180" s="932"/>
      <c r="F1180" s="933"/>
      <c r="G1180" s="932"/>
      <c r="H1180" s="932"/>
      <c r="I1180" s="932"/>
      <c r="J1180" s="934"/>
      <c r="K1180" s="934">
        <v>24604.43</v>
      </c>
    </row>
    <row r="1181" spans="1:11" x14ac:dyDescent="0.3">
      <c r="A1181" s="935"/>
      <c r="B1181" s="935"/>
      <c r="C1181" s="935" t="s">
        <v>1105</v>
      </c>
      <c r="D1181" s="935"/>
      <c r="E1181" s="935"/>
      <c r="F1181" s="936"/>
      <c r="G1181" s="935"/>
      <c r="H1181" s="935"/>
      <c r="I1181" s="935"/>
      <c r="J1181" s="937"/>
      <c r="K1181" s="937">
        <f>K1180</f>
        <v>24604.43</v>
      </c>
    </row>
    <row r="1182" spans="1:11" x14ac:dyDescent="0.3">
      <c r="A1182" s="932"/>
      <c r="B1182" s="932"/>
      <c r="C1182" s="932" t="s">
        <v>1106</v>
      </c>
      <c r="D1182" s="932"/>
      <c r="E1182" s="932"/>
      <c r="F1182" s="933"/>
      <c r="G1182" s="932"/>
      <c r="H1182" s="932"/>
      <c r="I1182" s="932"/>
      <c r="J1182" s="934"/>
      <c r="K1182" s="934">
        <v>97109.35</v>
      </c>
    </row>
    <row r="1183" spans="1:11" ht="15" thickBot="1" x14ac:dyDescent="0.35">
      <c r="A1183" s="925"/>
      <c r="B1183" s="925"/>
      <c r="C1183" s="925"/>
      <c r="D1183" s="935"/>
      <c r="E1183" s="935" t="s">
        <v>1004</v>
      </c>
      <c r="F1183" s="936">
        <v>45478</v>
      </c>
      <c r="G1183" s="935" t="s">
        <v>1096</v>
      </c>
      <c r="H1183" s="935" t="s">
        <v>711</v>
      </c>
      <c r="I1183" s="935" t="s">
        <v>1107</v>
      </c>
      <c r="J1183" s="937">
        <v>1542.59</v>
      </c>
      <c r="K1183" s="937">
        <f>ROUND(K1182+J1183,5)</f>
        <v>98651.94</v>
      </c>
    </row>
    <row r="1184" spans="1:11" ht="15" thickBot="1" x14ac:dyDescent="0.35">
      <c r="A1184" s="935"/>
      <c r="B1184" s="935"/>
      <c r="C1184" s="935" t="s">
        <v>1108</v>
      </c>
      <c r="D1184" s="935"/>
      <c r="E1184" s="935"/>
      <c r="F1184" s="936"/>
      <c r="G1184" s="935"/>
      <c r="H1184" s="935"/>
      <c r="I1184" s="935"/>
      <c r="J1184" s="939">
        <f>ROUND(SUM(J1182:J1183),5)</f>
        <v>1542.59</v>
      </c>
      <c r="K1184" s="939">
        <f>K1183</f>
        <v>98651.94</v>
      </c>
    </row>
    <row r="1185" spans="1:11" x14ac:dyDescent="0.3">
      <c r="A1185" s="935"/>
      <c r="B1185" s="935" t="s">
        <v>1109</v>
      </c>
      <c r="C1185" s="935"/>
      <c r="D1185" s="935"/>
      <c r="E1185" s="935"/>
      <c r="F1185" s="936"/>
      <c r="G1185" s="935"/>
      <c r="H1185" s="935"/>
      <c r="I1185" s="935"/>
      <c r="J1185" s="937">
        <f>ROUND(J1110+J1112+J1114+J1118+J1120+J1125+J1129+J1131+J1134+J1136+J1138+J1154+J1168+J1177+J1179+J1181+J1184,5)</f>
        <v>187769.48</v>
      </c>
      <c r="K1185" s="940">
        <f>ROUND(K1110+K1112+K1114+K1118+K1120+K1125+K1129+K1131+K1134+K1136+K1138+K1154+K1168+K1177+K1179+K1181+K1184,5)</f>
        <v>2528143.9900000002</v>
      </c>
    </row>
    <row r="1186" spans="1:11" x14ac:dyDescent="0.3">
      <c r="A1186" s="932"/>
      <c r="B1186" s="932" t="s">
        <v>1110</v>
      </c>
      <c r="C1186" s="932"/>
      <c r="D1186" s="932"/>
      <c r="E1186" s="932"/>
      <c r="F1186" s="933"/>
      <c r="G1186" s="932"/>
      <c r="H1186" s="932"/>
      <c r="I1186" s="932"/>
      <c r="J1186" s="934"/>
      <c r="K1186" s="934">
        <v>-1743047</v>
      </c>
    </row>
    <row r="1187" spans="1:11" x14ac:dyDescent="0.3">
      <c r="A1187" s="935"/>
      <c r="B1187" s="935"/>
      <c r="C1187" s="935"/>
      <c r="D1187" s="935"/>
      <c r="E1187" s="935" t="s">
        <v>699</v>
      </c>
      <c r="F1187" s="936">
        <v>45322</v>
      </c>
      <c r="G1187" s="935"/>
      <c r="H1187" s="935"/>
      <c r="I1187" s="935" t="s">
        <v>1111</v>
      </c>
      <c r="J1187" s="937">
        <v>-4649</v>
      </c>
      <c r="K1187" s="937">
        <f t="shared" ref="K1187:K1200" si="22">ROUND(K1186+J1187,5)</f>
        <v>-1747696</v>
      </c>
    </row>
    <row r="1188" spans="1:11" x14ac:dyDescent="0.3">
      <c r="A1188" s="935"/>
      <c r="B1188" s="935"/>
      <c r="C1188" s="935"/>
      <c r="D1188" s="935"/>
      <c r="E1188" s="935" t="s">
        <v>699</v>
      </c>
      <c r="F1188" s="936">
        <v>45351</v>
      </c>
      <c r="G1188" s="935"/>
      <c r="H1188" s="935"/>
      <c r="I1188" s="935" t="s">
        <v>1111</v>
      </c>
      <c r="J1188" s="937">
        <v>-4649</v>
      </c>
      <c r="K1188" s="937">
        <f t="shared" si="22"/>
        <v>-1752345</v>
      </c>
    </row>
    <row r="1189" spans="1:11" x14ac:dyDescent="0.3">
      <c r="A1189" s="935"/>
      <c r="B1189" s="935"/>
      <c r="C1189" s="935"/>
      <c r="D1189" s="935"/>
      <c r="E1189" s="935" t="s">
        <v>699</v>
      </c>
      <c r="F1189" s="936">
        <v>45382</v>
      </c>
      <c r="G1189" s="935"/>
      <c r="H1189" s="935"/>
      <c r="I1189" s="935" t="s">
        <v>1111</v>
      </c>
      <c r="J1189" s="937">
        <v>-4649</v>
      </c>
      <c r="K1189" s="937">
        <f t="shared" si="22"/>
        <v>-1756994</v>
      </c>
    </row>
    <row r="1190" spans="1:11" x14ac:dyDescent="0.3">
      <c r="A1190" s="935"/>
      <c r="B1190" s="935"/>
      <c r="C1190" s="935"/>
      <c r="D1190" s="935"/>
      <c r="E1190" s="935" t="s">
        <v>699</v>
      </c>
      <c r="F1190" s="936">
        <v>45412</v>
      </c>
      <c r="G1190" s="935"/>
      <c r="H1190" s="935"/>
      <c r="I1190" s="935" t="s">
        <v>1111</v>
      </c>
      <c r="J1190" s="937">
        <v>-4649</v>
      </c>
      <c r="K1190" s="937">
        <f t="shared" si="22"/>
        <v>-1761643</v>
      </c>
    </row>
    <row r="1191" spans="1:11" x14ac:dyDescent="0.3">
      <c r="A1191" s="935"/>
      <c r="B1191" s="935"/>
      <c r="C1191" s="935"/>
      <c r="D1191" s="935"/>
      <c r="E1191" s="935" t="s">
        <v>699</v>
      </c>
      <c r="F1191" s="936">
        <v>45443</v>
      </c>
      <c r="G1191" s="935"/>
      <c r="H1191" s="935"/>
      <c r="I1191" s="935" t="s">
        <v>1111</v>
      </c>
      <c r="J1191" s="937">
        <v>-4649</v>
      </c>
      <c r="K1191" s="937">
        <f t="shared" si="22"/>
        <v>-1766292</v>
      </c>
    </row>
    <row r="1192" spans="1:11" x14ac:dyDescent="0.3">
      <c r="A1192" s="935"/>
      <c r="B1192" s="935"/>
      <c r="C1192" s="935"/>
      <c r="D1192" s="935"/>
      <c r="E1192" s="935" t="s">
        <v>699</v>
      </c>
      <c r="F1192" s="936">
        <v>45473</v>
      </c>
      <c r="G1192" s="935"/>
      <c r="H1192" s="935"/>
      <c r="I1192" s="935" t="s">
        <v>1111</v>
      </c>
      <c r="J1192" s="937">
        <v>-4649</v>
      </c>
      <c r="K1192" s="937">
        <f t="shared" si="22"/>
        <v>-1770941</v>
      </c>
    </row>
    <row r="1193" spans="1:11" x14ac:dyDescent="0.3">
      <c r="A1193" s="935"/>
      <c r="B1193" s="935"/>
      <c r="C1193" s="935"/>
      <c r="D1193" s="935"/>
      <c r="E1193" s="935" t="s">
        <v>699</v>
      </c>
      <c r="F1193" s="936">
        <v>45473</v>
      </c>
      <c r="G1193" s="935"/>
      <c r="H1193" s="935"/>
      <c r="I1193" s="935" t="s">
        <v>1112</v>
      </c>
      <c r="J1193" s="937">
        <v>-2043</v>
      </c>
      <c r="K1193" s="937">
        <f t="shared" si="22"/>
        <v>-1772984</v>
      </c>
    </row>
    <row r="1194" spans="1:11" x14ac:dyDescent="0.3">
      <c r="A1194" s="935"/>
      <c r="B1194" s="935"/>
      <c r="C1194" s="935"/>
      <c r="D1194" s="935"/>
      <c r="E1194" s="935" t="s">
        <v>699</v>
      </c>
      <c r="F1194" s="936">
        <v>45504</v>
      </c>
      <c r="G1194" s="935"/>
      <c r="H1194" s="935"/>
      <c r="I1194" s="935" t="s">
        <v>1111</v>
      </c>
      <c r="J1194" s="937">
        <v>-5003</v>
      </c>
      <c r="K1194" s="937">
        <f t="shared" si="22"/>
        <v>-1777987</v>
      </c>
    </row>
    <row r="1195" spans="1:11" x14ac:dyDescent="0.3">
      <c r="A1195" s="935"/>
      <c r="B1195" s="935"/>
      <c r="C1195" s="935"/>
      <c r="D1195" s="935"/>
      <c r="E1195" s="935" t="s">
        <v>699</v>
      </c>
      <c r="F1195" s="936">
        <v>45535</v>
      </c>
      <c r="G1195" s="935"/>
      <c r="H1195" s="935"/>
      <c r="I1195" s="935" t="s">
        <v>1111</v>
      </c>
      <c r="J1195" s="937">
        <v>-5003</v>
      </c>
      <c r="K1195" s="937">
        <f t="shared" si="22"/>
        <v>-1782990</v>
      </c>
    </row>
    <row r="1196" spans="1:11" x14ac:dyDescent="0.3">
      <c r="A1196" s="935"/>
      <c r="B1196" s="935"/>
      <c r="C1196" s="935"/>
      <c r="D1196" s="935"/>
      <c r="E1196" s="935" t="s">
        <v>699</v>
      </c>
      <c r="F1196" s="936">
        <v>45565</v>
      </c>
      <c r="G1196" s="935"/>
      <c r="H1196" s="935"/>
      <c r="I1196" s="935" t="s">
        <v>1111</v>
      </c>
      <c r="J1196" s="937">
        <v>-5003</v>
      </c>
      <c r="K1196" s="937">
        <f t="shared" si="22"/>
        <v>-1787993</v>
      </c>
    </row>
    <row r="1197" spans="1:11" x14ac:dyDescent="0.3">
      <c r="A1197" s="935"/>
      <c r="B1197" s="935"/>
      <c r="C1197" s="935"/>
      <c r="D1197" s="935"/>
      <c r="E1197" s="935" t="s">
        <v>699</v>
      </c>
      <c r="F1197" s="936">
        <v>45596</v>
      </c>
      <c r="G1197" s="935"/>
      <c r="H1197" s="935"/>
      <c r="I1197" s="935" t="s">
        <v>1111</v>
      </c>
      <c r="J1197" s="937">
        <v>-5003</v>
      </c>
      <c r="K1197" s="937">
        <f t="shared" si="22"/>
        <v>-1792996</v>
      </c>
    </row>
    <row r="1198" spans="1:11" x14ac:dyDescent="0.3">
      <c r="A1198" s="935"/>
      <c r="B1198" s="935"/>
      <c r="C1198" s="935"/>
      <c r="D1198" s="935"/>
      <c r="E1198" s="935" t="s">
        <v>699</v>
      </c>
      <c r="F1198" s="936">
        <v>45626</v>
      </c>
      <c r="G1198" s="935"/>
      <c r="H1198" s="935"/>
      <c r="I1198" s="935" t="s">
        <v>1111</v>
      </c>
      <c r="J1198" s="937">
        <v>-5003</v>
      </c>
      <c r="K1198" s="937">
        <f t="shared" si="22"/>
        <v>-1797999</v>
      </c>
    </row>
    <row r="1199" spans="1:11" x14ac:dyDescent="0.3">
      <c r="A1199" s="935"/>
      <c r="B1199" s="935"/>
      <c r="C1199" s="935"/>
      <c r="D1199" s="935"/>
      <c r="E1199" s="935" t="s">
        <v>699</v>
      </c>
      <c r="F1199" s="936">
        <v>45657</v>
      </c>
      <c r="G1199" s="935"/>
      <c r="H1199" s="935"/>
      <c r="I1199" s="935" t="s">
        <v>1111</v>
      </c>
      <c r="J1199" s="937">
        <v>-5003</v>
      </c>
      <c r="K1199" s="937">
        <f t="shared" si="22"/>
        <v>-1803002</v>
      </c>
    </row>
    <row r="1200" spans="1:11" ht="15" thickBot="1" x14ac:dyDescent="0.35">
      <c r="A1200" s="935"/>
      <c r="B1200" s="935"/>
      <c r="C1200" s="935"/>
      <c r="D1200" s="935"/>
      <c r="E1200" s="935" t="s">
        <v>699</v>
      </c>
      <c r="F1200" s="936">
        <v>45657</v>
      </c>
      <c r="G1200" s="935"/>
      <c r="H1200" s="935"/>
      <c r="I1200" s="935" t="s">
        <v>1112</v>
      </c>
      <c r="J1200" s="938">
        <v>-1480</v>
      </c>
      <c r="K1200" s="938">
        <f t="shared" si="22"/>
        <v>-1804482</v>
      </c>
    </row>
    <row r="1201" spans="1:11" x14ac:dyDescent="0.3">
      <c r="A1201" s="935"/>
      <c r="B1201" s="935" t="s">
        <v>1113</v>
      </c>
      <c r="C1201" s="935"/>
      <c r="D1201" s="935"/>
      <c r="E1201" s="935"/>
      <c r="F1201" s="936"/>
      <c r="G1201" s="935"/>
      <c r="H1201" s="935"/>
      <c r="I1201" s="935"/>
      <c r="J1201" s="937">
        <f>ROUND(SUM(J1186:J1200),5)</f>
        <v>-61435</v>
      </c>
      <c r="K1201" s="940">
        <f>K1200</f>
        <v>-1804482</v>
      </c>
    </row>
    <row r="1202" spans="1:11" x14ac:dyDescent="0.3">
      <c r="A1202" s="932"/>
      <c r="B1202" s="932" t="s">
        <v>1114</v>
      </c>
      <c r="C1202" s="932"/>
      <c r="D1202" s="932"/>
      <c r="E1202" s="932"/>
      <c r="F1202" s="933"/>
      <c r="G1202" s="932"/>
      <c r="H1202" s="932"/>
      <c r="I1202" s="932"/>
      <c r="J1202" s="934"/>
      <c r="K1202" s="934">
        <v>-4602.78</v>
      </c>
    </row>
    <row r="1203" spans="1:11" x14ac:dyDescent="0.3">
      <c r="A1203" s="935"/>
      <c r="B1203" s="935"/>
      <c r="C1203" s="935"/>
      <c r="D1203" s="935"/>
      <c r="E1203" s="935" t="s">
        <v>699</v>
      </c>
      <c r="F1203" s="936">
        <v>45322</v>
      </c>
      <c r="G1203" s="935"/>
      <c r="H1203" s="935"/>
      <c r="I1203" s="935" t="s">
        <v>1115</v>
      </c>
      <c r="J1203" s="937">
        <v>-118.02</v>
      </c>
      <c r="K1203" s="937">
        <f t="shared" ref="K1203:K1214" si="23">ROUND(K1202+J1203,5)</f>
        <v>-4720.8</v>
      </c>
    </row>
    <row r="1204" spans="1:11" x14ac:dyDescent="0.3">
      <c r="A1204" s="935"/>
      <c r="B1204" s="935"/>
      <c r="C1204" s="935"/>
      <c r="D1204" s="935"/>
      <c r="E1204" s="935" t="s">
        <v>699</v>
      </c>
      <c r="F1204" s="936">
        <v>45351</v>
      </c>
      <c r="G1204" s="935"/>
      <c r="H1204" s="935"/>
      <c r="I1204" s="935" t="s">
        <v>1115</v>
      </c>
      <c r="J1204" s="937">
        <v>-118.02</v>
      </c>
      <c r="K1204" s="937">
        <f t="shared" si="23"/>
        <v>-4838.82</v>
      </c>
    </row>
    <row r="1205" spans="1:11" x14ac:dyDescent="0.3">
      <c r="A1205" s="935"/>
      <c r="B1205" s="935"/>
      <c r="C1205" s="935"/>
      <c r="D1205" s="935"/>
      <c r="E1205" s="935" t="s">
        <v>699</v>
      </c>
      <c r="F1205" s="936">
        <v>45382</v>
      </c>
      <c r="G1205" s="935"/>
      <c r="H1205" s="935"/>
      <c r="I1205" s="935" t="s">
        <v>1115</v>
      </c>
      <c r="J1205" s="937">
        <v>-118.02</v>
      </c>
      <c r="K1205" s="937">
        <f t="shared" si="23"/>
        <v>-4956.84</v>
      </c>
    </row>
    <row r="1206" spans="1:11" x14ac:dyDescent="0.3">
      <c r="A1206" s="935"/>
      <c r="B1206" s="935"/>
      <c r="C1206" s="935"/>
      <c r="D1206" s="935"/>
      <c r="E1206" s="935" t="s">
        <v>699</v>
      </c>
      <c r="F1206" s="936">
        <v>45412</v>
      </c>
      <c r="G1206" s="935"/>
      <c r="H1206" s="935"/>
      <c r="I1206" s="935" t="s">
        <v>1115</v>
      </c>
      <c r="J1206" s="937">
        <v>-118.02</v>
      </c>
      <c r="K1206" s="937">
        <f t="shared" si="23"/>
        <v>-5074.8599999999997</v>
      </c>
    </row>
    <row r="1207" spans="1:11" x14ac:dyDescent="0.3">
      <c r="A1207" s="935"/>
      <c r="B1207" s="935"/>
      <c r="C1207" s="935"/>
      <c r="D1207" s="935"/>
      <c r="E1207" s="935" t="s">
        <v>699</v>
      </c>
      <c r="F1207" s="936">
        <v>45443</v>
      </c>
      <c r="G1207" s="935"/>
      <c r="H1207" s="935"/>
      <c r="I1207" s="935" t="s">
        <v>1115</v>
      </c>
      <c r="J1207" s="937">
        <v>-118.02</v>
      </c>
      <c r="K1207" s="937">
        <f t="shared" si="23"/>
        <v>-5192.88</v>
      </c>
    </row>
    <row r="1208" spans="1:11" x14ac:dyDescent="0.3">
      <c r="A1208" s="935"/>
      <c r="B1208" s="935"/>
      <c r="C1208" s="935"/>
      <c r="D1208" s="935"/>
      <c r="E1208" s="935" t="s">
        <v>699</v>
      </c>
      <c r="F1208" s="936">
        <v>45473</v>
      </c>
      <c r="G1208" s="935"/>
      <c r="H1208" s="935"/>
      <c r="I1208" s="935" t="s">
        <v>1115</v>
      </c>
      <c r="J1208" s="937">
        <v>-118.02</v>
      </c>
      <c r="K1208" s="937">
        <f t="shared" si="23"/>
        <v>-5310.9</v>
      </c>
    </row>
    <row r="1209" spans="1:11" x14ac:dyDescent="0.3">
      <c r="A1209" s="935"/>
      <c r="B1209" s="935"/>
      <c r="C1209" s="935"/>
      <c r="D1209" s="935"/>
      <c r="E1209" s="935" t="s">
        <v>699</v>
      </c>
      <c r="F1209" s="936">
        <v>45504</v>
      </c>
      <c r="G1209" s="935"/>
      <c r="H1209" s="935"/>
      <c r="I1209" s="935" t="s">
        <v>1115</v>
      </c>
      <c r="J1209" s="937">
        <v>-118.02</v>
      </c>
      <c r="K1209" s="937">
        <f t="shared" si="23"/>
        <v>-5428.92</v>
      </c>
    </row>
    <row r="1210" spans="1:11" x14ac:dyDescent="0.3">
      <c r="A1210" s="935"/>
      <c r="B1210" s="935"/>
      <c r="C1210" s="935"/>
      <c r="D1210" s="935"/>
      <c r="E1210" s="935" t="s">
        <v>699</v>
      </c>
      <c r="F1210" s="936">
        <v>45535</v>
      </c>
      <c r="G1210" s="935"/>
      <c r="H1210" s="935"/>
      <c r="I1210" s="935" t="s">
        <v>1115</v>
      </c>
      <c r="J1210" s="937">
        <v>-118.02</v>
      </c>
      <c r="K1210" s="937">
        <f t="shared" si="23"/>
        <v>-5546.94</v>
      </c>
    </row>
    <row r="1211" spans="1:11" x14ac:dyDescent="0.3">
      <c r="A1211" s="935"/>
      <c r="B1211" s="935"/>
      <c r="C1211" s="935"/>
      <c r="D1211" s="935"/>
      <c r="E1211" s="935" t="s">
        <v>699</v>
      </c>
      <c r="F1211" s="936">
        <v>45565</v>
      </c>
      <c r="G1211" s="935"/>
      <c r="H1211" s="935"/>
      <c r="I1211" s="935" t="s">
        <v>1115</v>
      </c>
      <c r="J1211" s="937">
        <v>-118.02</v>
      </c>
      <c r="K1211" s="937">
        <f t="shared" si="23"/>
        <v>-5664.96</v>
      </c>
    </row>
    <row r="1212" spans="1:11" x14ac:dyDescent="0.3">
      <c r="A1212" s="935"/>
      <c r="B1212" s="935"/>
      <c r="C1212" s="935"/>
      <c r="D1212" s="935"/>
      <c r="E1212" s="935" t="s">
        <v>699</v>
      </c>
      <c r="F1212" s="936">
        <v>45596</v>
      </c>
      <c r="G1212" s="935"/>
      <c r="H1212" s="935"/>
      <c r="I1212" s="935" t="s">
        <v>1115</v>
      </c>
      <c r="J1212" s="937">
        <v>-118.02</v>
      </c>
      <c r="K1212" s="937">
        <f t="shared" si="23"/>
        <v>-5782.98</v>
      </c>
    </row>
    <row r="1213" spans="1:11" x14ac:dyDescent="0.3">
      <c r="A1213" s="935"/>
      <c r="B1213" s="935"/>
      <c r="C1213" s="935"/>
      <c r="D1213" s="935"/>
      <c r="E1213" s="935" t="s">
        <v>699</v>
      </c>
      <c r="F1213" s="936">
        <v>45626</v>
      </c>
      <c r="G1213" s="935"/>
      <c r="H1213" s="935"/>
      <c r="I1213" s="935" t="s">
        <v>1115</v>
      </c>
      <c r="J1213" s="937">
        <v>-118.02</v>
      </c>
      <c r="K1213" s="937">
        <f t="shared" si="23"/>
        <v>-5901</v>
      </c>
    </row>
    <row r="1214" spans="1:11" ht="15" thickBot="1" x14ac:dyDescent="0.35">
      <c r="A1214" s="935"/>
      <c r="B1214" s="935"/>
      <c r="C1214" s="935"/>
      <c r="D1214" s="935"/>
      <c r="E1214" s="935" t="s">
        <v>699</v>
      </c>
      <c r="F1214" s="936">
        <v>45657</v>
      </c>
      <c r="G1214" s="935"/>
      <c r="H1214" s="935"/>
      <c r="I1214" s="935" t="s">
        <v>1115</v>
      </c>
      <c r="J1214" s="938">
        <v>-118.02</v>
      </c>
      <c r="K1214" s="938">
        <f t="shared" si="23"/>
        <v>-6019.02</v>
      </c>
    </row>
    <row r="1215" spans="1:11" x14ac:dyDescent="0.3">
      <c r="A1215" s="935"/>
      <c r="B1215" s="935" t="s">
        <v>1116</v>
      </c>
      <c r="C1215" s="935"/>
      <c r="D1215" s="935"/>
      <c r="E1215" s="935"/>
      <c r="F1215" s="936"/>
      <c r="G1215" s="935"/>
      <c r="H1215" s="935"/>
      <c r="I1215" s="935"/>
      <c r="J1215" s="937">
        <f>ROUND(SUM(J1202:J1214),5)</f>
        <v>-1416.24</v>
      </c>
      <c r="K1215" s="937">
        <f>K1214</f>
        <v>-6019.02</v>
      </c>
    </row>
    <row r="1216" spans="1:11" x14ac:dyDescent="0.3">
      <c r="A1216" s="932"/>
      <c r="B1216" s="932" t="s">
        <v>1117</v>
      </c>
      <c r="C1216" s="932"/>
      <c r="D1216" s="932"/>
      <c r="E1216" s="932"/>
      <c r="F1216" s="933"/>
      <c r="G1216" s="932"/>
      <c r="H1216" s="932"/>
      <c r="I1216" s="932"/>
      <c r="J1216" s="934"/>
      <c r="K1216" s="934">
        <v>66918.42</v>
      </c>
    </row>
    <row r="1217" spans="1:11" x14ac:dyDescent="0.3">
      <c r="A1217" s="935"/>
      <c r="B1217" s="935"/>
      <c r="C1217" s="935"/>
      <c r="D1217" s="935"/>
      <c r="E1217" s="935" t="s">
        <v>699</v>
      </c>
      <c r="F1217" s="936">
        <v>45322</v>
      </c>
      <c r="G1217" s="935"/>
      <c r="H1217" s="935"/>
      <c r="I1217" s="935" t="s">
        <v>1118</v>
      </c>
      <c r="J1217" s="937">
        <v>-826.15</v>
      </c>
      <c r="K1217" s="937">
        <f t="shared" ref="K1217:K1228" si="24">ROUND(K1216+J1217,5)</f>
        <v>66092.27</v>
      </c>
    </row>
    <row r="1218" spans="1:11" x14ac:dyDescent="0.3">
      <c r="A1218" s="935"/>
      <c r="B1218" s="935"/>
      <c r="C1218" s="935"/>
      <c r="D1218" s="935"/>
      <c r="E1218" s="935" t="s">
        <v>699</v>
      </c>
      <c r="F1218" s="936">
        <v>45351</v>
      </c>
      <c r="G1218" s="935"/>
      <c r="H1218" s="935"/>
      <c r="I1218" s="935" t="s">
        <v>1118</v>
      </c>
      <c r="J1218" s="937">
        <v>-826.15</v>
      </c>
      <c r="K1218" s="937">
        <f t="shared" si="24"/>
        <v>65266.12</v>
      </c>
    </row>
    <row r="1219" spans="1:11" x14ac:dyDescent="0.3">
      <c r="A1219" s="935"/>
      <c r="B1219" s="935"/>
      <c r="C1219" s="935"/>
      <c r="D1219" s="935"/>
      <c r="E1219" s="935" t="s">
        <v>699</v>
      </c>
      <c r="F1219" s="936">
        <v>45382</v>
      </c>
      <c r="G1219" s="935"/>
      <c r="H1219" s="935"/>
      <c r="I1219" s="935" t="s">
        <v>1118</v>
      </c>
      <c r="J1219" s="937">
        <v>-826.15</v>
      </c>
      <c r="K1219" s="937">
        <f t="shared" si="24"/>
        <v>64439.97</v>
      </c>
    </row>
    <row r="1220" spans="1:11" x14ac:dyDescent="0.3">
      <c r="A1220" s="935"/>
      <c r="B1220" s="935"/>
      <c r="C1220" s="935"/>
      <c r="D1220" s="935"/>
      <c r="E1220" s="935" t="s">
        <v>699</v>
      </c>
      <c r="F1220" s="936">
        <v>45412</v>
      </c>
      <c r="G1220" s="935"/>
      <c r="H1220" s="935"/>
      <c r="I1220" s="935" t="s">
        <v>1118</v>
      </c>
      <c r="J1220" s="937">
        <v>-826.15</v>
      </c>
      <c r="K1220" s="937">
        <f t="shared" si="24"/>
        <v>63613.82</v>
      </c>
    </row>
    <row r="1221" spans="1:11" x14ac:dyDescent="0.3">
      <c r="A1221" s="935"/>
      <c r="B1221" s="935"/>
      <c r="C1221" s="935"/>
      <c r="D1221" s="935"/>
      <c r="E1221" s="935" t="s">
        <v>699</v>
      </c>
      <c r="F1221" s="936">
        <v>45443</v>
      </c>
      <c r="G1221" s="935"/>
      <c r="H1221" s="935"/>
      <c r="I1221" s="935" t="s">
        <v>1118</v>
      </c>
      <c r="J1221" s="937">
        <v>-826.15</v>
      </c>
      <c r="K1221" s="937">
        <f t="shared" si="24"/>
        <v>62787.67</v>
      </c>
    </row>
    <row r="1222" spans="1:11" x14ac:dyDescent="0.3">
      <c r="A1222" s="935"/>
      <c r="B1222" s="935"/>
      <c r="C1222" s="935"/>
      <c r="D1222" s="935"/>
      <c r="E1222" s="935" t="s">
        <v>699</v>
      </c>
      <c r="F1222" s="936">
        <v>45473</v>
      </c>
      <c r="G1222" s="935"/>
      <c r="H1222" s="935"/>
      <c r="I1222" s="935" t="s">
        <v>1118</v>
      </c>
      <c r="J1222" s="937">
        <v>-826.15</v>
      </c>
      <c r="K1222" s="937">
        <f t="shared" si="24"/>
        <v>61961.52</v>
      </c>
    </row>
    <row r="1223" spans="1:11" x14ac:dyDescent="0.3">
      <c r="A1223" s="935"/>
      <c r="B1223" s="935"/>
      <c r="C1223" s="935"/>
      <c r="D1223" s="935"/>
      <c r="E1223" s="935" t="s">
        <v>699</v>
      </c>
      <c r="F1223" s="936">
        <v>45504</v>
      </c>
      <c r="G1223" s="935"/>
      <c r="H1223" s="935"/>
      <c r="I1223" s="935" t="s">
        <v>1118</v>
      </c>
      <c r="J1223" s="937">
        <v>-826.15</v>
      </c>
      <c r="K1223" s="937">
        <f t="shared" si="24"/>
        <v>61135.37</v>
      </c>
    </row>
    <row r="1224" spans="1:11" x14ac:dyDescent="0.3">
      <c r="A1224" s="935"/>
      <c r="B1224" s="935"/>
      <c r="C1224" s="935"/>
      <c r="D1224" s="935"/>
      <c r="E1224" s="935" t="s">
        <v>699</v>
      </c>
      <c r="F1224" s="936">
        <v>45535</v>
      </c>
      <c r="G1224" s="935"/>
      <c r="H1224" s="935"/>
      <c r="I1224" s="935" t="s">
        <v>1118</v>
      </c>
      <c r="J1224" s="937">
        <v>-826.15</v>
      </c>
      <c r="K1224" s="937">
        <f t="shared" si="24"/>
        <v>60309.22</v>
      </c>
    </row>
    <row r="1225" spans="1:11" x14ac:dyDescent="0.3">
      <c r="A1225" s="935"/>
      <c r="B1225" s="935"/>
      <c r="C1225" s="935"/>
      <c r="D1225" s="935"/>
      <c r="E1225" s="935" t="s">
        <v>699</v>
      </c>
      <c r="F1225" s="936">
        <v>45565</v>
      </c>
      <c r="G1225" s="935"/>
      <c r="H1225" s="935"/>
      <c r="I1225" s="935" t="s">
        <v>1118</v>
      </c>
      <c r="J1225" s="937">
        <v>-826.15</v>
      </c>
      <c r="K1225" s="937">
        <f t="shared" si="24"/>
        <v>59483.07</v>
      </c>
    </row>
    <row r="1226" spans="1:11" x14ac:dyDescent="0.3">
      <c r="A1226" s="935"/>
      <c r="B1226" s="935"/>
      <c r="C1226" s="935"/>
      <c r="D1226" s="935"/>
      <c r="E1226" s="935" t="s">
        <v>699</v>
      </c>
      <c r="F1226" s="936">
        <v>45596</v>
      </c>
      <c r="G1226" s="935"/>
      <c r="H1226" s="935"/>
      <c r="I1226" s="935" t="s">
        <v>1118</v>
      </c>
      <c r="J1226" s="937">
        <v>-826.15</v>
      </c>
      <c r="K1226" s="937">
        <f t="shared" si="24"/>
        <v>58656.92</v>
      </c>
    </row>
    <row r="1227" spans="1:11" x14ac:dyDescent="0.3">
      <c r="A1227" s="935"/>
      <c r="B1227" s="935"/>
      <c r="C1227" s="935"/>
      <c r="D1227" s="935"/>
      <c r="E1227" s="935" t="s">
        <v>699</v>
      </c>
      <c r="F1227" s="936">
        <v>45626</v>
      </c>
      <c r="G1227" s="935"/>
      <c r="H1227" s="935"/>
      <c r="I1227" s="935" t="s">
        <v>1118</v>
      </c>
      <c r="J1227" s="937">
        <v>-826.15</v>
      </c>
      <c r="K1227" s="937">
        <f t="shared" si="24"/>
        <v>57830.77</v>
      </c>
    </row>
    <row r="1228" spans="1:11" ht="15" thickBot="1" x14ac:dyDescent="0.35">
      <c r="A1228" s="935"/>
      <c r="B1228" s="935"/>
      <c r="C1228" s="935"/>
      <c r="D1228" s="935"/>
      <c r="E1228" s="935" t="s">
        <v>699</v>
      </c>
      <c r="F1228" s="936">
        <v>45657</v>
      </c>
      <c r="G1228" s="935"/>
      <c r="H1228" s="935"/>
      <c r="I1228" s="935" t="s">
        <v>1118</v>
      </c>
      <c r="J1228" s="938">
        <v>-826.15</v>
      </c>
      <c r="K1228" s="938">
        <f t="shared" si="24"/>
        <v>57004.62</v>
      </c>
    </row>
    <row r="1229" spans="1:11" x14ac:dyDescent="0.3">
      <c r="A1229" s="935"/>
      <c r="B1229" s="935" t="s">
        <v>1119</v>
      </c>
      <c r="C1229" s="935"/>
      <c r="D1229" s="935"/>
      <c r="E1229" s="935"/>
      <c r="F1229" s="936"/>
      <c r="G1229" s="935"/>
      <c r="H1229" s="935"/>
      <c r="I1229" s="935"/>
      <c r="J1229" s="937">
        <f>ROUND(SUM(J1216:J1228),5)</f>
        <v>-9913.7999999999993</v>
      </c>
      <c r="K1229" s="940">
        <f>K1228</f>
        <v>57004.62</v>
      </c>
    </row>
    <row r="1230" spans="1:11" x14ac:dyDescent="0.3">
      <c r="A1230" s="932"/>
      <c r="B1230" s="932" t="s">
        <v>1120</v>
      </c>
      <c r="C1230" s="932"/>
      <c r="D1230" s="932"/>
      <c r="E1230" s="932"/>
      <c r="F1230" s="933"/>
      <c r="G1230" s="932"/>
      <c r="H1230" s="932"/>
      <c r="I1230" s="932"/>
      <c r="J1230" s="934"/>
      <c r="K1230" s="934">
        <v>0</v>
      </c>
    </row>
    <row r="1231" spans="1:11" x14ac:dyDescent="0.3">
      <c r="A1231" s="935"/>
      <c r="B1231" s="935"/>
      <c r="C1231" s="935"/>
      <c r="D1231" s="935"/>
      <c r="E1231" s="935" t="s">
        <v>1004</v>
      </c>
      <c r="F1231" s="936">
        <v>45328</v>
      </c>
      <c r="G1231" s="935" t="s">
        <v>1121</v>
      </c>
      <c r="H1231" s="935" t="s">
        <v>756</v>
      </c>
      <c r="I1231" s="935" t="s">
        <v>757</v>
      </c>
      <c r="J1231" s="937">
        <v>795</v>
      </c>
      <c r="K1231" s="937">
        <f t="shared" ref="K1231:K1244" si="25">ROUND(K1230+J1231,5)</f>
        <v>795</v>
      </c>
    </row>
    <row r="1232" spans="1:11" x14ac:dyDescent="0.3">
      <c r="A1232" s="935"/>
      <c r="B1232" s="935"/>
      <c r="C1232" s="935"/>
      <c r="D1232" s="935"/>
      <c r="E1232" s="935" t="s">
        <v>1004</v>
      </c>
      <c r="F1232" s="936">
        <v>45356</v>
      </c>
      <c r="G1232" s="935" t="s">
        <v>1122</v>
      </c>
      <c r="H1232" s="935" t="s">
        <v>756</v>
      </c>
      <c r="I1232" s="935" t="s">
        <v>777</v>
      </c>
      <c r="J1232" s="937">
        <v>397.5</v>
      </c>
      <c r="K1232" s="937">
        <f t="shared" si="25"/>
        <v>1192.5</v>
      </c>
    </row>
    <row r="1233" spans="1:11" x14ac:dyDescent="0.3">
      <c r="A1233" s="935"/>
      <c r="B1233" s="935"/>
      <c r="C1233" s="935"/>
      <c r="D1233" s="935"/>
      <c r="E1233" s="935" t="s">
        <v>1004</v>
      </c>
      <c r="F1233" s="936">
        <v>45366</v>
      </c>
      <c r="G1233" s="935" t="s">
        <v>1123</v>
      </c>
      <c r="H1233" s="935" t="s">
        <v>784</v>
      </c>
      <c r="I1233" s="935" t="s">
        <v>785</v>
      </c>
      <c r="J1233" s="937">
        <v>1436</v>
      </c>
      <c r="K1233" s="937">
        <f t="shared" si="25"/>
        <v>2628.5</v>
      </c>
    </row>
    <row r="1234" spans="1:11" x14ac:dyDescent="0.3">
      <c r="A1234" s="935"/>
      <c r="B1234" s="935"/>
      <c r="C1234" s="935"/>
      <c r="D1234" s="935"/>
      <c r="E1234" s="935" t="s">
        <v>1004</v>
      </c>
      <c r="F1234" s="936">
        <v>45391</v>
      </c>
      <c r="G1234" s="935" t="s">
        <v>1124</v>
      </c>
      <c r="H1234" s="935" t="s">
        <v>756</v>
      </c>
      <c r="I1234" s="935" t="s">
        <v>804</v>
      </c>
      <c r="J1234" s="937">
        <v>265</v>
      </c>
      <c r="K1234" s="937">
        <f t="shared" si="25"/>
        <v>2893.5</v>
      </c>
    </row>
    <row r="1235" spans="1:11" x14ac:dyDescent="0.3">
      <c r="A1235" s="935"/>
      <c r="B1235" s="935"/>
      <c r="C1235" s="935"/>
      <c r="D1235" s="935"/>
      <c r="E1235" s="935" t="s">
        <v>1004</v>
      </c>
      <c r="F1235" s="936">
        <v>45398</v>
      </c>
      <c r="G1235" s="935" t="s">
        <v>1125</v>
      </c>
      <c r="H1235" s="935" t="s">
        <v>784</v>
      </c>
      <c r="I1235" s="935" t="s">
        <v>815</v>
      </c>
      <c r="J1235" s="937">
        <v>5320</v>
      </c>
      <c r="K1235" s="937">
        <f t="shared" si="25"/>
        <v>8213.5</v>
      </c>
    </row>
    <row r="1236" spans="1:11" x14ac:dyDescent="0.3">
      <c r="A1236" s="935"/>
      <c r="B1236" s="935"/>
      <c r="C1236" s="935"/>
      <c r="D1236" s="935"/>
      <c r="E1236" s="935" t="s">
        <v>1004</v>
      </c>
      <c r="F1236" s="936">
        <v>45425</v>
      </c>
      <c r="G1236" s="935" t="s">
        <v>1126</v>
      </c>
      <c r="H1236" s="935" t="s">
        <v>756</v>
      </c>
      <c r="I1236" s="935" t="s">
        <v>829</v>
      </c>
      <c r="J1236" s="937">
        <v>1192.5</v>
      </c>
      <c r="K1236" s="937">
        <f t="shared" si="25"/>
        <v>9406</v>
      </c>
    </row>
    <row r="1237" spans="1:11" x14ac:dyDescent="0.3">
      <c r="A1237" s="935"/>
      <c r="B1237" s="935"/>
      <c r="C1237" s="935"/>
      <c r="D1237" s="935"/>
      <c r="E1237" s="935" t="s">
        <v>699</v>
      </c>
      <c r="F1237" s="936">
        <v>45474</v>
      </c>
      <c r="G1237" s="935"/>
      <c r="H1237" s="935" t="s">
        <v>784</v>
      </c>
      <c r="I1237" s="935" t="s">
        <v>1721</v>
      </c>
      <c r="J1237" s="937">
        <v>5861</v>
      </c>
      <c r="K1237" s="937">
        <f t="shared" si="25"/>
        <v>15267</v>
      </c>
    </row>
    <row r="1238" spans="1:11" x14ac:dyDescent="0.3">
      <c r="A1238" s="935"/>
      <c r="B1238" s="935"/>
      <c r="C1238" s="935"/>
      <c r="D1238" s="935"/>
      <c r="E1238" s="935" t="s">
        <v>1004</v>
      </c>
      <c r="F1238" s="936">
        <v>45512</v>
      </c>
      <c r="G1238" s="935" t="s">
        <v>1128</v>
      </c>
      <c r="H1238" s="935" t="s">
        <v>784</v>
      </c>
      <c r="I1238" s="935" t="s">
        <v>872</v>
      </c>
      <c r="J1238" s="937">
        <v>822</v>
      </c>
      <c r="K1238" s="937">
        <f t="shared" si="25"/>
        <v>16089</v>
      </c>
    </row>
    <row r="1239" spans="1:11" x14ac:dyDescent="0.3">
      <c r="A1239" s="935"/>
      <c r="B1239" s="935"/>
      <c r="C1239" s="935"/>
      <c r="D1239" s="935"/>
      <c r="E1239" s="935" t="s">
        <v>1004</v>
      </c>
      <c r="F1239" s="936">
        <v>45548</v>
      </c>
      <c r="G1239" s="935" t="s">
        <v>1129</v>
      </c>
      <c r="H1239" s="935" t="s">
        <v>784</v>
      </c>
      <c r="I1239" s="935" t="s">
        <v>887</v>
      </c>
      <c r="J1239" s="937">
        <v>1397</v>
      </c>
      <c r="K1239" s="937">
        <f t="shared" si="25"/>
        <v>17486</v>
      </c>
    </row>
    <row r="1240" spans="1:11" x14ac:dyDescent="0.3">
      <c r="A1240" s="935"/>
      <c r="B1240" s="935"/>
      <c r="C1240" s="935"/>
      <c r="D1240" s="935"/>
      <c r="E1240" s="935" t="s">
        <v>1004</v>
      </c>
      <c r="F1240" s="936">
        <v>45573</v>
      </c>
      <c r="G1240" s="935" t="s">
        <v>1130</v>
      </c>
      <c r="H1240" s="935" t="s">
        <v>756</v>
      </c>
      <c r="I1240" s="935" t="s">
        <v>914</v>
      </c>
      <c r="J1240" s="937">
        <v>132.5</v>
      </c>
      <c r="K1240" s="937">
        <f t="shared" si="25"/>
        <v>17618.5</v>
      </c>
    </row>
    <row r="1241" spans="1:11" x14ac:dyDescent="0.3">
      <c r="A1241" s="935"/>
      <c r="B1241" s="935"/>
      <c r="C1241" s="935"/>
      <c r="D1241" s="935"/>
      <c r="E1241" s="935" t="s">
        <v>1004</v>
      </c>
      <c r="F1241" s="936">
        <v>45582</v>
      </c>
      <c r="G1241" s="935" t="s">
        <v>1131</v>
      </c>
      <c r="H1241" s="935" t="s">
        <v>784</v>
      </c>
      <c r="I1241" s="935" t="s">
        <v>924</v>
      </c>
      <c r="J1241" s="937">
        <v>8270.5</v>
      </c>
      <c r="K1241" s="937">
        <f t="shared" si="25"/>
        <v>25889</v>
      </c>
    </row>
    <row r="1242" spans="1:11" x14ac:dyDescent="0.3">
      <c r="A1242" s="935"/>
      <c r="B1242" s="935"/>
      <c r="C1242" s="935"/>
      <c r="D1242" s="935"/>
      <c r="E1242" s="935" t="s">
        <v>1004</v>
      </c>
      <c r="F1242" s="936">
        <v>45603</v>
      </c>
      <c r="G1242" s="935" t="s">
        <v>1132</v>
      </c>
      <c r="H1242" s="935" t="s">
        <v>784</v>
      </c>
      <c r="I1242" s="935" t="s">
        <v>940</v>
      </c>
      <c r="J1242" s="937">
        <v>7070</v>
      </c>
      <c r="K1242" s="937">
        <f t="shared" si="25"/>
        <v>32959</v>
      </c>
    </row>
    <row r="1243" spans="1:11" x14ac:dyDescent="0.3">
      <c r="A1243" s="935"/>
      <c r="B1243" s="935"/>
      <c r="C1243" s="935"/>
      <c r="D1243" s="935"/>
      <c r="E1243" s="935" t="s">
        <v>1004</v>
      </c>
      <c r="F1243" s="936">
        <v>45629</v>
      </c>
      <c r="G1243" s="935" t="s">
        <v>1133</v>
      </c>
      <c r="H1243" s="935" t="s">
        <v>784</v>
      </c>
      <c r="I1243" s="935" t="s">
        <v>960</v>
      </c>
      <c r="J1243" s="937">
        <v>1386</v>
      </c>
      <c r="K1243" s="937">
        <f t="shared" si="25"/>
        <v>34345</v>
      </c>
    </row>
    <row r="1244" spans="1:11" ht="15" thickBot="1" x14ac:dyDescent="0.35">
      <c r="A1244" s="935"/>
      <c r="B1244" s="935"/>
      <c r="C1244" s="935"/>
      <c r="D1244" s="935"/>
      <c r="E1244" s="935" t="s">
        <v>1004</v>
      </c>
      <c r="F1244" s="936">
        <v>45645</v>
      </c>
      <c r="G1244" s="935" t="s">
        <v>1134</v>
      </c>
      <c r="H1244" s="935" t="s">
        <v>756</v>
      </c>
      <c r="I1244" s="935" t="s">
        <v>1135</v>
      </c>
      <c r="J1244" s="938">
        <v>132.5</v>
      </c>
      <c r="K1244" s="938">
        <f t="shared" si="25"/>
        <v>34477.5</v>
      </c>
    </row>
    <row r="1245" spans="1:11" x14ac:dyDescent="0.3">
      <c r="A1245" s="935"/>
      <c r="B1245" s="935" t="s">
        <v>1136</v>
      </c>
      <c r="C1245" s="935"/>
      <c r="D1245" s="935"/>
      <c r="E1245" s="935"/>
      <c r="F1245" s="936"/>
      <c r="G1245" s="935"/>
      <c r="H1245" s="935"/>
      <c r="I1245" s="935"/>
      <c r="J1245" s="937">
        <f>ROUND(SUM(J1230:J1244),5)</f>
        <v>34477.5</v>
      </c>
      <c r="K1245" s="940">
        <f>K1244</f>
        <v>34477.5</v>
      </c>
    </row>
    <row r="1246" spans="1:11" x14ac:dyDescent="0.3">
      <c r="A1246" s="932"/>
      <c r="B1246" s="932" t="s">
        <v>1137</v>
      </c>
      <c r="C1246" s="932"/>
      <c r="D1246" s="932"/>
      <c r="E1246" s="932"/>
      <c r="F1246" s="933"/>
      <c r="G1246" s="932"/>
      <c r="H1246" s="932"/>
      <c r="I1246" s="932"/>
      <c r="J1246" s="934"/>
      <c r="K1246" s="934">
        <v>2904.71</v>
      </c>
    </row>
    <row r="1247" spans="1:11" ht="15" thickBot="1" x14ac:dyDescent="0.35">
      <c r="A1247" s="925"/>
      <c r="B1247" s="925"/>
      <c r="C1247" s="925"/>
      <c r="D1247" s="935"/>
      <c r="E1247" s="935" t="s">
        <v>699</v>
      </c>
      <c r="F1247" s="936">
        <v>45366</v>
      </c>
      <c r="G1247" s="935"/>
      <c r="H1247" s="935"/>
      <c r="I1247" s="935" t="s">
        <v>1138</v>
      </c>
      <c r="J1247" s="938">
        <v>914.94</v>
      </c>
      <c r="K1247" s="938">
        <f>ROUND(K1246+J1247,5)</f>
        <v>3819.65</v>
      </c>
    </row>
    <row r="1248" spans="1:11" x14ac:dyDescent="0.3">
      <c r="A1248" s="935"/>
      <c r="B1248" s="935" t="s">
        <v>1139</v>
      </c>
      <c r="C1248" s="935"/>
      <c r="D1248" s="935"/>
      <c r="E1248" s="935"/>
      <c r="F1248" s="936"/>
      <c r="G1248" s="935"/>
      <c r="H1248" s="935"/>
      <c r="I1248" s="935"/>
      <c r="J1248" s="937">
        <f>ROUND(SUM(J1246:J1247),5)</f>
        <v>914.94</v>
      </c>
      <c r="K1248" s="937">
        <f>K1247</f>
        <v>3819.65</v>
      </c>
    </row>
    <row r="1249" spans="1:11" x14ac:dyDescent="0.3">
      <c r="A1249" s="932"/>
      <c r="B1249" s="932" t="s">
        <v>1140</v>
      </c>
      <c r="C1249" s="932"/>
      <c r="D1249" s="932"/>
      <c r="E1249" s="932"/>
      <c r="F1249" s="933"/>
      <c r="G1249" s="932"/>
      <c r="H1249" s="932"/>
      <c r="I1249" s="932"/>
      <c r="J1249" s="934"/>
      <c r="K1249" s="934">
        <v>823.45</v>
      </c>
    </row>
    <row r="1250" spans="1:11" x14ac:dyDescent="0.3">
      <c r="A1250" s="935"/>
      <c r="B1250" s="935" t="s">
        <v>1141</v>
      </c>
      <c r="C1250" s="935"/>
      <c r="D1250" s="935"/>
      <c r="E1250" s="935"/>
      <c r="F1250" s="936"/>
      <c r="G1250" s="935"/>
      <c r="H1250" s="935"/>
      <c r="I1250" s="935"/>
      <c r="J1250" s="937"/>
      <c r="K1250" s="937">
        <f>K1249</f>
        <v>823.45</v>
      </c>
    </row>
    <row r="1251" spans="1:11" x14ac:dyDescent="0.3">
      <c r="A1251" s="932"/>
      <c r="B1251" s="932" t="s">
        <v>1142</v>
      </c>
      <c r="C1251" s="932"/>
      <c r="D1251" s="932"/>
      <c r="E1251" s="932"/>
      <c r="F1251" s="933"/>
      <c r="G1251" s="932"/>
      <c r="H1251" s="932"/>
      <c r="I1251" s="932"/>
      <c r="J1251" s="934"/>
      <c r="K1251" s="941">
        <v>3941</v>
      </c>
    </row>
    <row r="1252" spans="1:11" ht="15" thickBot="1" x14ac:dyDescent="0.35">
      <c r="A1252" s="925"/>
      <c r="B1252" s="925"/>
      <c r="C1252" s="925"/>
      <c r="D1252" s="935"/>
      <c r="E1252" s="935" t="s">
        <v>699</v>
      </c>
      <c r="F1252" s="936">
        <v>45657</v>
      </c>
      <c r="G1252" s="935"/>
      <c r="H1252" s="935"/>
      <c r="I1252" s="935" t="s">
        <v>984</v>
      </c>
      <c r="J1252" s="938">
        <v>5147</v>
      </c>
      <c r="K1252" s="938">
        <f>ROUND(K1251+J1252,5)</f>
        <v>9088</v>
      </c>
    </row>
    <row r="1253" spans="1:11" x14ac:dyDescent="0.3">
      <c r="A1253" s="935"/>
      <c r="B1253" s="935" t="s">
        <v>1143</v>
      </c>
      <c r="C1253" s="935"/>
      <c r="D1253" s="935"/>
      <c r="E1253" s="935"/>
      <c r="F1253" s="936"/>
      <c r="G1253" s="935"/>
      <c r="H1253" s="935"/>
      <c r="I1253" s="935"/>
      <c r="J1253" s="937">
        <f>ROUND(SUM(J1251:J1252),5)</f>
        <v>5147</v>
      </c>
      <c r="K1253" s="937">
        <f>K1252</f>
        <v>9088</v>
      </c>
    </row>
    <row r="1254" spans="1:11" x14ac:dyDescent="0.3">
      <c r="A1254" s="932"/>
      <c r="B1254" s="932" t="s">
        <v>1144</v>
      </c>
      <c r="C1254" s="932"/>
      <c r="D1254" s="932"/>
      <c r="E1254" s="932"/>
      <c r="F1254" s="933"/>
      <c r="G1254" s="932"/>
      <c r="H1254" s="932"/>
      <c r="I1254" s="932"/>
      <c r="J1254" s="934"/>
      <c r="K1254" s="934">
        <v>-18637.32</v>
      </c>
    </row>
    <row r="1255" spans="1:11" x14ac:dyDescent="0.3">
      <c r="A1255" s="935"/>
      <c r="B1255" s="935"/>
      <c r="C1255" s="935"/>
      <c r="D1255" s="935"/>
      <c r="E1255" s="935" t="s">
        <v>1004</v>
      </c>
      <c r="F1255" s="936">
        <v>45292</v>
      </c>
      <c r="G1255" s="935" t="s">
        <v>1145</v>
      </c>
      <c r="H1255" s="935" t="s">
        <v>711</v>
      </c>
      <c r="I1255" s="935" t="s">
        <v>730</v>
      </c>
      <c r="J1255" s="937">
        <v>-15666.84</v>
      </c>
      <c r="K1255" s="937">
        <f t="shared" ref="K1255:K1318" si="26">ROUND(K1254+J1255,5)</f>
        <v>-34304.160000000003</v>
      </c>
    </row>
    <row r="1256" spans="1:11" x14ac:dyDescent="0.3">
      <c r="A1256" s="935"/>
      <c r="B1256" s="935"/>
      <c r="C1256" s="935"/>
      <c r="D1256" s="935"/>
      <c r="E1256" s="935" t="s">
        <v>1004</v>
      </c>
      <c r="F1256" s="936">
        <v>45292</v>
      </c>
      <c r="G1256" s="935" t="s">
        <v>1146</v>
      </c>
      <c r="H1256" s="935" t="s">
        <v>734</v>
      </c>
      <c r="I1256" s="935" t="s">
        <v>735</v>
      </c>
      <c r="J1256" s="937">
        <v>-0.95</v>
      </c>
      <c r="K1256" s="937">
        <f t="shared" si="26"/>
        <v>-34305.11</v>
      </c>
    </row>
    <row r="1257" spans="1:11" x14ac:dyDescent="0.3">
      <c r="A1257" s="935"/>
      <c r="B1257" s="935"/>
      <c r="C1257" s="935"/>
      <c r="D1257" s="935"/>
      <c r="E1257" s="935" t="s">
        <v>1004</v>
      </c>
      <c r="F1257" s="936">
        <v>45292</v>
      </c>
      <c r="G1257" s="935" t="s">
        <v>1147</v>
      </c>
      <c r="H1257" s="935" t="s">
        <v>727</v>
      </c>
      <c r="I1257" s="935" t="s">
        <v>728</v>
      </c>
      <c r="J1257" s="937">
        <v>-60</v>
      </c>
      <c r="K1257" s="937">
        <f t="shared" si="26"/>
        <v>-34365.11</v>
      </c>
    </row>
    <row r="1258" spans="1:11" x14ac:dyDescent="0.3">
      <c r="A1258" s="935"/>
      <c r="B1258" s="935"/>
      <c r="C1258" s="935"/>
      <c r="D1258" s="935"/>
      <c r="E1258" s="935" t="s">
        <v>1004</v>
      </c>
      <c r="F1258" s="936">
        <v>45295</v>
      </c>
      <c r="G1258" s="935"/>
      <c r="H1258" s="935" t="s">
        <v>724</v>
      </c>
      <c r="I1258" s="935" t="s">
        <v>725</v>
      </c>
      <c r="J1258" s="937">
        <v>-1978</v>
      </c>
      <c r="K1258" s="937">
        <f t="shared" si="26"/>
        <v>-36343.11</v>
      </c>
    </row>
    <row r="1259" spans="1:11" x14ac:dyDescent="0.3">
      <c r="A1259" s="935"/>
      <c r="B1259" s="935"/>
      <c r="C1259" s="935"/>
      <c r="D1259" s="935"/>
      <c r="E1259" s="935" t="s">
        <v>709</v>
      </c>
      <c r="F1259" s="936">
        <v>45296</v>
      </c>
      <c r="G1259" s="935" t="s">
        <v>710</v>
      </c>
      <c r="H1259" s="935" t="s">
        <v>711</v>
      </c>
      <c r="I1259" s="935" t="s">
        <v>712</v>
      </c>
      <c r="J1259" s="937">
        <v>14133.14</v>
      </c>
      <c r="K1259" s="937">
        <f t="shared" si="26"/>
        <v>-22209.97</v>
      </c>
    </row>
    <row r="1260" spans="1:11" x14ac:dyDescent="0.3">
      <c r="A1260" s="935"/>
      <c r="B1260" s="935"/>
      <c r="C1260" s="935"/>
      <c r="D1260" s="935"/>
      <c r="E1260" s="935" t="s">
        <v>709</v>
      </c>
      <c r="F1260" s="936">
        <v>45296</v>
      </c>
      <c r="G1260" s="935" t="s">
        <v>713</v>
      </c>
      <c r="H1260" s="935" t="s">
        <v>714</v>
      </c>
      <c r="I1260" s="935" t="s">
        <v>715</v>
      </c>
      <c r="J1260" s="937">
        <v>4504.18</v>
      </c>
      <c r="K1260" s="937">
        <f t="shared" si="26"/>
        <v>-17705.79</v>
      </c>
    </row>
    <row r="1261" spans="1:11" x14ac:dyDescent="0.3">
      <c r="A1261" s="935"/>
      <c r="B1261" s="935"/>
      <c r="C1261" s="935"/>
      <c r="D1261" s="935"/>
      <c r="E1261" s="935" t="s">
        <v>1004</v>
      </c>
      <c r="F1261" s="936">
        <v>45308</v>
      </c>
      <c r="G1261" s="935" t="s">
        <v>1148</v>
      </c>
      <c r="H1261" s="935" t="s">
        <v>714</v>
      </c>
      <c r="I1261" s="935" t="s">
        <v>732</v>
      </c>
      <c r="J1261" s="937">
        <v>-1319.19</v>
      </c>
      <c r="K1261" s="937">
        <f t="shared" si="26"/>
        <v>-19024.98</v>
      </c>
    </row>
    <row r="1262" spans="1:11" x14ac:dyDescent="0.3">
      <c r="A1262" s="935"/>
      <c r="B1262" s="935"/>
      <c r="C1262" s="935"/>
      <c r="D1262" s="935"/>
      <c r="E1262" s="935" t="s">
        <v>1004</v>
      </c>
      <c r="F1262" s="936">
        <v>45313</v>
      </c>
      <c r="G1262" s="935" t="s">
        <v>1149</v>
      </c>
      <c r="H1262" s="935" t="s">
        <v>711</v>
      </c>
      <c r="I1262" s="935" t="s">
        <v>741</v>
      </c>
      <c r="J1262" s="937">
        <v>-1028.1099999999999</v>
      </c>
      <c r="K1262" s="937">
        <f t="shared" si="26"/>
        <v>-20053.09</v>
      </c>
    </row>
    <row r="1263" spans="1:11" x14ac:dyDescent="0.3">
      <c r="A1263" s="935"/>
      <c r="B1263" s="935"/>
      <c r="C1263" s="935"/>
      <c r="D1263" s="935"/>
      <c r="E1263" s="935" t="s">
        <v>709</v>
      </c>
      <c r="F1263" s="936">
        <v>45316</v>
      </c>
      <c r="G1263" s="935" t="s">
        <v>707</v>
      </c>
      <c r="H1263" s="935" t="s">
        <v>724</v>
      </c>
      <c r="I1263" s="935" t="s">
        <v>725</v>
      </c>
      <c r="J1263" s="937">
        <v>1978</v>
      </c>
      <c r="K1263" s="937">
        <f t="shared" si="26"/>
        <v>-18075.09</v>
      </c>
    </row>
    <row r="1264" spans="1:11" x14ac:dyDescent="0.3">
      <c r="A1264" s="935"/>
      <c r="B1264" s="935"/>
      <c r="C1264" s="935"/>
      <c r="D1264" s="935"/>
      <c r="E1264" s="935" t="s">
        <v>1004</v>
      </c>
      <c r="F1264" s="936">
        <v>45322</v>
      </c>
      <c r="G1264" s="935" t="s">
        <v>1150</v>
      </c>
      <c r="H1264" s="935" t="s">
        <v>734</v>
      </c>
      <c r="I1264" s="935" t="s">
        <v>751</v>
      </c>
      <c r="J1264" s="937">
        <v>-5.75</v>
      </c>
      <c r="K1264" s="937">
        <f t="shared" si="26"/>
        <v>-18080.84</v>
      </c>
    </row>
    <row r="1265" spans="1:11" x14ac:dyDescent="0.3">
      <c r="A1265" s="935"/>
      <c r="B1265" s="935"/>
      <c r="C1265" s="935"/>
      <c r="D1265" s="935"/>
      <c r="E1265" s="935" t="s">
        <v>709</v>
      </c>
      <c r="F1265" s="936">
        <v>45323</v>
      </c>
      <c r="G1265" s="935" t="s">
        <v>726</v>
      </c>
      <c r="H1265" s="935" t="s">
        <v>727</v>
      </c>
      <c r="I1265" s="935" t="s">
        <v>728</v>
      </c>
      <c r="J1265" s="937">
        <v>60</v>
      </c>
      <c r="K1265" s="937">
        <f t="shared" si="26"/>
        <v>-18020.84</v>
      </c>
    </row>
    <row r="1266" spans="1:11" x14ac:dyDescent="0.3">
      <c r="A1266" s="935"/>
      <c r="B1266" s="935"/>
      <c r="C1266" s="935"/>
      <c r="D1266" s="935"/>
      <c r="E1266" s="935" t="s">
        <v>709</v>
      </c>
      <c r="F1266" s="936">
        <v>45323</v>
      </c>
      <c r="G1266" s="935" t="s">
        <v>729</v>
      </c>
      <c r="H1266" s="935" t="s">
        <v>711</v>
      </c>
      <c r="I1266" s="935" t="s">
        <v>730</v>
      </c>
      <c r="J1266" s="937">
        <v>15666.84</v>
      </c>
      <c r="K1266" s="937">
        <f t="shared" si="26"/>
        <v>-2354</v>
      </c>
    </row>
    <row r="1267" spans="1:11" x14ac:dyDescent="0.3">
      <c r="A1267" s="935"/>
      <c r="B1267" s="935"/>
      <c r="C1267" s="935"/>
      <c r="D1267" s="935"/>
      <c r="E1267" s="935" t="s">
        <v>709</v>
      </c>
      <c r="F1267" s="936">
        <v>45323</v>
      </c>
      <c r="G1267" s="935" t="s">
        <v>731</v>
      </c>
      <c r="H1267" s="935" t="s">
        <v>714</v>
      </c>
      <c r="I1267" s="935" t="s">
        <v>732</v>
      </c>
      <c r="J1267" s="937">
        <v>1319.19</v>
      </c>
      <c r="K1267" s="937">
        <f t="shared" si="26"/>
        <v>-1034.81</v>
      </c>
    </row>
    <row r="1268" spans="1:11" x14ac:dyDescent="0.3">
      <c r="A1268" s="935"/>
      <c r="B1268" s="935"/>
      <c r="C1268" s="935"/>
      <c r="D1268" s="935"/>
      <c r="E1268" s="935" t="s">
        <v>709</v>
      </c>
      <c r="F1268" s="936">
        <v>45323</v>
      </c>
      <c r="G1268" s="935" t="s">
        <v>733</v>
      </c>
      <c r="H1268" s="935" t="s">
        <v>734</v>
      </c>
      <c r="I1268" s="935" t="s">
        <v>735</v>
      </c>
      <c r="J1268" s="937">
        <v>0.95</v>
      </c>
      <c r="K1268" s="937">
        <f t="shared" si="26"/>
        <v>-1033.8599999999999</v>
      </c>
    </row>
    <row r="1269" spans="1:11" x14ac:dyDescent="0.3">
      <c r="A1269" s="935"/>
      <c r="B1269" s="935"/>
      <c r="C1269" s="935"/>
      <c r="D1269" s="935"/>
      <c r="E1269" s="935" t="s">
        <v>1004</v>
      </c>
      <c r="F1269" s="936">
        <v>45326</v>
      </c>
      <c r="G1269" s="935"/>
      <c r="H1269" s="935" t="s">
        <v>724</v>
      </c>
      <c r="I1269" s="935" t="s">
        <v>754</v>
      </c>
      <c r="J1269" s="937">
        <v>-2191.11</v>
      </c>
      <c r="K1269" s="937">
        <f t="shared" si="26"/>
        <v>-3224.97</v>
      </c>
    </row>
    <row r="1270" spans="1:11" x14ac:dyDescent="0.3">
      <c r="A1270" s="935"/>
      <c r="B1270" s="935"/>
      <c r="C1270" s="935"/>
      <c r="D1270" s="935"/>
      <c r="E1270" s="935" t="s">
        <v>1004</v>
      </c>
      <c r="F1270" s="936">
        <v>45328</v>
      </c>
      <c r="G1270" s="935" t="s">
        <v>1005</v>
      </c>
      <c r="H1270" s="935" t="s">
        <v>761</v>
      </c>
      <c r="I1270" s="935" t="s">
        <v>762</v>
      </c>
      <c r="J1270" s="937">
        <v>-28480.9</v>
      </c>
      <c r="K1270" s="937">
        <f t="shared" si="26"/>
        <v>-31705.87</v>
      </c>
    </row>
    <row r="1271" spans="1:11" x14ac:dyDescent="0.3">
      <c r="A1271" s="935"/>
      <c r="B1271" s="935"/>
      <c r="C1271" s="935"/>
      <c r="D1271" s="935"/>
      <c r="E1271" s="935" t="s">
        <v>1004</v>
      </c>
      <c r="F1271" s="936">
        <v>45328</v>
      </c>
      <c r="G1271" s="935" t="s">
        <v>1121</v>
      </c>
      <c r="H1271" s="935" t="s">
        <v>756</v>
      </c>
      <c r="I1271" s="935" t="s">
        <v>757</v>
      </c>
      <c r="J1271" s="937">
        <v>-795</v>
      </c>
      <c r="K1271" s="937">
        <f t="shared" si="26"/>
        <v>-32500.87</v>
      </c>
    </row>
    <row r="1272" spans="1:11" x14ac:dyDescent="0.3">
      <c r="A1272" s="935"/>
      <c r="B1272" s="935"/>
      <c r="C1272" s="935"/>
      <c r="D1272" s="935"/>
      <c r="E1272" s="935" t="s">
        <v>1004</v>
      </c>
      <c r="F1272" s="936">
        <v>45329</v>
      </c>
      <c r="G1272" s="935" t="s">
        <v>1086</v>
      </c>
      <c r="H1272" s="935" t="s">
        <v>711</v>
      </c>
      <c r="I1272" s="935" t="s">
        <v>1151</v>
      </c>
      <c r="J1272" s="937">
        <v>-3500</v>
      </c>
      <c r="K1272" s="937">
        <f t="shared" si="26"/>
        <v>-36000.870000000003</v>
      </c>
    </row>
    <row r="1273" spans="1:11" x14ac:dyDescent="0.3">
      <c r="A1273" s="935"/>
      <c r="B1273" s="935"/>
      <c r="C1273" s="935"/>
      <c r="D1273" s="935"/>
      <c r="E1273" s="935" t="s">
        <v>1004</v>
      </c>
      <c r="F1273" s="936">
        <v>45329</v>
      </c>
      <c r="G1273" s="935" t="s">
        <v>1088</v>
      </c>
      <c r="H1273" s="935" t="s">
        <v>711</v>
      </c>
      <c r="I1273" s="935" t="s">
        <v>1152</v>
      </c>
      <c r="J1273" s="937">
        <v>-3325</v>
      </c>
      <c r="K1273" s="937">
        <f t="shared" si="26"/>
        <v>-39325.870000000003</v>
      </c>
    </row>
    <row r="1274" spans="1:11" x14ac:dyDescent="0.3">
      <c r="A1274" s="935"/>
      <c r="B1274" s="935"/>
      <c r="C1274" s="935"/>
      <c r="D1274" s="935"/>
      <c r="E1274" s="935" t="s">
        <v>1004</v>
      </c>
      <c r="F1274" s="936">
        <v>45330</v>
      </c>
      <c r="G1274" s="935" t="s">
        <v>1013</v>
      </c>
      <c r="H1274" s="935" t="s">
        <v>711</v>
      </c>
      <c r="I1274" s="935" t="s">
        <v>753</v>
      </c>
      <c r="J1274" s="937">
        <v>-20731.14</v>
      </c>
      <c r="K1274" s="937">
        <f t="shared" si="26"/>
        <v>-60057.01</v>
      </c>
    </row>
    <row r="1275" spans="1:11" x14ac:dyDescent="0.3">
      <c r="A1275" s="935"/>
      <c r="B1275" s="935"/>
      <c r="C1275" s="935"/>
      <c r="D1275" s="935"/>
      <c r="E1275" s="935" t="s">
        <v>1004</v>
      </c>
      <c r="F1275" s="936">
        <v>45332</v>
      </c>
      <c r="G1275" s="935" t="s">
        <v>1153</v>
      </c>
      <c r="H1275" s="935" t="s">
        <v>743</v>
      </c>
      <c r="I1275" s="935" t="s">
        <v>744</v>
      </c>
      <c r="J1275" s="937">
        <v>-60</v>
      </c>
      <c r="K1275" s="937">
        <f t="shared" si="26"/>
        <v>-60117.01</v>
      </c>
    </row>
    <row r="1276" spans="1:11" x14ac:dyDescent="0.3">
      <c r="A1276" s="935"/>
      <c r="B1276" s="935"/>
      <c r="C1276" s="935"/>
      <c r="D1276" s="935"/>
      <c r="E1276" s="935" t="s">
        <v>709</v>
      </c>
      <c r="F1276" s="936">
        <v>45337</v>
      </c>
      <c r="G1276" s="935" t="s">
        <v>740</v>
      </c>
      <c r="H1276" s="935" t="s">
        <v>711</v>
      </c>
      <c r="I1276" s="935" t="s">
        <v>741</v>
      </c>
      <c r="J1276" s="937">
        <v>1028.1099999999999</v>
      </c>
      <c r="K1276" s="937">
        <f t="shared" si="26"/>
        <v>-59088.9</v>
      </c>
    </row>
    <row r="1277" spans="1:11" x14ac:dyDescent="0.3">
      <c r="A1277" s="935"/>
      <c r="B1277" s="935"/>
      <c r="C1277" s="935"/>
      <c r="D1277" s="935"/>
      <c r="E1277" s="935" t="s">
        <v>709</v>
      </c>
      <c r="F1277" s="936">
        <v>45337</v>
      </c>
      <c r="G1277" s="935" t="s">
        <v>742</v>
      </c>
      <c r="H1277" s="935" t="s">
        <v>743</v>
      </c>
      <c r="I1277" s="935" t="s">
        <v>744</v>
      </c>
      <c r="J1277" s="937">
        <v>60</v>
      </c>
      <c r="K1277" s="937">
        <f t="shared" si="26"/>
        <v>-59028.9</v>
      </c>
    </row>
    <row r="1278" spans="1:11" x14ac:dyDescent="0.3">
      <c r="A1278" s="935"/>
      <c r="B1278" s="935"/>
      <c r="C1278" s="935"/>
      <c r="D1278" s="935"/>
      <c r="E1278" s="935" t="s">
        <v>1004</v>
      </c>
      <c r="F1278" s="936">
        <v>45338</v>
      </c>
      <c r="G1278" s="935" t="s">
        <v>1064</v>
      </c>
      <c r="H1278" s="935" t="s">
        <v>711</v>
      </c>
      <c r="I1278" s="935" t="s">
        <v>764</v>
      </c>
      <c r="J1278" s="937">
        <v>-1500</v>
      </c>
      <c r="K1278" s="937">
        <f t="shared" si="26"/>
        <v>-60528.9</v>
      </c>
    </row>
    <row r="1279" spans="1:11" x14ac:dyDescent="0.3">
      <c r="A1279" s="935"/>
      <c r="B1279" s="935"/>
      <c r="C1279" s="935"/>
      <c r="D1279" s="935"/>
      <c r="E1279" s="935" t="s">
        <v>709</v>
      </c>
      <c r="F1279" s="936">
        <v>45344</v>
      </c>
      <c r="G1279" s="935" t="s">
        <v>750</v>
      </c>
      <c r="H1279" s="935" t="s">
        <v>734</v>
      </c>
      <c r="I1279" s="935" t="s">
        <v>751</v>
      </c>
      <c r="J1279" s="937">
        <v>5.75</v>
      </c>
      <c r="K1279" s="937">
        <f t="shared" si="26"/>
        <v>-60523.15</v>
      </c>
    </row>
    <row r="1280" spans="1:11" x14ac:dyDescent="0.3">
      <c r="A1280" s="935"/>
      <c r="B1280" s="935"/>
      <c r="C1280" s="935"/>
      <c r="D1280" s="935"/>
      <c r="E1280" s="935" t="s">
        <v>709</v>
      </c>
      <c r="F1280" s="936">
        <v>45344</v>
      </c>
      <c r="G1280" s="935" t="s">
        <v>752</v>
      </c>
      <c r="H1280" s="935" t="s">
        <v>711</v>
      </c>
      <c r="I1280" s="935" t="s">
        <v>753</v>
      </c>
      <c r="J1280" s="937">
        <v>20731.14</v>
      </c>
      <c r="K1280" s="937">
        <f t="shared" si="26"/>
        <v>-39792.01</v>
      </c>
    </row>
    <row r="1281" spans="1:11" x14ac:dyDescent="0.3">
      <c r="A1281" s="935"/>
      <c r="B1281" s="935"/>
      <c r="C1281" s="935"/>
      <c r="D1281" s="935"/>
      <c r="E1281" s="935" t="s">
        <v>709</v>
      </c>
      <c r="F1281" s="936">
        <v>45346</v>
      </c>
      <c r="G1281" s="935" t="s">
        <v>707</v>
      </c>
      <c r="H1281" s="935" t="s">
        <v>724</v>
      </c>
      <c r="I1281" s="935" t="s">
        <v>754</v>
      </c>
      <c r="J1281" s="937">
        <v>2191.11</v>
      </c>
      <c r="K1281" s="937">
        <f t="shared" si="26"/>
        <v>-37600.9</v>
      </c>
    </row>
    <row r="1282" spans="1:11" x14ac:dyDescent="0.3">
      <c r="A1282" s="935"/>
      <c r="B1282" s="935"/>
      <c r="C1282" s="935"/>
      <c r="D1282" s="935"/>
      <c r="E1282" s="935" t="s">
        <v>709</v>
      </c>
      <c r="F1282" s="936">
        <v>45352</v>
      </c>
      <c r="G1282" s="935" t="s">
        <v>755</v>
      </c>
      <c r="H1282" s="935" t="s">
        <v>756</v>
      </c>
      <c r="I1282" s="935" t="s">
        <v>757</v>
      </c>
      <c r="J1282" s="937">
        <v>795</v>
      </c>
      <c r="K1282" s="937">
        <f t="shared" si="26"/>
        <v>-36805.9</v>
      </c>
    </row>
    <row r="1283" spans="1:11" x14ac:dyDescent="0.3">
      <c r="A1283" s="935"/>
      <c r="B1283" s="935"/>
      <c r="C1283" s="935"/>
      <c r="D1283" s="935"/>
      <c r="E1283" s="935" t="s">
        <v>709</v>
      </c>
      <c r="F1283" s="936">
        <v>45352</v>
      </c>
      <c r="G1283" s="935" t="s">
        <v>758</v>
      </c>
      <c r="H1283" s="935" t="s">
        <v>711</v>
      </c>
      <c r="I1283" s="935" t="s">
        <v>759</v>
      </c>
      <c r="J1283" s="937">
        <v>6825</v>
      </c>
      <c r="K1283" s="937">
        <f t="shared" si="26"/>
        <v>-29980.9</v>
      </c>
    </row>
    <row r="1284" spans="1:11" x14ac:dyDescent="0.3">
      <c r="A1284" s="935"/>
      <c r="B1284" s="935"/>
      <c r="C1284" s="935"/>
      <c r="D1284" s="935"/>
      <c r="E1284" s="935" t="s">
        <v>709</v>
      </c>
      <c r="F1284" s="936">
        <v>45352</v>
      </c>
      <c r="G1284" s="935" t="s">
        <v>760</v>
      </c>
      <c r="H1284" s="935" t="s">
        <v>761</v>
      </c>
      <c r="I1284" s="935" t="s">
        <v>762</v>
      </c>
      <c r="J1284" s="937">
        <v>28480.9</v>
      </c>
      <c r="K1284" s="937">
        <f t="shared" si="26"/>
        <v>-1500</v>
      </c>
    </row>
    <row r="1285" spans="1:11" x14ac:dyDescent="0.3">
      <c r="A1285" s="935"/>
      <c r="B1285" s="935"/>
      <c r="C1285" s="935"/>
      <c r="D1285" s="935"/>
      <c r="E1285" s="935" t="s">
        <v>1004</v>
      </c>
      <c r="F1285" s="936">
        <v>45352</v>
      </c>
      <c r="G1285" s="935" t="s">
        <v>1154</v>
      </c>
      <c r="H1285" s="935" t="s">
        <v>734</v>
      </c>
      <c r="I1285" s="935" t="s">
        <v>774</v>
      </c>
      <c r="J1285" s="937">
        <v>-2.2999999999999998</v>
      </c>
      <c r="K1285" s="937">
        <f t="shared" si="26"/>
        <v>-1502.3</v>
      </c>
    </row>
    <row r="1286" spans="1:11" x14ac:dyDescent="0.3">
      <c r="A1286" s="935"/>
      <c r="B1286" s="935"/>
      <c r="C1286" s="935"/>
      <c r="D1286" s="935"/>
      <c r="E1286" s="935" t="s">
        <v>1004</v>
      </c>
      <c r="F1286" s="936">
        <v>45352</v>
      </c>
      <c r="G1286" s="935" t="s">
        <v>1155</v>
      </c>
      <c r="H1286" s="935" t="s">
        <v>711</v>
      </c>
      <c r="I1286" s="935" t="s">
        <v>768</v>
      </c>
      <c r="J1286" s="937">
        <v>-9966.73</v>
      </c>
      <c r="K1286" s="937">
        <f t="shared" si="26"/>
        <v>-11469.03</v>
      </c>
    </row>
    <row r="1287" spans="1:11" x14ac:dyDescent="0.3">
      <c r="A1287" s="935"/>
      <c r="B1287" s="935"/>
      <c r="C1287" s="935"/>
      <c r="D1287" s="935"/>
      <c r="E1287" s="935" t="s">
        <v>1004</v>
      </c>
      <c r="F1287" s="936">
        <v>45352</v>
      </c>
      <c r="G1287" s="935" t="s">
        <v>1156</v>
      </c>
      <c r="H1287" s="935" t="s">
        <v>743</v>
      </c>
      <c r="I1287" s="935" t="s">
        <v>766</v>
      </c>
      <c r="J1287" s="937">
        <v>-60</v>
      </c>
      <c r="K1287" s="937">
        <f t="shared" si="26"/>
        <v>-11529.03</v>
      </c>
    </row>
    <row r="1288" spans="1:11" x14ac:dyDescent="0.3">
      <c r="A1288" s="935"/>
      <c r="B1288" s="935"/>
      <c r="C1288" s="935"/>
      <c r="D1288" s="935"/>
      <c r="E1288" s="935" t="s">
        <v>1004</v>
      </c>
      <c r="F1288" s="936">
        <v>45352</v>
      </c>
      <c r="G1288" s="935" t="s">
        <v>1157</v>
      </c>
      <c r="H1288" s="935" t="s">
        <v>720</v>
      </c>
      <c r="I1288" s="935" t="s">
        <v>772</v>
      </c>
      <c r="J1288" s="937">
        <v>-50</v>
      </c>
      <c r="K1288" s="937">
        <f t="shared" si="26"/>
        <v>-11579.03</v>
      </c>
    </row>
    <row r="1289" spans="1:11" x14ac:dyDescent="0.3">
      <c r="A1289" s="935"/>
      <c r="B1289" s="935"/>
      <c r="C1289" s="935"/>
      <c r="D1289" s="935"/>
      <c r="E1289" s="935" t="s">
        <v>1004</v>
      </c>
      <c r="F1289" s="936">
        <v>45355</v>
      </c>
      <c r="G1289" s="935"/>
      <c r="H1289" s="935" t="s">
        <v>724</v>
      </c>
      <c r="I1289" s="935" t="s">
        <v>775</v>
      </c>
      <c r="J1289" s="937">
        <v>-1891.11</v>
      </c>
      <c r="K1289" s="937">
        <f t="shared" si="26"/>
        <v>-13470.14</v>
      </c>
    </row>
    <row r="1290" spans="1:11" x14ac:dyDescent="0.3">
      <c r="A1290" s="935"/>
      <c r="B1290" s="935"/>
      <c r="C1290" s="935"/>
      <c r="D1290" s="935"/>
      <c r="E1290" s="935" t="s">
        <v>1004</v>
      </c>
      <c r="F1290" s="936">
        <v>45356</v>
      </c>
      <c r="G1290" s="935" t="s">
        <v>1122</v>
      </c>
      <c r="H1290" s="935" t="s">
        <v>756</v>
      </c>
      <c r="I1290" s="935" t="s">
        <v>777</v>
      </c>
      <c r="J1290" s="937">
        <v>-397.5</v>
      </c>
      <c r="K1290" s="937">
        <f t="shared" si="26"/>
        <v>-13867.64</v>
      </c>
    </row>
    <row r="1291" spans="1:11" x14ac:dyDescent="0.3">
      <c r="A1291" s="935"/>
      <c r="B1291" s="935"/>
      <c r="C1291" s="935"/>
      <c r="D1291" s="935"/>
      <c r="E1291" s="935" t="s">
        <v>709</v>
      </c>
      <c r="F1291" s="936">
        <v>45358</v>
      </c>
      <c r="G1291" s="935" t="s">
        <v>763</v>
      </c>
      <c r="H1291" s="935" t="s">
        <v>711</v>
      </c>
      <c r="I1291" s="935" t="s">
        <v>764</v>
      </c>
      <c r="J1291" s="937">
        <v>1500</v>
      </c>
      <c r="K1291" s="937">
        <f t="shared" si="26"/>
        <v>-12367.64</v>
      </c>
    </row>
    <row r="1292" spans="1:11" x14ac:dyDescent="0.3">
      <c r="A1292" s="935"/>
      <c r="B1292" s="935"/>
      <c r="C1292" s="935"/>
      <c r="D1292" s="935"/>
      <c r="E1292" s="935" t="s">
        <v>1004</v>
      </c>
      <c r="F1292" s="936">
        <v>45358</v>
      </c>
      <c r="G1292" s="935" t="s">
        <v>1066</v>
      </c>
      <c r="H1292" s="935" t="s">
        <v>711</v>
      </c>
      <c r="I1292" s="935" t="s">
        <v>779</v>
      </c>
      <c r="J1292" s="937">
        <v>-4800</v>
      </c>
      <c r="K1292" s="937">
        <f t="shared" si="26"/>
        <v>-17167.64</v>
      </c>
    </row>
    <row r="1293" spans="1:11" x14ac:dyDescent="0.3">
      <c r="A1293" s="935"/>
      <c r="B1293" s="935"/>
      <c r="C1293" s="935"/>
      <c r="D1293" s="935"/>
      <c r="E1293" s="935" t="s">
        <v>1004</v>
      </c>
      <c r="F1293" s="936">
        <v>45364</v>
      </c>
      <c r="G1293" s="935" t="s">
        <v>1158</v>
      </c>
      <c r="H1293" s="935" t="s">
        <v>743</v>
      </c>
      <c r="I1293" s="935" t="s">
        <v>770</v>
      </c>
      <c r="J1293" s="937">
        <v>-782.96</v>
      </c>
      <c r="K1293" s="937">
        <f t="shared" si="26"/>
        <v>-17950.599999999999</v>
      </c>
    </row>
    <row r="1294" spans="1:11" x14ac:dyDescent="0.3">
      <c r="A1294" s="935"/>
      <c r="B1294" s="935"/>
      <c r="C1294" s="935"/>
      <c r="D1294" s="935"/>
      <c r="E1294" s="935" t="s">
        <v>709</v>
      </c>
      <c r="F1294" s="936">
        <v>45365</v>
      </c>
      <c r="G1294" s="935" t="s">
        <v>765</v>
      </c>
      <c r="H1294" s="935" t="s">
        <v>743</v>
      </c>
      <c r="I1294" s="935" t="s">
        <v>766</v>
      </c>
      <c r="J1294" s="937">
        <v>60</v>
      </c>
      <c r="K1294" s="937">
        <f t="shared" si="26"/>
        <v>-17890.599999999999</v>
      </c>
    </row>
    <row r="1295" spans="1:11" x14ac:dyDescent="0.3">
      <c r="A1295" s="935"/>
      <c r="B1295" s="935"/>
      <c r="C1295" s="935"/>
      <c r="D1295" s="935"/>
      <c r="E1295" s="935" t="s">
        <v>1004</v>
      </c>
      <c r="F1295" s="936">
        <v>45366</v>
      </c>
      <c r="G1295" s="935" t="s">
        <v>1123</v>
      </c>
      <c r="H1295" s="935" t="s">
        <v>784</v>
      </c>
      <c r="I1295" s="935" t="s">
        <v>785</v>
      </c>
      <c r="J1295" s="937">
        <v>-1436</v>
      </c>
      <c r="K1295" s="937">
        <f t="shared" si="26"/>
        <v>-19326.599999999999</v>
      </c>
    </row>
    <row r="1296" spans="1:11" x14ac:dyDescent="0.3">
      <c r="A1296" s="935"/>
      <c r="B1296" s="935"/>
      <c r="C1296" s="935"/>
      <c r="D1296" s="935"/>
      <c r="E1296" s="935" t="s">
        <v>709</v>
      </c>
      <c r="F1296" s="936">
        <v>45372</v>
      </c>
      <c r="G1296" s="935" t="s">
        <v>767</v>
      </c>
      <c r="H1296" s="935" t="s">
        <v>711</v>
      </c>
      <c r="I1296" s="935" t="s">
        <v>768</v>
      </c>
      <c r="J1296" s="937">
        <v>9966.73</v>
      </c>
      <c r="K1296" s="937">
        <f t="shared" si="26"/>
        <v>-9359.8700000000008</v>
      </c>
    </row>
    <row r="1297" spans="1:11" x14ac:dyDescent="0.3">
      <c r="A1297" s="935"/>
      <c r="B1297" s="935"/>
      <c r="C1297" s="935"/>
      <c r="D1297" s="935"/>
      <c r="E1297" s="935" t="s">
        <v>709</v>
      </c>
      <c r="F1297" s="936">
        <v>45372</v>
      </c>
      <c r="G1297" s="935" t="s">
        <v>769</v>
      </c>
      <c r="H1297" s="935" t="s">
        <v>743</v>
      </c>
      <c r="I1297" s="935" t="s">
        <v>770</v>
      </c>
      <c r="J1297" s="937">
        <v>782.96</v>
      </c>
      <c r="K1297" s="937">
        <f t="shared" si="26"/>
        <v>-8576.91</v>
      </c>
    </row>
    <row r="1298" spans="1:11" x14ac:dyDescent="0.3">
      <c r="A1298" s="935"/>
      <c r="B1298" s="935"/>
      <c r="C1298" s="935"/>
      <c r="D1298" s="935"/>
      <c r="E1298" s="935" t="s">
        <v>709</v>
      </c>
      <c r="F1298" s="936">
        <v>45372</v>
      </c>
      <c r="G1298" s="935" t="s">
        <v>771</v>
      </c>
      <c r="H1298" s="935" t="s">
        <v>720</v>
      </c>
      <c r="I1298" s="935" t="s">
        <v>772</v>
      </c>
      <c r="J1298" s="937">
        <v>50</v>
      </c>
      <c r="K1298" s="937">
        <f t="shared" si="26"/>
        <v>-8526.91</v>
      </c>
    </row>
    <row r="1299" spans="1:11" x14ac:dyDescent="0.3">
      <c r="A1299" s="935"/>
      <c r="B1299" s="935"/>
      <c r="C1299" s="935"/>
      <c r="D1299" s="935"/>
      <c r="E1299" s="935" t="s">
        <v>709</v>
      </c>
      <c r="F1299" s="936">
        <v>45372</v>
      </c>
      <c r="G1299" s="935" t="s">
        <v>773</v>
      </c>
      <c r="H1299" s="935" t="s">
        <v>734</v>
      </c>
      <c r="I1299" s="935" t="s">
        <v>774</v>
      </c>
      <c r="J1299" s="937">
        <v>2.2999999999999998</v>
      </c>
      <c r="K1299" s="937">
        <f t="shared" si="26"/>
        <v>-8524.61</v>
      </c>
    </row>
    <row r="1300" spans="1:11" x14ac:dyDescent="0.3">
      <c r="A1300" s="935"/>
      <c r="B1300" s="935"/>
      <c r="C1300" s="935"/>
      <c r="D1300" s="935"/>
      <c r="E1300" s="935" t="s">
        <v>709</v>
      </c>
      <c r="F1300" s="936">
        <v>45375</v>
      </c>
      <c r="G1300" s="935" t="s">
        <v>707</v>
      </c>
      <c r="H1300" s="935" t="s">
        <v>724</v>
      </c>
      <c r="I1300" s="935" t="s">
        <v>775</v>
      </c>
      <c r="J1300" s="937">
        <v>168.67</v>
      </c>
      <c r="K1300" s="937">
        <f t="shared" si="26"/>
        <v>-8355.94</v>
      </c>
    </row>
    <row r="1301" spans="1:11" x14ac:dyDescent="0.3">
      <c r="A1301" s="935"/>
      <c r="B1301" s="935"/>
      <c r="C1301" s="935"/>
      <c r="D1301" s="935"/>
      <c r="E1301" s="935" t="s">
        <v>709</v>
      </c>
      <c r="F1301" s="936">
        <v>45379</v>
      </c>
      <c r="G1301" s="935" t="s">
        <v>776</v>
      </c>
      <c r="H1301" s="935" t="s">
        <v>756</v>
      </c>
      <c r="I1301" s="935" t="s">
        <v>777</v>
      </c>
      <c r="J1301" s="937">
        <v>397.5</v>
      </c>
      <c r="K1301" s="937">
        <f t="shared" si="26"/>
        <v>-7958.44</v>
      </c>
    </row>
    <row r="1302" spans="1:11" x14ac:dyDescent="0.3">
      <c r="A1302" s="935"/>
      <c r="B1302" s="935"/>
      <c r="C1302" s="935"/>
      <c r="D1302" s="935"/>
      <c r="E1302" s="935" t="s">
        <v>709</v>
      </c>
      <c r="F1302" s="936">
        <v>45379</v>
      </c>
      <c r="G1302" s="935" t="s">
        <v>778</v>
      </c>
      <c r="H1302" s="935" t="s">
        <v>711</v>
      </c>
      <c r="I1302" s="935" t="s">
        <v>779</v>
      </c>
      <c r="J1302" s="937">
        <v>4800</v>
      </c>
      <c r="K1302" s="937">
        <f t="shared" si="26"/>
        <v>-3158.44</v>
      </c>
    </row>
    <row r="1303" spans="1:11" x14ac:dyDescent="0.3">
      <c r="A1303" s="935"/>
      <c r="B1303" s="935"/>
      <c r="C1303" s="935"/>
      <c r="D1303" s="935"/>
      <c r="E1303" s="935" t="s">
        <v>1004</v>
      </c>
      <c r="F1303" s="936">
        <v>45382</v>
      </c>
      <c r="G1303" s="935" t="s">
        <v>1159</v>
      </c>
      <c r="H1303" s="935" t="s">
        <v>734</v>
      </c>
      <c r="I1303" s="935" t="s">
        <v>787</v>
      </c>
      <c r="J1303" s="937">
        <v>-5.75</v>
      </c>
      <c r="K1303" s="937">
        <f t="shared" si="26"/>
        <v>-3164.19</v>
      </c>
    </row>
    <row r="1304" spans="1:11" x14ac:dyDescent="0.3">
      <c r="A1304" s="935"/>
      <c r="B1304" s="935"/>
      <c r="C1304" s="935"/>
      <c r="D1304" s="935"/>
      <c r="E1304" s="935" t="s">
        <v>709</v>
      </c>
      <c r="F1304" s="936">
        <v>45383</v>
      </c>
      <c r="G1304" s="935" t="s">
        <v>707</v>
      </c>
      <c r="H1304" s="935" t="s">
        <v>724</v>
      </c>
      <c r="I1304" s="935"/>
      <c r="J1304" s="937">
        <v>1722.44</v>
      </c>
      <c r="K1304" s="937">
        <f t="shared" si="26"/>
        <v>-1441.75</v>
      </c>
    </row>
    <row r="1305" spans="1:11" x14ac:dyDescent="0.3">
      <c r="A1305" s="935"/>
      <c r="B1305" s="935"/>
      <c r="C1305" s="935"/>
      <c r="D1305" s="935"/>
      <c r="E1305" s="935" t="s">
        <v>1004</v>
      </c>
      <c r="F1305" s="936">
        <v>45383</v>
      </c>
      <c r="G1305" s="935" t="s">
        <v>1160</v>
      </c>
      <c r="H1305" s="935" t="s">
        <v>743</v>
      </c>
      <c r="I1305" s="935" t="s">
        <v>789</v>
      </c>
      <c r="J1305" s="937">
        <v>-60</v>
      </c>
      <c r="K1305" s="937">
        <f t="shared" si="26"/>
        <v>-1501.75</v>
      </c>
    </row>
    <row r="1306" spans="1:11" x14ac:dyDescent="0.3">
      <c r="A1306" s="935"/>
      <c r="B1306" s="935"/>
      <c r="C1306" s="935"/>
      <c r="D1306" s="935"/>
      <c r="E1306" s="935" t="s">
        <v>1004</v>
      </c>
      <c r="F1306" s="936">
        <v>45383</v>
      </c>
      <c r="G1306" s="935" t="s">
        <v>1007</v>
      </c>
      <c r="H1306" s="935" t="s">
        <v>761</v>
      </c>
      <c r="I1306" s="935" t="s">
        <v>811</v>
      </c>
      <c r="J1306" s="937">
        <v>-28480.9</v>
      </c>
      <c r="K1306" s="937">
        <f t="shared" si="26"/>
        <v>-29982.65</v>
      </c>
    </row>
    <row r="1307" spans="1:11" x14ac:dyDescent="0.3">
      <c r="A1307" s="935"/>
      <c r="B1307" s="935"/>
      <c r="C1307" s="935"/>
      <c r="D1307" s="935"/>
      <c r="E1307" s="935" t="s">
        <v>1004</v>
      </c>
      <c r="F1307" s="936">
        <v>45386</v>
      </c>
      <c r="G1307" s="935"/>
      <c r="H1307" s="935" t="s">
        <v>724</v>
      </c>
      <c r="I1307" s="935" t="s">
        <v>725</v>
      </c>
      <c r="J1307" s="937">
        <v>-1615.14</v>
      </c>
      <c r="K1307" s="937">
        <f t="shared" si="26"/>
        <v>-31597.79</v>
      </c>
    </row>
    <row r="1308" spans="1:11" x14ac:dyDescent="0.3">
      <c r="A1308" s="935"/>
      <c r="B1308" s="935"/>
      <c r="C1308" s="935"/>
      <c r="D1308" s="935"/>
      <c r="E1308" s="935" t="s">
        <v>709</v>
      </c>
      <c r="F1308" s="936">
        <v>45387</v>
      </c>
      <c r="G1308" s="935" t="s">
        <v>783</v>
      </c>
      <c r="H1308" s="935" t="s">
        <v>784</v>
      </c>
      <c r="I1308" s="935" t="s">
        <v>785</v>
      </c>
      <c r="J1308" s="937">
        <v>1436</v>
      </c>
      <c r="K1308" s="937">
        <f t="shared" si="26"/>
        <v>-30161.79</v>
      </c>
    </row>
    <row r="1309" spans="1:11" x14ac:dyDescent="0.3">
      <c r="A1309" s="935"/>
      <c r="B1309" s="935"/>
      <c r="C1309" s="935"/>
      <c r="D1309" s="935"/>
      <c r="E1309" s="935" t="s">
        <v>1004</v>
      </c>
      <c r="F1309" s="936">
        <v>45387</v>
      </c>
      <c r="G1309" s="935" t="s">
        <v>1068</v>
      </c>
      <c r="H1309" s="935" t="s">
        <v>711</v>
      </c>
      <c r="I1309" s="935" t="s">
        <v>797</v>
      </c>
      <c r="J1309" s="937">
        <v>-11349.36</v>
      </c>
      <c r="K1309" s="937">
        <f t="shared" si="26"/>
        <v>-41511.15</v>
      </c>
    </row>
    <row r="1310" spans="1:11" x14ac:dyDescent="0.3">
      <c r="A1310" s="935"/>
      <c r="B1310" s="935"/>
      <c r="C1310" s="935"/>
      <c r="D1310" s="935"/>
      <c r="E1310" s="935" t="s">
        <v>1004</v>
      </c>
      <c r="F1310" s="936">
        <v>45391</v>
      </c>
      <c r="G1310" s="935" t="s">
        <v>1161</v>
      </c>
      <c r="H1310" s="935" t="s">
        <v>711</v>
      </c>
      <c r="I1310" s="935" t="s">
        <v>806</v>
      </c>
      <c r="J1310" s="937">
        <v>-1407.06</v>
      </c>
      <c r="K1310" s="937">
        <f t="shared" si="26"/>
        <v>-42918.21</v>
      </c>
    </row>
    <row r="1311" spans="1:11" x14ac:dyDescent="0.3">
      <c r="A1311" s="935"/>
      <c r="B1311" s="935"/>
      <c r="C1311" s="935"/>
      <c r="D1311" s="935"/>
      <c r="E1311" s="935" t="s">
        <v>1004</v>
      </c>
      <c r="F1311" s="936">
        <v>45391</v>
      </c>
      <c r="G1311" s="935" t="s">
        <v>1124</v>
      </c>
      <c r="H1311" s="935" t="s">
        <v>756</v>
      </c>
      <c r="I1311" s="935" t="s">
        <v>804</v>
      </c>
      <c r="J1311" s="937">
        <v>-265</v>
      </c>
      <c r="K1311" s="937">
        <f t="shared" si="26"/>
        <v>-43183.21</v>
      </c>
    </row>
    <row r="1312" spans="1:11" x14ac:dyDescent="0.3">
      <c r="A1312" s="935"/>
      <c r="B1312" s="935"/>
      <c r="C1312" s="935"/>
      <c r="D1312" s="935"/>
      <c r="E1312" s="935" t="s">
        <v>1004</v>
      </c>
      <c r="F1312" s="936">
        <v>45392</v>
      </c>
      <c r="G1312" s="935" t="s">
        <v>1015</v>
      </c>
      <c r="H1312" s="935" t="s">
        <v>799</v>
      </c>
      <c r="I1312" s="935" t="s">
        <v>800</v>
      </c>
      <c r="J1312" s="937">
        <v>-6490.63</v>
      </c>
      <c r="K1312" s="937">
        <f t="shared" si="26"/>
        <v>-49673.84</v>
      </c>
    </row>
    <row r="1313" spans="1:11" x14ac:dyDescent="0.3">
      <c r="A1313" s="935"/>
      <c r="B1313" s="935"/>
      <c r="C1313" s="935"/>
      <c r="D1313" s="935"/>
      <c r="E1313" s="935" t="s">
        <v>709</v>
      </c>
      <c r="F1313" s="936">
        <v>45393</v>
      </c>
      <c r="G1313" s="935" t="s">
        <v>786</v>
      </c>
      <c r="H1313" s="935" t="s">
        <v>734</v>
      </c>
      <c r="I1313" s="935" t="s">
        <v>787</v>
      </c>
      <c r="J1313" s="937">
        <v>5.75</v>
      </c>
      <c r="K1313" s="937">
        <f t="shared" si="26"/>
        <v>-49668.09</v>
      </c>
    </row>
    <row r="1314" spans="1:11" x14ac:dyDescent="0.3">
      <c r="A1314" s="935"/>
      <c r="B1314" s="935"/>
      <c r="C1314" s="935"/>
      <c r="D1314" s="935"/>
      <c r="E1314" s="935" t="s">
        <v>709</v>
      </c>
      <c r="F1314" s="936">
        <v>45393</v>
      </c>
      <c r="G1314" s="935" t="s">
        <v>788</v>
      </c>
      <c r="H1314" s="935" t="s">
        <v>743</v>
      </c>
      <c r="I1314" s="935" t="s">
        <v>789</v>
      </c>
      <c r="J1314" s="937">
        <v>60</v>
      </c>
      <c r="K1314" s="937">
        <f t="shared" si="26"/>
        <v>-49608.09</v>
      </c>
    </row>
    <row r="1315" spans="1:11" x14ac:dyDescent="0.3">
      <c r="A1315" s="935"/>
      <c r="B1315" s="935"/>
      <c r="C1315" s="935"/>
      <c r="D1315" s="935"/>
      <c r="E1315" s="935" t="s">
        <v>1004</v>
      </c>
      <c r="F1315" s="936">
        <v>45394</v>
      </c>
      <c r="G1315" s="935" t="s">
        <v>1162</v>
      </c>
      <c r="H1315" s="935" t="s">
        <v>794</v>
      </c>
      <c r="I1315" s="935" t="s">
        <v>795</v>
      </c>
      <c r="J1315" s="937">
        <v>-1732.5</v>
      </c>
      <c r="K1315" s="937">
        <f t="shared" si="26"/>
        <v>-51340.59</v>
      </c>
    </row>
    <row r="1316" spans="1:11" x14ac:dyDescent="0.3">
      <c r="A1316" s="935"/>
      <c r="B1316" s="935"/>
      <c r="C1316" s="935"/>
      <c r="D1316" s="935"/>
      <c r="E1316" s="935" t="s">
        <v>1004</v>
      </c>
      <c r="F1316" s="936">
        <v>45398</v>
      </c>
      <c r="G1316" s="935" t="s">
        <v>1125</v>
      </c>
      <c r="H1316" s="935" t="s">
        <v>784</v>
      </c>
      <c r="I1316" s="935" t="s">
        <v>815</v>
      </c>
      <c r="J1316" s="937">
        <v>-5320</v>
      </c>
      <c r="K1316" s="937">
        <f t="shared" si="26"/>
        <v>-56660.59</v>
      </c>
    </row>
    <row r="1317" spans="1:11" x14ac:dyDescent="0.3">
      <c r="A1317" s="935"/>
      <c r="B1317" s="935"/>
      <c r="C1317" s="935"/>
      <c r="D1317" s="935"/>
      <c r="E1317" s="935" t="s">
        <v>709</v>
      </c>
      <c r="F1317" s="936">
        <v>45406</v>
      </c>
      <c r="G1317" s="935" t="s">
        <v>707</v>
      </c>
      <c r="H1317" s="935" t="s">
        <v>724</v>
      </c>
      <c r="I1317" s="935" t="s">
        <v>725</v>
      </c>
      <c r="J1317" s="937">
        <v>1615.14</v>
      </c>
      <c r="K1317" s="937">
        <f t="shared" si="26"/>
        <v>-55045.45</v>
      </c>
    </row>
    <row r="1318" spans="1:11" x14ac:dyDescent="0.3">
      <c r="A1318" s="935"/>
      <c r="B1318" s="935"/>
      <c r="C1318" s="935"/>
      <c r="D1318" s="935"/>
      <c r="E1318" s="935" t="s">
        <v>1004</v>
      </c>
      <c r="F1318" s="936">
        <v>45407</v>
      </c>
      <c r="G1318" s="935" t="s">
        <v>1163</v>
      </c>
      <c r="H1318" s="935" t="s">
        <v>746</v>
      </c>
      <c r="I1318" s="935" t="s">
        <v>802</v>
      </c>
      <c r="J1318" s="937">
        <v>-5563.93</v>
      </c>
      <c r="K1318" s="937">
        <f t="shared" si="26"/>
        <v>-60609.38</v>
      </c>
    </row>
    <row r="1319" spans="1:11" x14ac:dyDescent="0.3">
      <c r="A1319" s="935"/>
      <c r="B1319" s="935"/>
      <c r="C1319" s="935"/>
      <c r="D1319" s="935"/>
      <c r="E1319" s="935" t="s">
        <v>709</v>
      </c>
      <c r="F1319" s="936">
        <v>45408</v>
      </c>
      <c r="G1319" s="935" t="s">
        <v>793</v>
      </c>
      <c r="H1319" s="935" t="s">
        <v>794</v>
      </c>
      <c r="I1319" s="935" t="s">
        <v>795</v>
      </c>
      <c r="J1319" s="937">
        <v>1732.5</v>
      </c>
      <c r="K1319" s="937">
        <f t="shared" ref="K1319:K1382" si="27">ROUND(K1318+J1319,5)</f>
        <v>-58876.88</v>
      </c>
    </row>
    <row r="1320" spans="1:11" x14ac:dyDescent="0.3">
      <c r="A1320" s="935"/>
      <c r="B1320" s="935"/>
      <c r="C1320" s="935"/>
      <c r="D1320" s="935"/>
      <c r="E1320" s="935" t="s">
        <v>709</v>
      </c>
      <c r="F1320" s="936">
        <v>45408</v>
      </c>
      <c r="G1320" s="935" t="s">
        <v>796</v>
      </c>
      <c r="H1320" s="935" t="s">
        <v>711</v>
      </c>
      <c r="I1320" s="935" t="s">
        <v>797</v>
      </c>
      <c r="J1320" s="937">
        <v>11349.36</v>
      </c>
      <c r="K1320" s="937">
        <f t="shared" si="27"/>
        <v>-47527.519999999997</v>
      </c>
    </row>
    <row r="1321" spans="1:11" x14ac:dyDescent="0.3">
      <c r="A1321" s="935"/>
      <c r="B1321" s="935"/>
      <c r="C1321" s="935"/>
      <c r="D1321" s="935"/>
      <c r="E1321" s="935" t="s">
        <v>709</v>
      </c>
      <c r="F1321" s="936">
        <v>45408</v>
      </c>
      <c r="G1321" s="935" t="s">
        <v>798</v>
      </c>
      <c r="H1321" s="935" t="s">
        <v>799</v>
      </c>
      <c r="I1321" s="935" t="s">
        <v>800</v>
      </c>
      <c r="J1321" s="937">
        <v>6490.63</v>
      </c>
      <c r="K1321" s="937">
        <f t="shared" si="27"/>
        <v>-41036.89</v>
      </c>
    </row>
    <row r="1322" spans="1:11" x14ac:dyDescent="0.3">
      <c r="A1322" s="935"/>
      <c r="B1322" s="935"/>
      <c r="C1322" s="935"/>
      <c r="D1322" s="935"/>
      <c r="E1322" s="935" t="s">
        <v>709</v>
      </c>
      <c r="F1322" s="936">
        <v>45408</v>
      </c>
      <c r="G1322" s="935" t="s">
        <v>801</v>
      </c>
      <c r="H1322" s="935" t="s">
        <v>746</v>
      </c>
      <c r="I1322" s="935" t="s">
        <v>802</v>
      </c>
      <c r="J1322" s="937">
        <v>5563.93</v>
      </c>
      <c r="K1322" s="937">
        <f t="shared" si="27"/>
        <v>-35472.959999999999</v>
      </c>
    </row>
    <row r="1323" spans="1:11" x14ac:dyDescent="0.3">
      <c r="A1323" s="935"/>
      <c r="B1323" s="935"/>
      <c r="C1323" s="935"/>
      <c r="D1323" s="935"/>
      <c r="E1323" s="935" t="s">
        <v>1004</v>
      </c>
      <c r="F1323" s="936">
        <v>45411</v>
      </c>
      <c r="G1323" s="935" t="s">
        <v>1164</v>
      </c>
      <c r="H1323" s="935" t="s">
        <v>808</v>
      </c>
      <c r="I1323" s="935" t="s">
        <v>809</v>
      </c>
      <c r="J1323" s="937">
        <v>-300</v>
      </c>
      <c r="K1323" s="937">
        <f t="shared" si="27"/>
        <v>-35772.959999999999</v>
      </c>
    </row>
    <row r="1324" spans="1:11" x14ac:dyDescent="0.3">
      <c r="A1324" s="935"/>
      <c r="B1324" s="935"/>
      <c r="C1324" s="935"/>
      <c r="D1324" s="935"/>
      <c r="E1324" s="935" t="s">
        <v>1004</v>
      </c>
      <c r="F1324" s="936">
        <v>45412</v>
      </c>
      <c r="G1324" s="935" t="s">
        <v>1165</v>
      </c>
      <c r="H1324" s="935" t="s">
        <v>734</v>
      </c>
      <c r="I1324" s="935" t="s">
        <v>824</v>
      </c>
      <c r="J1324" s="937">
        <v>-4.5999999999999996</v>
      </c>
      <c r="K1324" s="937">
        <f t="shared" si="27"/>
        <v>-35777.56</v>
      </c>
    </row>
    <row r="1325" spans="1:11" x14ac:dyDescent="0.3">
      <c r="A1325" s="935"/>
      <c r="B1325" s="935"/>
      <c r="C1325" s="935"/>
      <c r="D1325" s="935"/>
      <c r="E1325" s="935" t="s">
        <v>1004</v>
      </c>
      <c r="F1325" s="936">
        <v>45413</v>
      </c>
      <c r="G1325" s="935" t="s">
        <v>1090</v>
      </c>
      <c r="H1325" s="935" t="s">
        <v>711</v>
      </c>
      <c r="I1325" s="935" t="s">
        <v>822</v>
      </c>
      <c r="J1325" s="937">
        <v>-1925</v>
      </c>
      <c r="K1325" s="937">
        <f t="shared" si="27"/>
        <v>-37702.559999999998</v>
      </c>
    </row>
    <row r="1326" spans="1:11" x14ac:dyDescent="0.3">
      <c r="A1326" s="935"/>
      <c r="B1326" s="935"/>
      <c r="C1326" s="935"/>
      <c r="D1326" s="935"/>
      <c r="E1326" s="935" t="s">
        <v>1004</v>
      </c>
      <c r="F1326" s="936">
        <v>45413</v>
      </c>
      <c r="G1326" s="935" t="s">
        <v>1166</v>
      </c>
      <c r="H1326" s="935" t="s">
        <v>743</v>
      </c>
      <c r="I1326" s="935" t="s">
        <v>813</v>
      </c>
      <c r="J1326" s="937">
        <v>-60</v>
      </c>
      <c r="K1326" s="937">
        <f t="shared" si="27"/>
        <v>-37762.559999999998</v>
      </c>
    </row>
    <row r="1327" spans="1:11" x14ac:dyDescent="0.3">
      <c r="A1327" s="935"/>
      <c r="B1327" s="935"/>
      <c r="C1327" s="935"/>
      <c r="D1327" s="935"/>
      <c r="E1327" s="935" t="s">
        <v>709</v>
      </c>
      <c r="F1327" s="936">
        <v>45415</v>
      </c>
      <c r="G1327" s="935" t="s">
        <v>803</v>
      </c>
      <c r="H1327" s="935" t="s">
        <v>756</v>
      </c>
      <c r="I1327" s="935" t="s">
        <v>804</v>
      </c>
      <c r="J1327" s="937">
        <v>265</v>
      </c>
      <c r="K1327" s="937">
        <f t="shared" si="27"/>
        <v>-37497.56</v>
      </c>
    </row>
    <row r="1328" spans="1:11" x14ac:dyDescent="0.3">
      <c r="A1328" s="935"/>
      <c r="B1328" s="935"/>
      <c r="C1328" s="935"/>
      <c r="D1328" s="935"/>
      <c r="E1328" s="935" t="s">
        <v>709</v>
      </c>
      <c r="F1328" s="936">
        <v>45415</v>
      </c>
      <c r="G1328" s="935" t="s">
        <v>805</v>
      </c>
      <c r="H1328" s="935" t="s">
        <v>711</v>
      </c>
      <c r="I1328" s="935" t="s">
        <v>806</v>
      </c>
      <c r="J1328" s="937">
        <v>1407.06</v>
      </c>
      <c r="K1328" s="937">
        <f t="shared" si="27"/>
        <v>-36090.5</v>
      </c>
    </row>
    <row r="1329" spans="1:11" x14ac:dyDescent="0.3">
      <c r="A1329" s="935"/>
      <c r="B1329" s="935"/>
      <c r="C1329" s="935"/>
      <c r="D1329" s="935"/>
      <c r="E1329" s="935" t="s">
        <v>709</v>
      </c>
      <c r="F1329" s="936">
        <v>45415</v>
      </c>
      <c r="G1329" s="935" t="s">
        <v>807</v>
      </c>
      <c r="H1329" s="935" t="s">
        <v>808</v>
      </c>
      <c r="I1329" s="935" t="s">
        <v>809</v>
      </c>
      <c r="J1329" s="937">
        <v>300</v>
      </c>
      <c r="K1329" s="937">
        <f t="shared" si="27"/>
        <v>-35790.5</v>
      </c>
    </row>
    <row r="1330" spans="1:11" x14ac:dyDescent="0.3">
      <c r="A1330" s="935"/>
      <c r="B1330" s="935"/>
      <c r="C1330" s="935"/>
      <c r="D1330" s="935"/>
      <c r="E1330" s="935" t="s">
        <v>1004</v>
      </c>
      <c r="F1330" s="936">
        <v>45416</v>
      </c>
      <c r="G1330" s="935"/>
      <c r="H1330" s="935" t="s">
        <v>724</v>
      </c>
      <c r="I1330" s="935" t="s">
        <v>825</v>
      </c>
      <c r="J1330" s="937">
        <v>-1807.23</v>
      </c>
      <c r="K1330" s="937">
        <f t="shared" si="27"/>
        <v>-37597.730000000003</v>
      </c>
    </row>
    <row r="1331" spans="1:11" x14ac:dyDescent="0.3">
      <c r="A1331" s="935"/>
      <c r="B1331" s="935"/>
      <c r="C1331" s="935"/>
      <c r="D1331" s="935"/>
      <c r="E1331" s="935" t="s">
        <v>709</v>
      </c>
      <c r="F1331" s="936">
        <v>45420</v>
      </c>
      <c r="G1331" s="935" t="s">
        <v>810</v>
      </c>
      <c r="H1331" s="935" t="s">
        <v>761</v>
      </c>
      <c r="I1331" s="935" t="s">
        <v>811</v>
      </c>
      <c r="J1331" s="937">
        <v>28480.9</v>
      </c>
      <c r="K1331" s="937">
        <f t="shared" si="27"/>
        <v>-9116.83</v>
      </c>
    </row>
    <row r="1332" spans="1:11" x14ac:dyDescent="0.3">
      <c r="A1332" s="935"/>
      <c r="B1332" s="935"/>
      <c r="C1332" s="935"/>
      <c r="D1332" s="935"/>
      <c r="E1332" s="935" t="s">
        <v>1004</v>
      </c>
      <c r="F1332" s="936">
        <v>45420</v>
      </c>
      <c r="G1332" s="935" t="s">
        <v>1167</v>
      </c>
      <c r="H1332" s="935" t="s">
        <v>711</v>
      </c>
      <c r="I1332" s="935" t="s">
        <v>1168</v>
      </c>
      <c r="J1332" s="937">
        <v>-16872.25</v>
      </c>
      <c r="K1332" s="937">
        <f t="shared" si="27"/>
        <v>-25989.08</v>
      </c>
    </row>
    <row r="1333" spans="1:11" x14ac:dyDescent="0.3">
      <c r="A1333" s="935"/>
      <c r="B1333" s="935"/>
      <c r="C1333" s="935"/>
      <c r="D1333" s="935"/>
      <c r="E1333" s="935" t="s">
        <v>709</v>
      </c>
      <c r="F1333" s="936">
        <v>45420</v>
      </c>
      <c r="G1333" s="935" t="s">
        <v>812</v>
      </c>
      <c r="H1333" s="935" t="s">
        <v>743</v>
      </c>
      <c r="I1333" s="935" t="s">
        <v>813</v>
      </c>
      <c r="J1333" s="937">
        <v>60</v>
      </c>
      <c r="K1333" s="937">
        <f t="shared" si="27"/>
        <v>-25929.08</v>
      </c>
    </row>
    <row r="1334" spans="1:11" x14ac:dyDescent="0.3">
      <c r="A1334" s="935"/>
      <c r="B1334" s="935"/>
      <c r="C1334" s="935"/>
      <c r="D1334" s="935"/>
      <c r="E1334" s="935" t="s">
        <v>709</v>
      </c>
      <c r="F1334" s="936">
        <v>45420</v>
      </c>
      <c r="G1334" s="935" t="s">
        <v>814</v>
      </c>
      <c r="H1334" s="935" t="s">
        <v>784</v>
      </c>
      <c r="I1334" s="935" t="s">
        <v>815</v>
      </c>
      <c r="J1334" s="937">
        <v>5320</v>
      </c>
      <c r="K1334" s="937">
        <f t="shared" si="27"/>
        <v>-20609.080000000002</v>
      </c>
    </row>
    <row r="1335" spans="1:11" x14ac:dyDescent="0.3">
      <c r="A1335" s="935"/>
      <c r="B1335" s="935"/>
      <c r="C1335" s="935"/>
      <c r="D1335" s="935"/>
      <c r="E1335" s="935" t="s">
        <v>1004</v>
      </c>
      <c r="F1335" s="936">
        <v>45422</v>
      </c>
      <c r="G1335" s="935" t="s">
        <v>1035</v>
      </c>
      <c r="H1335" s="935" t="s">
        <v>711</v>
      </c>
      <c r="I1335" s="935" t="s">
        <v>1169</v>
      </c>
      <c r="J1335" s="937">
        <v>-2443.69</v>
      </c>
      <c r="K1335" s="937">
        <f t="shared" si="27"/>
        <v>-23052.77</v>
      </c>
    </row>
    <row r="1336" spans="1:11" x14ac:dyDescent="0.3">
      <c r="A1336" s="935"/>
      <c r="B1336" s="935"/>
      <c r="C1336" s="935"/>
      <c r="D1336" s="935"/>
      <c r="E1336" s="935" t="s">
        <v>1004</v>
      </c>
      <c r="F1336" s="936">
        <v>45422</v>
      </c>
      <c r="G1336" s="935" t="s">
        <v>1092</v>
      </c>
      <c r="H1336" s="935" t="s">
        <v>711</v>
      </c>
      <c r="I1336" s="935" t="s">
        <v>1170</v>
      </c>
      <c r="J1336" s="937">
        <v>-1750</v>
      </c>
      <c r="K1336" s="937">
        <f t="shared" si="27"/>
        <v>-24802.77</v>
      </c>
    </row>
    <row r="1337" spans="1:11" x14ac:dyDescent="0.3">
      <c r="A1337" s="935"/>
      <c r="B1337" s="935"/>
      <c r="C1337" s="935"/>
      <c r="D1337" s="935"/>
      <c r="E1337" s="935" t="s">
        <v>1004</v>
      </c>
      <c r="F1337" s="936">
        <v>45425</v>
      </c>
      <c r="G1337" s="935" t="s">
        <v>1171</v>
      </c>
      <c r="H1337" s="935" t="s">
        <v>711</v>
      </c>
      <c r="I1337" s="935" t="s">
        <v>831</v>
      </c>
      <c r="J1337" s="937">
        <v>-2175.04</v>
      </c>
      <c r="K1337" s="937">
        <f t="shared" si="27"/>
        <v>-26977.81</v>
      </c>
    </row>
    <row r="1338" spans="1:11" x14ac:dyDescent="0.3">
      <c r="A1338" s="935"/>
      <c r="B1338" s="935"/>
      <c r="C1338" s="935"/>
      <c r="D1338" s="935"/>
      <c r="E1338" s="935" t="s">
        <v>1004</v>
      </c>
      <c r="F1338" s="936">
        <v>45425</v>
      </c>
      <c r="G1338" s="935" t="s">
        <v>1126</v>
      </c>
      <c r="H1338" s="935" t="s">
        <v>756</v>
      </c>
      <c r="I1338" s="935" t="s">
        <v>829</v>
      </c>
      <c r="J1338" s="937">
        <v>-1192.5</v>
      </c>
      <c r="K1338" s="937">
        <f t="shared" si="27"/>
        <v>-28170.31</v>
      </c>
    </row>
    <row r="1339" spans="1:11" x14ac:dyDescent="0.3">
      <c r="A1339" s="935"/>
      <c r="B1339" s="935"/>
      <c r="C1339" s="935"/>
      <c r="D1339" s="935"/>
      <c r="E1339" s="935" t="s">
        <v>709</v>
      </c>
      <c r="F1339" s="936">
        <v>45435</v>
      </c>
      <c r="G1339" s="935" t="s">
        <v>821</v>
      </c>
      <c r="H1339" s="935" t="s">
        <v>711</v>
      </c>
      <c r="I1339" s="935" t="s">
        <v>822</v>
      </c>
      <c r="J1339" s="937">
        <v>1925</v>
      </c>
      <c r="K1339" s="937">
        <f t="shared" si="27"/>
        <v>-26245.31</v>
      </c>
    </row>
    <row r="1340" spans="1:11" x14ac:dyDescent="0.3">
      <c r="A1340" s="935"/>
      <c r="B1340" s="935"/>
      <c r="C1340" s="935"/>
      <c r="D1340" s="935"/>
      <c r="E1340" s="935" t="s">
        <v>709</v>
      </c>
      <c r="F1340" s="936">
        <v>45435</v>
      </c>
      <c r="G1340" s="935" t="s">
        <v>823</v>
      </c>
      <c r="H1340" s="935" t="s">
        <v>734</v>
      </c>
      <c r="I1340" s="935" t="s">
        <v>824</v>
      </c>
      <c r="J1340" s="937">
        <v>4.5999999999999996</v>
      </c>
      <c r="K1340" s="937">
        <f t="shared" si="27"/>
        <v>-26240.71</v>
      </c>
    </row>
    <row r="1341" spans="1:11" x14ac:dyDescent="0.3">
      <c r="A1341" s="935"/>
      <c r="B1341" s="935"/>
      <c r="C1341" s="935"/>
      <c r="D1341" s="935"/>
      <c r="E1341" s="935" t="s">
        <v>709</v>
      </c>
      <c r="F1341" s="936">
        <v>45436</v>
      </c>
      <c r="G1341" s="935" t="s">
        <v>707</v>
      </c>
      <c r="H1341" s="935" t="s">
        <v>724</v>
      </c>
      <c r="I1341" s="935" t="s">
        <v>825</v>
      </c>
      <c r="J1341" s="937">
        <v>1807.23</v>
      </c>
      <c r="K1341" s="937">
        <f t="shared" si="27"/>
        <v>-24433.48</v>
      </c>
    </row>
    <row r="1342" spans="1:11" x14ac:dyDescent="0.3">
      <c r="A1342" s="935"/>
      <c r="B1342" s="935"/>
      <c r="C1342" s="935"/>
      <c r="D1342" s="935"/>
      <c r="E1342" s="935" t="s">
        <v>1004</v>
      </c>
      <c r="F1342" s="936">
        <v>45436</v>
      </c>
      <c r="G1342" s="935" t="s">
        <v>1070</v>
      </c>
      <c r="H1342" s="935" t="s">
        <v>711</v>
      </c>
      <c r="I1342" s="935" t="s">
        <v>835</v>
      </c>
      <c r="J1342" s="937">
        <v>-11060.8</v>
      </c>
      <c r="K1342" s="937">
        <f t="shared" si="27"/>
        <v>-35494.28</v>
      </c>
    </row>
    <row r="1343" spans="1:11" x14ac:dyDescent="0.3">
      <c r="A1343" s="935"/>
      <c r="B1343" s="935"/>
      <c r="C1343" s="935"/>
      <c r="D1343" s="935"/>
      <c r="E1343" s="935" t="s">
        <v>709</v>
      </c>
      <c r="F1343" s="936">
        <v>45442</v>
      </c>
      <c r="G1343" s="935" t="s">
        <v>826</v>
      </c>
      <c r="H1343" s="935" t="s">
        <v>711</v>
      </c>
      <c r="I1343" s="935" t="s">
        <v>827</v>
      </c>
      <c r="J1343" s="937">
        <v>21065.94</v>
      </c>
      <c r="K1343" s="937">
        <f t="shared" si="27"/>
        <v>-14428.34</v>
      </c>
    </row>
    <row r="1344" spans="1:11" x14ac:dyDescent="0.3">
      <c r="A1344" s="935"/>
      <c r="B1344" s="935"/>
      <c r="C1344" s="935"/>
      <c r="D1344" s="935"/>
      <c r="E1344" s="935" t="s">
        <v>1004</v>
      </c>
      <c r="F1344" s="936">
        <v>45443</v>
      </c>
      <c r="G1344" s="935" t="s">
        <v>1094</v>
      </c>
      <c r="H1344" s="935" t="s">
        <v>711</v>
      </c>
      <c r="I1344" s="935" t="s">
        <v>1172</v>
      </c>
      <c r="J1344" s="937">
        <v>-1050</v>
      </c>
      <c r="K1344" s="937">
        <f t="shared" si="27"/>
        <v>-15478.34</v>
      </c>
    </row>
    <row r="1345" spans="1:11" x14ac:dyDescent="0.3">
      <c r="A1345" s="935"/>
      <c r="B1345" s="935"/>
      <c r="C1345" s="935"/>
      <c r="D1345" s="935"/>
      <c r="E1345" s="935" t="s">
        <v>1004</v>
      </c>
      <c r="F1345" s="936">
        <v>45444</v>
      </c>
      <c r="G1345" s="935" t="s">
        <v>1173</v>
      </c>
      <c r="H1345" s="935" t="s">
        <v>734</v>
      </c>
      <c r="I1345" s="935" t="s">
        <v>841</v>
      </c>
      <c r="J1345" s="937">
        <v>-3.45</v>
      </c>
      <c r="K1345" s="937">
        <f t="shared" si="27"/>
        <v>-15481.79</v>
      </c>
    </row>
    <row r="1346" spans="1:11" x14ac:dyDescent="0.3">
      <c r="A1346" s="935"/>
      <c r="B1346" s="935"/>
      <c r="C1346" s="935"/>
      <c r="D1346" s="935"/>
      <c r="E1346" s="935" t="s">
        <v>1004</v>
      </c>
      <c r="F1346" s="936">
        <v>45444</v>
      </c>
      <c r="G1346" s="935" t="s">
        <v>1174</v>
      </c>
      <c r="H1346" s="935" t="s">
        <v>743</v>
      </c>
      <c r="I1346" s="935" t="s">
        <v>837</v>
      </c>
      <c r="J1346" s="937">
        <v>-60</v>
      </c>
      <c r="K1346" s="937">
        <f t="shared" si="27"/>
        <v>-15541.79</v>
      </c>
    </row>
    <row r="1347" spans="1:11" x14ac:dyDescent="0.3">
      <c r="A1347" s="935"/>
      <c r="B1347" s="935"/>
      <c r="C1347" s="935"/>
      <c r="D1347" s="935"/>
      <c r="E1347" s="935" t="s">
        <v>1004</v>
      </c>
      <c r="F1347" s="936">
        <v>45444</v>
      </c>
      <c r="G1347" s="935" t="s">
        <v>1175</v>
      </c>
      <c r="H1347" s="935" t="s">
        <v>711</v>
      </c>
      <c r="I1347" s="935" t="s">
        <v>1176</v>
      </c>
      <c r="J1347" s="937">
        <v>-12947.46</v>
      </c>
      <c r="K1347" s="937">
        <f t="shared" si="27"/>
        <v>-28489.25</v>
      </c>
    </row>
    <row r="1348" spans="1:11" x14ac:dyDescent="0.3">
      <c r="A1348" s="935"/>
      <c r="B1348" s="935"/>
      <c r="C1348" s="935"/>
      <c r="D1348" s="935"/>
      <c r="E1348" s="935" t="s">
        <v>1004</v>
      </c>
      <c r="F1348" s="936">
        <v>45444</v>
      </c>
      <c r="G1348" s="935" t="s">
        <v>1017</v>
      </c>
      <c r="H1348" s="935" t="s">
        <v>799</v>
      </c>
      <c r="I1348" s="935" t="s">
        <v>844</v>
      </c>
      <c r="J1348" s="937">
        <v>-12226.97</v>
      </c>
      <c r="K1348" s="937">
        <f t="shared" si="27"/>
        <v>-40716.22</v>
      </c>
    </row>
    <row r="1349" spans="1:11" x14ac:dyDescent="0.3">
      <c r="A1349" s="935"/>
      <c r="B1349" s="935"/>
      <c r="C1349" s="935"/>
      <c r="D1349" s="935"/>
      <c r="E1349" s="935" t="s">
        <v>1004</v>
      </c>
      <c r="F1349" s="936">
        <v>45447</v>
      </c>
      <c r="G1349" s="935"/>
      <c r="H1349" s="935" t="s">
        <v>724</v>
      </c>
      <c r="I1349" s="935" t="s">
        <v>842</v>
      </c>
      <c r="J1349" s="937">
        <v>-1802.22</v>
      </c>
      <c r="K1349" s="937">
        <f t="shared" si="27"/>
        <v>-42518.44</v>
      </c>
    </row>
    <row r="1350" spans="1:11" x14ac:dyDescent="0.3">
      <c r="A1350" s="935"/>
      <c r="B1350" s="935"/>
      <c r="C1350" s="935"/>
      <c r="D1350" s="935"/>
      <c r="E1350" s="935" t="s">
        <v>709</v>
      </c>
      <c r="F1350" s="936">
        <v>45449</v>
      </c>
      <c r="G1350" s="935" t="s">
        <v>828</v>
      </c>
      <c r="H1350" s="935" t="s">
        <v>756</v>
      </c>
      <c r="I1350" s="935" t="s">
        <v>829</v>
      </c>
      <c r="J1350" s="937">
        <v>1192.5</v>
      </c>
      <c r="K1350" s="937">
        <f t="shared" si="27"/>
        <v>-41325.94</v>
      </c>
    </row>
    <row r="1351" spans="1:11" x14ac:dyDescent="0.3">
      <c r="A1351" s="935"/>
      <c r="B1351" s="935"/>
      <c r="C1351" s="935"/>
      <c r="D1351" s="935"/>
      <c r="E1351" s="935" t="s">
        <v>709</v>
      </c>
      <c r="F1351" s="936">
        <v>45449</v>
      </c>
      <c r="G1351" s="935" t="s">
        <v>830</v>
      </c>
      <c r="H1351" s="935" t="s">
        <v>711</v>
      </c>
      <c r="I1351" s="935" t="s">
        <v>831</v>
      </c>
      <c r="J1351" s="937">
        <v>2175.04</v>
      </c>
      <c r="K1351" s="937">
        <f t="shared" si="27"/>
        <v>-39150.9</v>
      </c>
    </row>
    <row r="1352" spans="1:11" x14ac:dyDescent="0.3">
      <c r="A1352" s="935"/>
      <c r="B1352" s="935"/>
      <c r="C1352" s="935"/>
      <c r="D1352" s="935"/>
      <c r="E1352" s="935" t="s">
        <v>709</v>
      </c>
      <c r="F1352" s="936">
        <v>45456</v>
      </c>
      <c r="G1352" s="935" t="s">
        <v>834</v>
      </c>
      <c r="H1352" s="935" t="s">
        <v>711</v>
      </c>
      <c r="I1352" s="935" t="s">
        <v>835</v>
      </c>
      <c r="J1352" s="937">
        <v>11060.8</v>
      </c>
      <c r="K1352" s="937">
        <f t="shared" si="27"/>
        <v>-28090.1</v>
      </c>
    </row>
    <row r="1353" spans="1:11" x14ac:dyDescent="0.3">
      <c r="A1353" s="935"/>
      <c r="B1353" s="935"/>
      <c r="C1353" s="935"/>
      <c r="D1353" s="935"/>
      <c r="E1353" s="935" t="s">
        <v>709</v>
      </c>
      <c r="F1353" s="936">
        <v>45456</v>
      </c>
      <c r="G1353" s="935" t="s">
        <v>836</v>
      </c>
      <c r="H1353" s="935" t="s">
        <v>743</v>
      </c>
      <c r="I1353" s="935" t="s">
        <v>837</v>
      </c>
      <c r="J1353" s="937">
        <v>60</v>
      </c>
      <c r="K1353" s="937">
        <f t="shared" si="27"/>
        <v>-28030.1</v>
      </c>
    </row>
    <row r="1354" spans="1:11" x14ac:dyDescent="0.3">
      <c r="A1354" s="935"/>
      <c r="B1354" s="935"/>
      <c r="C1354" s="935"/>
      <c r="D1354" s="935"/>
      <c r="E1354" s="935" t="s">
        <v>709</v>
      </c>
      <c r="F1354" s="936">
        <v>45461</v>
      </c>
      <c r="G1354" s="935" t="s">
        <v>838</v>
      </c>
      <c r="H1354" s="935" t="s">
        <v>711</v>
      </c>
      <c r="I1354" s="935" t="s">
        <v>839</v>
      </c>
      <c r="J1354" s="937">
        <v>13997.46</v>
      </c>
      <c r="K1354" s="937">
        <f t="shared" si="27"/>
        <v>-14032.64</v>
      </c>
    </row>
    <row r="1355" spans="1:11" x14ac:dyDescent="0.3">
      <c r="A1355" s="935"/>
      <c r="B1355" s="935"/>
      <c r="C1355" s="935"/>
      <c r="D1355" s="935"/>
      <c r="E1355" s="935" t="s">
        <v>709</v>
      </c>
      <c r="F1355" s="936">
        <v>45461</v>
      </c>
      <c r="G1355" s="935" t="s">
        <v>840</v>
      </c>
      <c r="H1355" s="935" t="s">
        <v>734</v>
      </c>
      <c r="I1355" s="935" t="s">
        <v>841</v>
      </c>
      <c r="J1355" s="937">
        <v>3.45</v>
      </c>
      <c r="K1355" s="937">
        <f t="shared" si="27"/>
        <v>-14029.19</v>
      </c>
    </row>
    <row r="1356" spans="1:11" x14ac:dyDescent="0.3">
      <c r="A1356" s="935"/>
      <c r="B1356" s="935"/>
      <c r="C1356" s="935"/>
      <c r="D1356" s="935"/>
      <c r="E1356" s="935" t="s">
        <v>709</v>
      </c>
      <c r="F1356" s="936">
        <v>45467</v>
      </c>
      <c r="G1356" s="935" t="s">
        <v>707</v>
      </c>
      <c r="H1356" s="935" t="s">
        <v>724</v>
      </c>
      <c r="I1356" s="935" t="s">
        <v>842</v>
      </c>
      <c r="J1356" s="937">
        <v>1802.22</v>
      </c>
      <c r="K1356" s="937">
        <f t="shared" si="27"/>
        <v>-12226.97</v>
      </c>
    </row>
    <row r="1357" spans="1:11" x14ac:dyDescent="0.3">
      <c r="A1357" s="935"/>
      <c r="B1357" s="935"/>
      <c r="C1357" s="935"/>
      <c r="D1357" s="935"/>
      <c r="E1357" s="935" t="s">
        <v>709</v>
      </c>
      <c r="F1357" s="936">
        <v>45470</v>
      </c>
      <c r="G1357" s="935" t="s">
        <v>843</v>
      </c>
      <c r="H1357" s="935" t="s">
        <v>799</v>
      </c>
      <c r="I1357" s="935" t="s">
        <v>844</v>
      </c>
      <c r="J1357" s="937">
        <v>12226.97</v>
      </c>
      <c r="K1357" s="937">
        <f t="shared" si="27"/>
        <v>0</v>
      </c>
    </row>
    <row r="1358" spans="1:11" x14ac:dyDescent="0.3">
      <c r="A1358" s="935"/>
      <c r="B1358" s="935"/>
      <c r="C1358" s="935"/>
      <c r="D1358" s="935"/>
      <c r="E1358" s="935" t="s">
        <v>1004</v>
      </c>
      <c r="F1358" s="936">
        <v>45473</v>
      </c>
      <c r="G1358" s="935" t="s">
        <v>1177</v>
      </c>
      <c r="H1358" s="935" t="s">
        <v>734</v>
      </c>
      <c r="I1358" s="935" t="s">
        <v>855</v>
      </c>
      <c r="J1358" s="937">
        <v>-8.0500000000000007</v>
      </c>
      <c r="K1358" s="937">
        <f t="shared" si="27"/>
        <v>-8.0500000000000007</v>
      </c>
    </row>
    <row r="1359" spans="1:11" x14ac:dyDescent="0.3">
      <c r="A1359" s="935"/>
      <c r="B1359" s="935"/>
      <c r="C1359" s="935"/>
      <c r="D1359" s="935"/>
      <c r="E1359" s="935" t="s">
        <v>1004</v>
      </c>
      <c r="F1359" s="936">
        <v>45474</v>
      </c>
      <c r="G1359" s="935" t="s">
        <v>1178</v>
      </c>
      <c r="H1359" s="935" t="s">
        <v>743</v>
      </c>
      <c r="I1359" s="935" t="s">
        <v>849</v>
      </c>
      <c r="J1359" s="937">
        <v>-60</v>
      </c>
      <c r="K1359" s="937">
        <f t="shared" si="27"/>
        <v>-68.05</v>
      </c>
    </row>
    <row r="1360" spans="1:11" x14ac:dyDescent="0.3">
      <c r="A1360" s="935"/>
      <c r="B1360" s="935"/>
      <c r="C1360" s="935"/>
      <c r="D1360" s="935"/>
      <c r="E1360" s="935" t="s">
        <v>1004</v>
      </c>
      <c r="F1360" s="936">
        <v>45475</v>
      </c>
      <c r="G1360" s="935" t="s">
        <v>1179</v>
      </c>
      <c r="H1360" s="935" t="s">
        <v>743</v>
      </c>
      <c r="I1360" s="935" t="s">
        <v>851</v>
      </c>
      <c r="J1360" s="937">
        <v>-782.96</v>
      </c>
      <c r="K1360" s="937">
        <f t="shared" si="27"/>
        <v>-851.01</v>
      </c>
    </row>
    <row r="1361" spans="1:11" x14ac:dyDescent="0.3">
      <c r="A1361" s="935"/>
      <c r="B1361" s="935"/>
      <c r="C1361" s="935"/>
      <c r="D1361" s="935"/>
      <c r="E1361" s="935" t="s">
        <v>1004</v>
      </c>
      <c r="F1361" s="936">
        <v>45477</v>
      </c>
      <c r="G1361" s="935"/>
      <c r="H1361" s="935" t="s">
        <v>724</v>
      </c>
      <c r="I1361" s="935" t="s">
        <v>856</v>
      </c>
      <c r="J1361" s="937">
        <v>-1923.99</v>
      </c>
      <c r="K1361" s="937">
        <f t="shared" si="27"/>
        <v>-2775</v>
      </c>
    </row>
    <row r="1362" spans="1:11" x14ac:dyDescent="0.3">
      <c r="A1362" s="935"/>
      <c r="B1362" s="935"/>
      <c r="C1362" s="935"/>
      <c r="D1362" s="935"/>
      <c r="E1362" s="935" t="s">
        <v>1004</v>
      </c>
      <c r="F1362" s="936">
        <v>45478</v>
      </c>
      <c r="G1362" s="935" t="s">
        <v>1096</v>
      </c>
      <c r="H1362" s="935" t="s">
        <v>711</v>
      </c>
      <c r="I1362" s="935" t="s">
        <v>853</v>
      </c>
      <c r="J1362" s="937">
        <v>-13714.59</v>
      </c>
      <c r="K1362" s="937">
        <f t="shared" si="27"/>
        <v>-16489.59</v>
      </c>
    </row>
    <row r="1363" spans="1:11" x14ac:dyDescent="0.3">
      <c r="A1363" s="935"/>
      <c r="B1363" s="935"/>
      <c r="C1363" s="935"/>
      <c r="D1363" s="935"/>
      <c r="E1363" s="935" t="s">
        <v>709</v>
      </c>
      <c r="F1363" s="936">
        <v>45484</v>
      </c>
      <c r="G1363" s="935" t="s">
        <v>848</v>
      </c>
      <c r="H1363" s="935" t="s">
        <v>743</v>
      </c>
      <c r="I1363" s="935" t="s">
        <v>849</v>
      </c>
      <c r="J1363" s="937">
        <v>60</v>
      </c>
      <c r="K1363" s="937">
        <f t="shared" si="27"/>
        <v>-16429.59</v>
      </c>
    </row>
    <row r="1364" spans="1:11" x14ac:dyDescent="0.3">
      <c r="A1364" s="935"/>
      <c r="B1364" s="935"/>
      <c r="C1364" s="935"/>
      <c r="D1364" s="935"/>
      <c r="E1364" s="935" t="s">
        <v>709</v>
      </c>
      <c r="F1364" s="936">
        <v>45491</v>
      </c>
      <c r="G1364" s="935" t="s">
        <v>850</v>
      </c>
      <c r="H1364" s="935" t="s">
        <v>743</v>
      </c>
      <c r="I1364" s="935" t="s">
        <v>851</v>
      </c>
      <c r="J1364" s="937">
        <v>782.96</v>
      </c>
      <c r="K1364" s="937">
        <f t="shared" si="27"/>
        <v>-15646.63</v>
      </c>
    </row>
    <row r="1365" spans="1:11" x14ac:dyDescent="0.3">
      <c r="A1365" s="935"/>
      <c r="B1365" s="935"/>
      <c r="C1365" s="935"/>
      <c r="D1365" s="935"/>
      <c r="E1365" s="935" t="s">
        <v>709</v>
      </c>
      <c r="F1365" s="936">
        <v>45498</v>
      </c>
      <c r="G1365" s="935" t="s">
        <v>852</v>
      </c>
      <c r="H1365" s="935" t="s">
        <v>711</v>
      </c>
      <c r="I1365" s="935" t="s">
        <v>853</v>
      </c>
      <c r="J1365" s="937">
        <v>13714.59</v>
      </c>
      <c r="K1365" s="937">
        <f t="shared" si="27"/>
        <v>-1932.04</v>
      </c>
    </row>
    <row r="1366" spans="1:11" x14ac:dyDescent="0.3">
      <c r="A1366" s="935"/>
      <c r="B1366" s="935"/>
      <c r="C1366" s="935"/>
      <c r="D1366" s="935"/>
      <c r="E1366" s="935" t="s">
        <v>709</v>
      </c>
      <c r="F1366" s="936">
        <v>45498</v>
      </c>
      <c r="G1366" s="935" t="s">
        <v>854</v>
      </c>
      <c r="H1366" s="935" t="s">
        <v>734</v>
      </c>
      <c r="I1366" s="935" t="s">
        <v>855</v>
      </c>
      <c r="J1366" s="937">
        <v>8.0500000000000007</v>
      </c>
      <c r="K1366" s="937">
        <f t="shared" si="27"/>
        <v>-1923.99</v>
      </c>
    </row>
    <row r="1367" spans="1:11" x14ac:dyDescent="0.3">
      <c r="A1367" s="935"/>
      <c r="B1367" s="935"/>
      <c r="C1367" s="935"/>
      <c r="D1367" s="935"/>
      <c r="E1367" s="935" t="s">
        <v>709</v>
      </c>
      <c r="F1367" s="936">
        <v>45503</v>
      </c>
      <c r="G1367" s="935" t="s">
        <v>707</v>
      </c>
      <c r="H1367" s="935" t="s">
        <v>724</v>
      </c>
      <c r="I1367" s="935" t="s">
        <v>856</v>
      </c>
      <c r="J1367" s="937">
        <v>457.27</v>
      </c>
      <c r="K1367" s="937">
        <f t="shared" si="27"/>
        <v>-1466.72</v>
      </c>
    </row>
    <row r="1368" spans="1:11" x14ac:dyDescent="0.3">
      <c r="A1368" s="935"/>
      <c r="B1368" s="935"/>
      <c r="C1368" s="935"/>
      <c r="D1368" s="935"/>
      <c r="E1368" s="935" t="s">
        <v>1004</v>
      </c>
      <c r="F1368" s="936">
        <v>45504</v>
      </c>
      <c r="G1368" s="935" t="s">
        <v>1180</v>
      </c>
      <c r="H1368" s="935" t="s">
        <v>746</v>
      </c>
      <c r="I1368" s="935" t="s">
        <v>867</v>
      </c>
      <c r="J1368" s="937">
        <v>-5944.77</v>
      </c>
      <c r="K1368" s="937">
        <f t="shared" si="27"/>
        <v>-7411.49</v>
      </c>
    </row>
    <row r="1369" spans="1:11" x14ac:dyDescent="0.3">
      <c r="A1369" s="935"/>
      <c r="B1369" s="935"/>
      <c r="C1369" s="935"/>
      <c r="D1369" s="935"/>
      <c r="E1369" s="935" t="s">
        <v>1004</v>
      </c>
      <c r="F1369" s="936">
        <v>45504</v>
      </c>
      <c r="G1369" s="935" t="s">
        <v>1037</v>
      </c>
      <c r="H1369" s="935" t="s">
        <v>711</v>
      </c>
      <c r="I1369" s="935" t="s">
        <v>863</v>
      </c>
      <c r="J1369" s="937">
        <v>-6228.25</v>
      </c>
      <c r="K1369" s="937">
        <f t="shared" si="27"/>
        <v>-13639.74</v>
      </c>
    </row>
    <row r="1370" spans="1:11" x14ac:dyDescent="0.3">
      <c r="A1370" s="935"/>
      <c r="B1370" s="935"/>
      <c r="C1370" s="935"/>
      <c r="D1370" s="935"/>
      <c r="E1370" s="935" t="s">
        <v>709</v>
      </c>
      <c r="F1370" s="936">
        <v>45505</v>
      </c>
      <c r="G1370" s="935" t="s">
        <v>707</v>
      </c>
      <c r="H1370" s="935" t="s">
        <v>724</v>
      </c>
      <c r="I1370" s="935" t="s">
        <v>856</v>
      </c>
      <c r="J1370" s="937">
        <v>1466.72</v>
      </c>
      <c r="K1370" s="937">
        <f t="shared" si="27"/>
        <v>-12173.02</v>
      </c>
    </row>
    <row r="1371" spans="1:11" x14ac:dyDescent="0.3">
      <c r="A1371" s="935"/>
      <c r="B1371" s="935"/>
      <c r="C1371" s="935"/>
      <c r="D1371" s="935"/>
      <c r="E1371" s="935" t="s">
        <v>1004</v>
      </c>
      <c r="F1371" s="936">
        <v>45505</v>
      </c>
      <c r="G1371" s="935" t="s">
        <v>1181</v>
      </c>
      <c r="H1371" s="935" t="s">
        <v>734</v>
      </c>
      <c r="I1371" s="935" t="s">
        <v>865</v>
      </c>
      <c r="J1371" s="937">
        <v>-8.0500000000000007</v>
      </c>
      <c r="K1371" s="937">
        <f t="shared" si="27"/>
        <v>-12181.07</v>
      </c>
    </row>
    <row r="1372" spans="1:11" x14ac:dyDescent="0.3">
      <c r="A1372" s="935"/>
      <c r="B1372" s="935"/>
      <c r="C1372" s="935"/>
      <c r="D1372" s="935"/>
      <c r="E1372" s="935" t="s">
        <v>1004</v>
      </c>
      <c r="F1372" s="936">
        <v>45505</v>
      </c>
      <c r="G1372" s="935" t="s">
        <v>1182</v>
      </c>
      <c r="H1372" s="935" t="s">
        <v>743</v>
      </c>
      <c r="I1372" s="935" t="s">
        <v>858</v>
      </c>
      <c r="J1372" s="937">
        <v>-60</v>
      </c>
      <c r="K1372" s="937">
        <f t="shared" si="27"/>
        <v>-12241.07</v>
      </c>
    </row>
    <row r="1373" spans="1:11" x14ac:dyDescent="0.3">
      <c r="A1373" s="935"/>
      <c r="B1373" s="935"/>
      <c r="C1373" s="935"/>
      <c r="D1373" s="935"/>
      <c r="E1373" s="935" t="s">
        <v>1004</v>
      </c>
      <c r="F1373" s="936">
        <v>45505</v>
      </c>
      <c r="G1373" s="935" t="s">
        <v>1183</v>
      </c>
      <c r="H1373" s="935" t="s">
        <v>860</v>
      </c>
      <c r="I1373" s="935" t="s">
        <v>861</v>
      </c>
      <c r="J1373" s="937">
        <v>-1967</v>
      </c>
      <c r="K1373" s="937">
        <f t="shared" si="27"/>
        <v>-14208.07</v>
      </c>
    </row>
    <row r="1374" spans="1:11" x14ac:dyDescent="0.3">
      <c r="A1374" s="935"/>
      <c r="B1374" s="935"/>
      <c r="C1374" s="935"/>
      <c r="D1374" s="935"/>
      <c r="E1374" s="935" t="s">
        <v>1004</v>
      </c>
      <c r="F1374" s="936">
        <v>45508</v>
      </c>
      <c r="G1374" s="935"/>
      <c r="H1374" s="935" t="s">
        <v>724</v>
      </c>
      <c r="I1374" s="935" t="s">
        <v>868</v>
      </c>
      <c r="J1374" s="937">
        <v>-2076.06</v>
      </c>
      <c r="K1374" s="937">
        <f t="shared" si="27"/>
        <v>-16284.13</v>
      </c>
    </row>
    <row r="1375" spans="1:11" x14ac:dyDescent="0.3">
      <c r="A1375" s="935"/>
      <c r="B1375" s="935"/>
      <c r="C1375" s="935"/>
      <c r="D1375" s="935"/>
      <c r="E1375" s="935" t="s">
        <v>1004</v>
      </c>
      <c r="F1375" s="936">
        <v>45510</v>
      </c>
      <c r="G1375" s="935" t="s">
        <v>1072</v>
      </c>
      <c r="H1375" s="935" t="s">
        <v>711</v>
      </c>
      <c r="I1375" s="935" t="s">
        <v>870</v>
      </c>
      <c r="J1375" s="937">
        <v>-13998.05</v>
      </c>
      <c r="K1375" s="937">
        <f t="shared" si="27"/>
        <v>-30282.18</v>
      </c>
    </row>
    <row r="1376" spans="1:11" x14ac:dyDescent="0.3">
      <c r="A1376" s="935"/>
      <c r="B1376" s="935"/>
      <c r="C1376" s="935"/>
      <c r="D1376" s="935"/>
      <c r="E1376" s="935" t="s">
        <v>709</v>
      </c>
      <c r="F1376" s="936">
        <v>45512</v>
      </c>
      <c r="G1376" s="935" t="s">
        <v>857</v>
      </c>
      <c r="H1376" s="935" t="s">
        <v>743</v>
      </c>
      <c r="I1376" s="935" t="s">
        <v>858</v>
      </c>
      <c r="J1376" s="937">
        <v>60</v>
      </c>
      <c r="K1376" s="937">
        <f t="shared" si="27"/>
        <v>-30222.18</v>
      </c>
    </row>
    <row r="1377" spans="1:11" x14ac:dyDescent="0.3">
      <c r="A1377" s="935"/>
      <c r="B1377" s="935"/>
      <c r="C1377" s="935"/>
      <c r="D1377" s="935"/>
      <c r="E1377" s="935" t="s">
        <v>1004</v>
      </c>
      <c r="F1377" s="936">
        <v>45512</v>
      </c>
      <c r="G1377" s="935" t="s">
        <v>1128</v>
      </c>
      <c r="H1377" s="935" t="s">
        <v>784</v>
      </c>
      <c r="I1377" s="935" t="s">
        <v>872</v>
      </c>
      <c r="J1377" s="937">
        <v>-822</v>
      </c>
      <c r="K1377" s="937">
        <f t="shared" si="27"/>
        <v>-31044.18</v>
      </c>
    </row>
    <row r="1378" spans="1:11" x14ac:dyDescent="0.3">
      <c r="A1378" s="935"/>
      <c r="B1378" s="935"/>
      <c r="C1378" s="935"/>
      <c r="D1378" s="935"/>
      <c r="E1378" s="935" t="s">
        <v>709</v>
      </c>
      <c r="F1378" s="936">
        <v>45526</v>
      </c>
      <c r="G1378" s="935" t="s">
        <v>859</v>
      </c>
      <c r="H1378" s="935" t="s">
        <v>860</v>
      </c>
      <c r="I1378" s="935" t="s">
        <v>861</v>
      </c>
      <c r="J1378" s="937">
        <v>1967</v>
      </c>
      <c r="K1378" s="937">
        <f t="shared" si="27"/>
        <v>-29077.18</v>
      </c>
    </row>
    <row r="1379" spans="1:11" x14ac:dyDescent="0.3">
      <c r="A1379" s="935"/>
      <c r="B1379" s="935"/>
      <c r="C1379" s="935"/>
      <c r="D1379" s="935"/>
      <c r="E1379" s="935" t="s">
        <v>709</v>
      </c>
      <c r="F1379" s="936">
        <v>45526</v>
      </c>
      <c r="G1379" s="935" t="s">
        <v>862</v>
      </c>
      <c r="H1379" s="935" t="s">
        <v>711</v>
      </c>
      <c r="I1379" s="935" t="s">
        <v>863</v>
      </c>
      <c r="J1379" s="937">
        <v>6228.25</v>
      </c>
      <c r="K1379" s="937">
        <f t="shared" si="27"/>
        <v>-22848.93</v>
      </c>
    </row>
    <row r="1380" spans="1:11" x14ac:dyDescent="0.3">
      <c r="A1380" s="935"/>
      <c r="B1380" s="935"/>
      <c r="C1380" s="935"/>
      <c r="D1380" s="935"/>
      <c r="E1380" s="935" t="s">
        <v>709</v>
      </c>
      <c r="F1380" s="936">
        <v>45526</v>
      </c>
      <c r="G1380" s="935" t="s">
        <v>864</v>
      </c>
      <c r="H1380" s="935" t="s">
        <v>734</v>
      </c>
      <c r="I1380" s="935" t="s">
        <v>865</v>
      </c>
      <c r="J1380" s="937">
        <v>8.0500000000000007</v>
      </c>
      <c r="K1380" s="937">
        <f t="shared" si="27"/>
        <v>-22840.880000000001</v>
      </c>
    </row>
    <row r="1381" spans="1:11" x14ac:dyDescent="0.3">
      <c r="A1381" s="935"/>
      <c r="B1381" s="935"/>
      <c r="C1381" s="935"/>
      <c r="D1381" s="935"/>
      <c r="E1381" s="935" t="s">
        <v>709</v>
      </c>
      <c r="F1381" s="936">
        <v>45526</v>
      </c>
      <c r="G1381" s="935" t="s">
        <v>866</v>
      </c>
      <c r="H1381" s="935" t="s">
        <v>746</v>
      </c>
      <c r="I1381" s="935" t="s">
        <v>867</v>
      </c>
      <c r="J1381" s="937">
        <v>5944.77</v>
      </c>
      <c r="K1381" s="937">
        <f t="shared" si="27"/>
        <v>-16896.11</v>
      </c>
    </row>
    <row r="1382" spans="1:11" x14ac:dyDescent="0.3">
      <c r="A1382" s="935"/>
      <c r="B1382" s="935"/>
      <c r="C1382" s="935"/>
      <c r="D1382" s="935"/>
      <c r="E1382" s="935" t="s">
        <v>709</v>
      </c>
      <c r="F1382" s="936">
        <v>45528</v>
      </c>
      <c r="G1382" s="935" t="s">
        <v>707</v>
      </c>
      <c r="H1382" s="935" t="s">
        <v>724</v>
      </c>
      <c r="I1382" s="935" t="s">
        <v>868</v>
      </c>
      <c r="J1382" s="937">
        <v>2076.06</v>
      </c>
      <c r="K1382" s="937">
        <f t="shared" si="27"/>
        <v>-14820.05</v>
      </c>
    </row>
    <row r="1383" spans="1:11" x14ac:dyDescent="0.3">
      <c r="A1383" s="935"/>
      <c r="B1383" s="935"/>
      <c r="C1383" s="935"/>
      <c r="D1383" s="935"/>
      <c r="E1383" s="935" t="s">
        <v>709</v>
      </c>
      <c r="F1383" s="936">
        <v>45533</v>
      </c>
      <c r="G1383" s="935" t="s">
        <v>869</v>
      </c>
      <c r="H1383" s="935" t="s">
        <v>711</v>
      </c>
      <c r="I1383" s="935" t="s">
        <v>870</v>
      </c>
      <c r="J1383" s="937">
        <v>13998.05</v>
      </c>
      <c r="K1383" s="937">
        <f t="shared" ref="K1383:K1446" si="28">ROUND(K1382+J1383,5)</f>
        <v>-822</v>
      </c>
    </row>
    <row r="1384" spans="1:11" x14ac:dyDescent="0.3">
      <c r="A1384" s="935"/>
      <c r="B1384" s="935"/>
      <c r="C1384" s="935"/>
      <c r="D1384" s="935"/>
      <c r="E1384" s="935" t="s">
        <v>709</v>
      </c>
      <c r="F1384" s="936">
        <v>45533</v>
      </c>
      <c r="G1384" s="935" t="s">
        <v>871</v>
      </c>
      <c r="H1384" s="935" t="s">
        <v>784</v>
      </c>
      <c r="I1384" s="935" t="s">
        <v>872</v>
      </c>
      <c r="J1384" s="937">
        <v>822</v>
      </c>
      <c r="K1384" s="937">
        <f t="shared" si="28"/>
        <v>0</v>
      </c>
    </row>
    <row r="1385" spans="1:11" x14ac:dyDescent="0.3">
      <c r="A1385" s="935"/>
      <c r="B1385" s="935"/>
      <c r="C1385" s="935"/>
      <c r="D1385" s="935"/>
      <c r="E1385" s="935" t="s">
        <v>1004</v>
      </c>
      <c r="F1385" s="936">
        <v>45536</v>
      </c>
      <c r="G1385" s="935" t="s">
        <v>1184</v>
      </c>
      <c r="H1385" s="935" t="s">
        <v>743</v>
      </c>
      <c r="I1385" s="935" t="s">
        <v>879</v>
      </c>
      <c r="J1385" s="937">
        <v>-60</v>
      </c>
      <c r="K1385" s="937">
        <f t="shared" si="28"/>
        <v>-60</v>
      </c>
    </row>
    <row r="1386" spans="1:11" x14ac:dyDescent="0.3">
      <c r="A1386" s="935"/>
      <c r="B1386" s="935"/>
      <c r="C1386" s="935"/>
      <c r="D1386" s="935"/>
      <c r="E1386" s="935" t="s">
        <v>1004</v>
      </c>
      <c r="F1386" s="936">
        <v>45536</v>
      </c>
      <c r="G1386" s="935" t="s">
        <v>1185</v>
      </c>
      <c r="H1386" s="935" t="s">
        <v>734</v>
      </c>
      <c r="I1386" s="935" t="s">
        <v>881</v>
      </c>
      <c r="J1386" s="937">
        <v>-4.5999999999999996</v>
      </c>
      <c r="K1386" s="937">
        <f t="shared" si="28"/>
        <v>-64.599999999999994</v>
      </c>
    </row>
    <row r="1387" spans="1:11" x14ac:dyDescent="0.3">
      <c r="A1387" s="935"/>
      <c r="B1387" s="935"/>
      <c r="C1387" s="935"/>
      <c r="D1387" s="935"/>
      <c r="E1387" s="935" t="s">
        <v>1004</v>
      </c>
      <c r="F1387" s="936">
        <v>45536</v>
      </c>
      <c r="G1387" s="935" t="s">
        <v>1186</v>
      </c>
      <c r="H1387" s="935" t="s">
        <v>860</v>
      </c>
      <c r="I1387" s="935" t="s">
        <v>883</v>
      </c>
      <c r="J1387" s="937">
        <v>-500</v>
      </c>
      <c r="K1387" s="937">
        <f t="shared" si="28"/>
        <v>-564.6</v>
      </c>
    </row>
    <row r="1388" spans="1:11" x14ac:dyDescent="0.3">
      <c r="A1388" s="935"/>
      <c r="B1388" s="935"/>
      <c r="C1388" s="935"/>
      <c r="D1388" s="935"/>
      <c r="E1388" s="935" t="s">
        <v>1004</v>
      </c>
      <c r="F1388" s="936">
        <v>45537</v>
      </c>
      <c r="G1388" s="935" t="s">
        <v>1187</v>
      </c>
      <c r="H1388" s="935" t="s">
        <v>711</v>
      </c>
      <c r="I1388" s="935" t="s">
        <v>1188</v>
      </c>
      <c r="J1388" s="937">
        <v>-17889.79</v>
      </c>
      <c r="K1388" s="937">
        <f t="shared" si="28"/>
        <v>-18454.39</v>
      </c>
    </row>
    <row r="1389" spans="1:11" x14ac:dyDescent="0.3">
      <c r="A1389" s="935"/>
      <c r="B1389" s="935"/>
      <c r="C1389" s="935"/>
      <c r="D1389" s="935"/>
      <c r="E1389" s="935" t="s">
        <v>1004</v>
      </c>
      <c r="F1389" s="936">
        <v>45539</v>
      </c>
      <c r="G1389" s="935"/>
      <c r="H1389" s="935" t="s">
        <v>724</v>
      </c>
      <c r="I1389" s="935" t="s">
        <v>888</v>
      </c>
      <c r="J1389" s="937">
        <v>-1896.92</v>
      </c>
      <c r="K1389" s="937">
        <f t="shared" si="28"/>
        <v>-20351.310000000001</v>
      </c>
    </row>
    <row r="1390" spans="1:11" x14ac:dyDescent="0.3">
      <c r="A1390" s="935"/>
      <c r="B1390" s="935"/>
      <c r="C1390" s="935"/>
      <c r="D1390" s="935"/>
      <c r="E1390" s="935" t="s">
        <v>1004</v>
      </c>
      <c r="F1390" s="936">
        <v>45545</v>
      </c>
      <c r="G1390" s="935" t="s">
        <v>1040</v>
      </c>
      <c r="H1390" s="935" t="s">
        <v>711</v>
      </c>
      <c r="I1390" s="935" t="s">
        <v>1189</v>
      </c>
      <c r="J1390" s="937">
        <v>-2801.38</v>
      </c>
      <c r="K1390" s="937">
        <f t="shared" si="28"/>
        <v>-23152.69</v>
      </c>
    </row>
    <row r="1391" spans="1:11" x14ac:dyDescent="0.3">
      <c r="A1391" s="935"/>
      <c r="B1391" s="935"/>
      <c r="C1391" s="935"/>
      <c r="D1391" s="935"/>
      <c r="E1391" s="935" t="s">
        <v>1004</v>
      </c>
      <c r="F1391" s="936">
        <v>45545</v>
      </c>
      <c r="G1391" s="935" t="s">
        <v>1042</v>
      </c>
      <c r="H1391" s="935" t="s">
        <v>711</v>
      </c>
      <c r="I1391" s="935" t="s">
        <v>1190</v>
      </c>
      <c r="J1391" s="937">
        <v>-4165.75</v>
      </c>
      <c r="K1391" s="937">
        <f t="shared" si="28"/>
        <v>-27318.44</v>
      </c>
    </row>
    <row r="1392" spans="1:11" x14ac:dyDescent="0.3">
      <c r="A1392" s="935"/>
      <c r="B1392" s="935"/>
      <c r="C1392" s="935"/>
      <c r="D1392" s="935"/>
      <c r="E1392" s="935" t="s">
        <v>1004</v>
      </c>
      <c r="F1392" s="936">
        <v>45546</v>
      </c>
      <c r="G1392" s="935" t="s">
        <v>1191</v>
      </c>
      <c r="H1392" s="935" t="s">
        <v>876</v>
      </c>
      <c r="I1392" s="935" t="s">
        <v>877</v>
      </c>
      <c r="J1392" s="937">
        <v>-1248.98</v>
      </c>
      <c r="K1392" s="937">
        <f t="shared" si="28"/>
        <v>-28567.42</v>
      </c>
    </row>
    <row r="1393" spans="1:11" x14ac:dyDescent="0.3">
      <c r="A1393" s="935"/>
      <c r="B1393" s="935"/>
      <c r="C1393" s="935"/>
      <c r="D1393" s="935"/>
      <c r="E1393" s="935" t="s">
        <v>1004</v>
      </c>
      <c r="F1393" s="936">
        <v>45548</v>
      </c>
      <c r="G1393" s="935" t="s">
        <v>1129</v>
      </c>
      <c r="H1393" s="935" t="s">
        <v>784</v>
      </c>
      <c r="I1393" s="935" t="s">
        <v>887</v>
      </c>
      <c r="J1393" s="937">
        <v>-1397</v>
      </c>
      <c r="K1393" s="937">
        <f t="shared" si="28"/>
        <v>-29964.42</v>
      </c>
    </row>
    <row r="1394" spans="1:11" x14ac:dyDescent="0.3">
      <c r="A1394" s="935"/>
      <c r="B1394" s="935"/>
      <c r="C1394" s="935"/>
      <c r="D1394" s="935"/>
      <c r="E1394" s="935" t="s">
        <v>709</v>
      </c>
      <c r="F1394" s="936">
        <v>45554</v>
      </c>
      <c r="G1394" s="935" t="s">
        <v>875</v>
      </c>
      <c r="H1394" s="935" t="s">
        <v>876</v>
      </c>
      <c r="I1394" s="935" t="s">
        <v>877</v>
      </c>
      <c r="J1394" s="937">
        <v>1248.98</v>
      </c>
      <c r="K1394" s="937">
        <f t="shared" si="28"/>
        <v>-28715.439999999999</v>
      </c>
    </row>
    <row r="1395" spans="1:11" x14ac:dyDescent="0.3">
      <c r="A1395" s="935"/>
      <c r="B1395" s="935"/>
      <c r="C1395" s="935"/>
      <c r="D1395" s="935"/>
      <c r="E1395" s="935" t="s">
        <v>709</v>
      </c>
      <c r="F1395" s="936">
        <v>45554</v>
      </c>
      <c r="G1395" s="935" t="s">
        <v>878</v>
      </c>
      <c r="H1395" s="935" t="s">
        <v>743</v>
      </c>
      <c r="I1395" s="935" t="s">
        <v>879</v>
      </c>
      <c r="J1395" s="937">
        <v>60</v>
      </c>
      <c r="K1395" s="937">
        <f t="shared" si="28"/>
        <v>-28655.439999999999</v>
      </c>
    </row>
    <row r="1396" spans="1:11" x14ac:dyDescent="0.3">
      <c r="A1396" s="935"/>
      <c r="B1396" s="935"/>
      <c r="C1396" s="935"/>
      <c r="D1396" s="935"/>
      <c r="E1396" s="935" t="s">
        <v>709</v>
      </c>
      <c r="F1396" s="936">
        <v>45554</v>
      </c>
      <c r="G1396" s="935" t="s">
        <v>880</v>
      </c>
      <c r="H1396" s="935" t="s">
        <v>734</v>
      </c>
      <c r="I1396" s="935" t="s">
        <v>881</v>
      </c>
      <c r="J1396" s="937">
        <v>4.5999999999999996</v>
      </c>
      <c r="K1396" s="937">
        <f t="shared" si="28"/>
        <v>-28650.84</v>
      </c>
    </row>
    <row r="1397" spans="1:11" x14ac:dyDescent="0.3">
      <c r="A1397" s="935"/>
      <c r="B1397" s="935"/>
      <c r="C1397" s="935"/>
      <c r="D1397" s="935"/>
      <c r="E1397" s="935" t="s">
        <v>1004</v>
      </c>
      <c r="F1397" s="936">
        <v>45560</v>
      </c>
      <c r="G1397" s="935" t="s">
        <v>1020</v>
      </c>
      <c r="H1397" s="935" t="s">
        <v>711</v>
      </c>
      <c r="I1397" s="935" t="s">
        <v>904</v>
      </c>
      <c r="J1397" s="937">
        <v>-2775</v>
      </c>
      <c r="K1397" s="937">
        <f t="shared" si="28"/>
        <v>-31425.84</v>
      </c>
    </row>
    <row r="1398" spans="1:11" x14ac:dyDescent="0.3">
      <c r="A1398" s="935"/>
      <c r="B1398" s="935"/>
      <c r="C1398" s="935"/>
      <c r="D1398" s="935"/>
      <c r="E1398" s="935" t="s">
        <v>709</v>
      </c>
      <c r="F1398" s="936">
        <v>45561</v>
      </c>
      <c r="G1398" s="935" t="s">
        <v>882</v>
      </c>
      <c r="H1398" s="935" t="s">
        <v>860</v>
      </c>
      <c r="I1398" s="935" t="s">
        <v>883</v>
      </c>
      <c r="J1398" s="937">
        <v>500</v>
      </c>
      <c r="K1398" s="937">
        <f t="shared" si="28"/>
        <v>-30925.84</v>
      </c>
    </row>
    <row r="1399" spans="1:11" x14ac:dyDescent="0.3">
      <c r="A1399" s="935"/>
      <c r="B1399" s="935"/>
      <c r="C1399" s="935"/>
      <c r="D1399" s="935"/>
      <c r="E1399" s="935" t="s">
        <v>709</v>
      </c>
      <c r="F1399" s="936">
        <v>45561</v>
      </c>
      <c r="G1399" s="935" t="s">
        <v>884</v>
      </c>
      <c r="H1399" s="935" t="s">
        <v>711</v>
      </c>
      <c r="I1399" s="935" t="s">
        <v>885</v>
      </c>
      <c r="J1399" s="937">
        <v>24856.92</v>
      </c>
      <c r="K1399" s="937">
        <f t="shared" si="28"/>
        <v>-6068.92</v>
      </c>
    </row>
    <row r="1400" spans="1:11" x14ac:dyDescent="0.3">
      <c r="A1400" s="935"/>
      <c r="B1400" s="935"/>
      <c r="C1400" s="935"/>
      <c r="D1400" s="935"/>
      <c r="E1400" s="935" t="s">
        <v>709</v>
      </c>
      <c r="F1400" s="936">
        <v>45561</v>
      </c>
      <c r="G1400" s="935" t="s">
        <v>886</v>
      </c>
      <c r="H1400" s="935" t="s">
        <v>784</v>
      </c>
      <c r="I1400" s="935" t="s">
        <v>887</v>
      </c>
      <c r="J1400" s="937">
        <v>1397</v>
      </c>
      <c r="K1400" s="937">
        <f t="shared" si="28"/>
        <v>-4671.92</v>
      </c>
    </row>
    <row r="1401" spans="1:11" x14ac:dyDescent="0.3">
      <c r="A1401" s="935"/>
      <c r="B1401" s="935"/>
      <c r="C1401" s="935"/>
      <c r="D1401" s="935"/>
      <c r="E1401" s="935" t="s">
        <v>709</v>
      </c>
      <c r="F1401" s="936">
        <v>45565</v>
      </c>
      <c r="G1401" s="935" t="s">
        <v>707</v>
      </c>
      <c r="H1401" s="935" t="s">
        <v>724</v>
      </c>
      <c r="I1401" s="935" t="s">
        <v>888</v>
      </c>
      <c r="J1401" s="937">
        <v>499.88</v>
      </c>
      <c r="K1401" s="937">
        <f t="shared" si="28"/>
        <v>-4172.04</v>
      </c>
    </row>
    <row r="1402" spans="1:11" x14ac:dyDescent="0.3">
      <c r="A1402" s="935"/>
      <c r="B1402" s="935"/>
      <c r="C1402" s="935"/>
      <c r="D1402" s="935"/>
      <c r="E1402" s="935" t="s">
        <v>709</v>
      </c>
      <c r="F1402" s="936">
        <v>45565</v>
      </c>
      <c r="G1402" s="935" t="s">
        <v>707</v>
      </c>
      <c r="H1402" s="935" t="s">
        <v>724</v>
      </c>
      <c r="I1402" s="935" t="s">
        <v>888</v>
      </c>
      <c r="J1402" s="937">
        <v>1397.04</v>
      </c>
      <c r="K1402" s="937">
        <f t="shared" si="28"/>
        <v>-2775</v>
      </c>
    </row>
    <row r="1403" spans="1:11" x14ac:dyDescent="0.3">
      <c r="A1403" s="935"/>
      <c r="B1403" s="935"/>
      <c r="C1403" s="935"/>
      <c r="D1403" s="935"/>
      <c r="E1403" s="935" t="s">
        <v>1004</v>
      </c>
      <c r="F1403" s="936">
        <v>45566</v>
      </c>
      <c r="G1403" s="935" t="s">
        <v>1192</v>
      </c>
      <c r="H1403" s="935" t="s">
        <v>734</v>
      </c>
      <c r="I1403" s="935" t="s">
        <v>909</v>
      </c>
      <c r="J1403" s="937">
        <v>-6.9</v>
      </c>
      <c r="K1403" s="937">
        <f t="shared" si="28"/>
        <v>-2781.9</v>
      </c>
    </row>
    <row r="1404" spans="1:11" x14ac:dyDescent="0.3">
      <c r="A1404" s="935"/>
      <c r="B1404" s="935"/>
      <c r="C1404" s="935"/>
      <c r="D1404" s="935"/>
      <c r="E1404" s="935" t="s">
        <v>1004</v>
      </c>
      <c r="F1404" s="936">
        <v>45566</v>
      </c>
      <c r="G1404" s="935" t="s">
        <v>1193</v>
      </c>
      <c r="H1404" s="935" t="s">
        <v>743</v>
      </c>
      <c r="I1404" s="935" t="s">
        <v>906</v>
      </c>
      <c r="J1404" s="937">
        <v>-60</v>
      </c>
      <c r="K1404" s="937">
        <f t="shared" si="28"/>
        <v>-2841.9</v>
      </c>
    </row>
    <row r="1405" spans="1:11" x14ac:dyDescent="0.3">
      <c r="A1405" s="935"/>
      <c r="B1405" s="935"/>
      <c r="C1405" s="935"/>
      <c r="D1405" s="935"/>
      <c r="E1405" s="935" t="s">
        <v>1004</v>
      </c>
      <c r="F1405" s="936">
        <v>45566</v>
      </c>
      <c r="G1405" s="935" t="s">
        <v>1194</v>
      </c>
      <c r="H1405" s="935" t="s">
        <v>860</v>
      </c>
      <c r="I1405" s="935" t="s">
        <v>916</v>
      </c>
      <c r="J1405" s="937">
        <v>-1552</v>
      </c>
      <c r="K1405" s="937">
        <f t="shared" si="28"/>
        <v>-4393.8999999999996</v>
      </c>
    </row>
    <row r="1406" spans="1:11" x14ac:dyDescent="0.3">
      <c r="A1406" s="935"/>
      <c r="B1406" s="935"/>
      <c r="C1406" s="935"/>
      <c r="D1406" s="935"/>
      <c r="E1406" s="935" t="s">
        <v>1004</v>
      </c>
      <c r="F1406" s="936">
        <v>45566</v>
      </c>
      <c r="G1406" s="935" t="s">
        <v>1195</v>
      </c>
      <c r="H1406" s="935" t="s">
        <v>955</v>
      </c>
      <c r="I1406" s="935" t="s">
        <v>956</v>
      </c>
      <c r="J1406" s="937">
        <v>-1475</v>
      </c>
      <c r="K1406" s="937">
        <f t="shared" si="28"/>
        <v>-5868.9</v>
      </c>
    </row>
    <row r="1407" spans="1:11" x14ac:dyDescent="0.3">
      <c r="A1407" s="935"/>
      <c r="B1407" s="935"/>
      <c r="C1407" s="935"/>
      <c r="D1407" s="935"/>
      <c r="E1407" s="935" t="s">
        <v>1004</v>
      </c>
      <c r="F1407" s="936">
        <v>45569</v>
      </c>
      <c r="G1407" s="935"/>
      <c r="H1407" s="935" t="s">
        <v>724</v>
      </c>
      <c r="I1407" s="935" t="s">
        <v>907</v>
      </c>
      <c r="J1407" s="937">
        <v>-1841.1</v>
      </c>
      <c r="K1407" s="937">
        <f t="shared" si="28"/>
        <v>-7710</v>
      </c>
    </row>
    <row r="1408" spans="1:11" x14ac:dyDescent="0.3">
      <c r="A1408" s="935"/>
      <c r="B1408" s="935"/>
      <c r="C1408" s="935"/>
      <c r="D1408" s="935"/>
      <c r="E1408" s="935" t="s">
        <v>1004</v>
      </c>
      <c r="F1408" s="936">
        <v>45573</v>
      </c>
      <c r="G1408" s="935" t="s">
        <v>1130</v>
      </c>
      <c r="H1408" s="935" t="s">
        <v>756</v>
      </c>
      <c r="I1408" s="935" t="s">
        <v>914</v>
      </c>
      <c r="J1408" s="937">
        <v>-132.5</v>
      </c>
      <c r="K1408" s="937">
        <f t="shared" si="28"/>
        <v>-7842.5</v>
      </c>
    </row>
    <row r="1409" spans="1:11" x14ac:dyDescent="0.3">
      <c r="A1409" s="935"/>
      <c r="B1409" s="935"/>
      <c r="C1409" s="935"/>
      <c r="D1409" s="935"/>
      <c r="E1409" s="935" t="s">
        <v>1004</v>
      </c>
      <c r="F1409" s="936">
        <v>45576</v>
      </c>
      <c r="G1409" s="935" t="s">
        <v>1196</v>
      </c>
      <c r="H1409" s="935" t="s">
        <v>746</v>
      </c>
      <c r="I1409" s="935" t="s">
        <v>890</v>
      </c>
      <c r="J1409" s="937">
        <v>-400</v>
      </c>
      <c r="K1409" s="937">
        <f t="shared" si="28"/>
        <v>-8242.5</v>
      </c>
    </row>
    <row r="1410" spans="1:11" x14ac:dyDescent="0.3">
      <c r="A1410" s="935"/>
      <c r="B1410" s="935"/>
      <c r="C1410" s="935"/>
      <c r="D1410" s="935"/>
      <c r="E1410" s="935" t="s">
        <v>709</v>
      </c>
      <c r="F1410" s="936">
        <v>45576</v>
      </c>
      <c r="G1410" s="935" t="s">
        <v>889</v>
      </c>
      <c r="H1410" s="935" t="s">
        <v>746</v>
      </c>
      <c r="I1410" s="935" t="s">
        <v>890</v>
      </c>
      <c r="J1410" s="937">
        <v>400</v>
      </c>
      <c r="K1410" s="937">
        <f t="shared" si="28"/>
        <v>-7842.5</v>
      </c>
    </row>
    <row r="1411" spans="1:11" x14ac:dyDescent="0.3">
      <c r="A1411" s="935"/>
      <c r="B1411" s="935"/>
      <c r="C1411" s="935"/>
      <c r="D1411" s="935"/>
      <c r="E1411" s="935" t="s">
        <v>1004</v>
      </c>
      <c r="F1411" s="936">
        <v>45576</v>
      </c>
      <c r="G1411" s="935" t="s">
        <v>1022</v>
      </c>
      <c r="H1411" s="935" t="s">
        <v>711</v>
      </c>
      <c r="I1411" s="935" t="s">
        <v>918</v>
      </c>
      <c r="J1411" s="937">
        <v>-13119.93</v>
      </c>
      <c r="K1411" s="937">
        <f t="shared" si="28"/>
        <v>-20962.43</v>
      </c>
    </row>
    <row r="1412" spans="1:11" x14ac:dyDescent="0.3">
      <c r="A1412" s="935"/>
      <c r="B1412" s="935"/>
      <c r="C1412" s="935"/>
      <c r="D1412" s="935"/>
      <c r="E1412" s="935" t="s">
        <v>1004</v>
      </c>
      <c r="F1412" s="936">
        <v>45580</v>
      </c>
      <c r="G1412" s="935" t="s">
        <v>1074</v>
      </c>
      <c r="H1412" s="935" t="s">
        <v>711</v>
      </c>
      <c r="I1412" s="935" t="s">
        <v>1197</v>
      </c>
      <c r="J1412" s="937">
        <v>-3017.55</v>
      </c>
      <c r="K1412" s="937">
        <f t="shared" si="28"/>
        <v>-23979.98</v>
      </c>
    </row>
    <row r="1413" spans="1:11" x14ac:dyDescent="0.3">
      <c r="A1413" s="935"/>
      <c r="B1413" s="935"/>
      <c r="C1413" s="935"/>
      <c r="D1413" s="935"/>
      <c r="E1413" s="935" t="s">
        <v>1004</v>
      </c>
      <c r="F1413" s="936">
        <v>45580</v>
      </c>
      <c r="G1413" s="935" t="s">
        <v>1045</v>
      </c>
      <c r="H1413" s="935" t="s">
        <v>711</v>
      </c>
      <c r="I1413" s="935" t="s">
        <v>1198</v>
      </c>
      <c r="J1413" s="937">
        <v>-2299.39</v>
      </c>
      <c r="K1413" s="937">
        <f t="shared" si="28"/>
        <v>-26279.37</v>
      </c>
    </row>
    <row r="1414" spans="1:11" x14ac:dyDescent="0.3">
      <c r="A1414" s="935"/>
      <c r="B1414" s="935"/>
      <c r="C1414" s="935"/>
      <c r="D1414" s="935"/>
      <c r="E1414" s="935" t="s">
        <v>1004</v>
      </c>
      <c r="F1414" s="936">
        <v>45581</v>
      </c>
      <c r="G1414" s="935" t="s">
        <v>1076</v>
      </c>
      <c r="H1414" s="935" t="s">
        <v>711</v>
      </c>
      <c r="I1414" s="935" t="s">
        <v>1199</v>
      </c>
      <c r="J1414" s="937">
        <v>-2600</v>
      </c>
      <c r="K1414" s="937">
        <f t="shared" si="28"/>
        <v>-28879.37</v>
      </c>
    </row>
    <row r="1415" spans="1:11" x14ac:dyDescent="0.3">
      <c r="A1415" s="935"/>
      <c r="B1415" s="935"/>
      <c r="C1415" s="935"/>
      <c r="D1415" s="935"/>
      <c r="E1415" s="935" t="s">
        <v>1004</v>
      </c>
      <c r="F1415" s="936">
        <v>45581</v>
      </c>
      <c r="G1415" s="935" t="s">
        <v>1078</v>
      </c>
      <c r="H1415" s="935" t="s">
        <v>711</v>
      </c>
      <c r="I1415" s="935" t="s">
        <v>1200</v>
      </c>
      <c r="J1415" s="937">
        <v>-1636.89</v>
      </c>
      <c r="K1415" s="937">
        <f t="shared" si="28"/>
        <v>-30516.26</v>
      </c>
    </row>
    <row r="1416" spans="1:11" x14ac:dyDescent="0.3">
      <c r="A1416" s="935"/>
      <c r="B1416" s="935"/>
      <c r="C1416" s="935"/>
      <c r="D1416" s="935"/>
      <c r="E1416" s="935" t="s">
        <v>709</v>
      </c>
      <c r="F1416" s="936">
        <v>45582</v>
      </c>
      <c r="G1416" s="935" t="s">
        <v>903</v>
      </c>
      <c r="H1416" s="935" t="s">
        <v>711</v>
      </c>
      <c r="I1416" s="935" t="s">
        <v>904</v>
      </c>
      <c r="J1416" s="937">
        <v>2775</v>
      </c>
      <c r="K1416" s="937">
        <f t="shared" si="28"/>
        <v>-27741.26</v>
      </c>
    </row>
    <row r="1417" spans="1:11" x14ac:dyDescent="0.3">
      <c r="A1417" s="935"/>
      <c r="B1417" s="935"/>
      <c r="C1417" s="935"/>
      <c r="D1417" s="935"/>
      <c r="E1417" s="935" t="s">
        <v>709</v>
      </c>
      <c r="F1417" s="936">
        <v>45582</v>
      </c>
      <c r="G1417" s="935" t="s">
        <v>905</v>
      </c>
      <c r="H1417" s="935" t="s">
        <v>743</v>
      </c>
      <c r="I1417" s="935" t="s">
        <v>906</v>
      </c>
      <c r="J1417" s="937">
        <v>60</v>
      </c>
      <c r="K1417" s="937">
        <f t="shared" si="28"/>
        <v>-27681.26</v>
      </c>
    </row>
    <row r="1418" spans="1:11" x14ac:dyDescent="0.3">
      <c r="A1418" s="935"/>
      <c r="B1418" s="935"/>
      <c r="C1418" s="935"/>
      <c r="D1418" s="935"/>
      <c r="E1418" s="935" t="s">
        <v>1004</v>
      </c>
      <c r="F1418" s="936">
        <v>45582</v>
      </c>
      <c r="G1418" s="935" t="s">
        <v>1131</v>
      </c>
      <c r="H1418" s="935" t="s">
        <v>784</v>
      </c>
      <c r="I1418" s="935" t="s">
        <v>924</v>
      </c>
      <c r="J1418" s="937">
        <v>-8270.5</v>
      </c>
      <c r="K1418" s="937">
        <f t="shared" si="28"/>
        <v>-35951.760000000002</v>
      </c>
    </row>
    <row r="1419" spans="1:11" x14ac:dyDescent="0.3">
      <c r="A1419" s="935"/>
      <c r="B1419" s="935"/>
      <c r="C1419" s="935"/>
      <c r="D1419" s="935"/>
      <c r="E1419" s="935" t="s">
        <v>709</v>
      </c>
      <c r="F1419" s="936">
        <v>45589</v>
      </c>
      <c r="G1419" s="935" t="s">
        <v>707</v>
      </c>
      <c r="H1419" s="935" t="s">
        <v>724</v>
      </c>
      <c r="I1419" s="935" t="s">
        <v>907</v>
      </c>
      <c r="J1419" s="937">
        <v>1841.1</v>
      </c>
      <c r="K1419" s="937">
        <f t="shared" si="28"/>
        <v>-34110.660000000003</v>
      </c>
    </row>
    <row r="1420" spans="1:11" x14ac:dyDescent="0.3">
      <c r="A1420" s="935"/>
      <c r="B1420" s="935"/>
      <c r="C1420" s="935"/>
      <c r="D1420" s="935"/>
      <c r="E1420" s="935" t="s">
        <v>709</v>
      </c>
      <c r="F1420" s="936">
        <v>45589</v>
      </c>
      <c r="G1420" s="935" t="s">
        <v>908</v>
      </c>
      <c r="H1420" s="935" t="s">
        <v>734</v>
      </c>
      <c r="I1420" s="935" t="s">
        <v>909</v>
      </c>
      <c r="J1420" s="937">
        <v>6.9</v>
      </c>
      <c r="K1420" s="937">
        <f t="shared" si="28"/>
        <v>-34103.760000000002</v>
      </c>
    </row>
    <row r="1421" spans="1:11" x14ac:dyDescent="0.3">
      <c r="A1421" s="935"/>
      <c r="B1421" s="935"/>
      <c r="C1421" s="935"/>
      <c r="D1421" s="935"/>
      <c r="E1421" s="935" t="s">
        <v>709</v>
      </c>
      <c r="F1421" s="936">
        <v>45596</v>
      </c>
      <c r="G1421" s="935" t="s">
        <v>913</v>
      </c>
      <c r="H1421" s="935" t="s">
        <v>756</v>
      </c>
      <c r="I1421" s="935" t="s">
        <v>914</v>
      </c>
      <c r="J1421" s="937">
        <v>132.5</v>
      </c>
      <c r="K1421" s="937">
        <f t="shared" si="28"/>
        <v>-33971.26</v>
      </c>
    </row>
    <row r="1422" spans="1:11" x14ac:dyDescent="0.3">
      <c r="A1422" s="935"/>
      <c r="B1422" s="935"/>
      <c r="C1422" s="935"/>
      <c r="D1422" s="935"/>
      <c r="E1422" s="935" t="s">
        <v>709</v>
      </c>
      <c r="F1422" s="936">
        <v>45596</v>
      </c>
      <c r="G1422" s="935" t="s">
        <v>915</v>
      </c>
      <c r="H1422" s="935" t="s">
        <v>860</v>
      </c>
      <c r="I1422" s="935" t="s">
        <v>916</v>
      </c>
      <c r="J1422" s="937">
        <v>1552</v>
      </c>
      <c r="K1422" s="937">
        <f t="shared" si="28"/>
        <v>-32419.26</v>
      </c>
    </row>
    <row r="1423" spans="1:11" x14ac:dyDescent="0.3">
      <c r="A1423" s="935"/>
      <c r="B1423" s="935"/>
      <c r="C1423" s="935"/>
      <c r="D1423" s="935"/>
      <c r="E1423" s="935" t="s">
        <v>709</v>
      </c>
      <c r="F1423" s="936">
        <v>45596</v>
      </c>
      <c r="G1423" s="935" t="s">
        <v>917</v>
      </c>
      <c r="H1423" s="935" t="s">
        <v>711</v>
      </c>
      <c r="I1423" s="935" t="s">
        <v>918</v>
      </c>
      <c r="J1423" s="937">
        <v>13119.93</v>
      </c>
      <c r="K1423" s="937">
        <f t="shared" si="28"/>
        <v>-19299.330000000002</v>
      </c>
    </row>
    <row r="1424" spans="1:11" x14ac:dyDescent="0.3">
      <c r="A1424" s="935"/>
      <c r="B1424" s="935"/>
      <c r="C1424" s="935"/>
      <c r="D1424" s="935"/>
      <c r="E1424" s="935" t="s">
        <v>1004</v>
      </c>
      <c r="F1424" s="936">
        <v>45596</v>
      </c>
      <c r="G1424" s="935" t="s">
        <v>1047</v>
      </c>
      <c r="H1424" s="935" t="s">
        <v>711</v>
      </c>
      <c r="I1424" s="935" t="s">
        <v>1201</v>
      </c>
      <c r="J1424" s="937">
        <v>-7986.23</v>
      </c>
      <c r="K1424" s="937">
        <f t="shared" si="28"/>
        <v>-27285.56</v>
      </c>
    </row>
    <row r="1425" spans="1:11" x14ac:dyDescent="0.3">
      <c r="A1425" s="935"/>
      <c r="B1425" s="935"/>
      <c r="C1425" s="935"/>
      <c r="D1425" s="935"/>
      <c r="E1425" s="935" t="s">
        <v>1004</v>
      </c>
      <c r="F1425" s="936">
        <v>45596</v>
      </c>
      <c r="G1425" s="935" t="s">
        <v>1049</v>
      </c>
      <c r="H1425" s="935" t="s">
        <v>711</v>
      </c>
      <c r="I1425" s="935" t="s">
        <v>1202</v>
      </c>
      <c r="J1425" s="937">
        <v>-1804.35</v>
      </c>
      <c r="K1425" s="937">
        <f t="shared" si="28"/>
        <v>-29089.91</v>
      </c>
    </row>
    <row r="1426" spans="1:11" x14ac:dyDescent="0.3">
      <c r="A1426" s="935"/>
      <c r="B1426" s="935"/>
      <c r="C1426" s="935"/>
      <c r="D1426" s="935"/>
      <c r="E1426" s="935" t="s">
        <v>1004</v>
      </c>
      <c r="F1426" s="936">
        <v>45597</v>
      </c>
      <c r="G1426" s="935" t="s">
        <v>1203</v>
      </c>
      <c r="H1426" s="935" t="s">
        <v>734</v>
      </c>
      <c r="I1426" s="935" t="s">
        <v>933</v>
      </c>
      <c r="J1426" s="937">
        <v>-16.100000000000001</v>
      </c>
      <c r="K1426" s="937">
        <f t="shared" si="28"/>
        <v>-29106.01</v>
      </c>
    </row>
    <row r="1427" spans="1:11" x14ac:dyDescent="0.3">
      <c r="A1427" s="935"/>
      <c r="B1427" s="935"/>
      <c r="C1427" s="935"/>
      <c r="D1427" s="935"/>
      <c r="E1427" s="935" t="s">
        <v>1004</v>
      </c>
      <c r="F1427" s="936">
        <v>45597</v>
      </c>
      <c r="G1427" s="935" t="s">
        <v>1204</v>
      </c>
      <c r="H1427" s="935" t="s">
        <v>743</v>
      </c>
      <c r="I1427" s="935" t="s">
        <v>922</v>
      </c>
      <c r="J1427" s="937">
        <v>-60</v>
      </c>
      <c r="K1427" s="937">
        <f t="shared" si="28"/>
        <v>-29166.01</v>
      </c>
    </row>
    <row r="1428" spans="1:11" x14ac:dyDescent="0.3">
      <c r="A1428" s="935"/>
      <c r="B1428" s="935"/>
      <c r="C1428" s="935"/>
      <c r="D1428" s="935"/>
      <c r="E1428" s="935" t="s">
        <v>1004</v>
      </c>
      <c r="F1428" s="936">
        <v>45597</v>
      </c>
      <c r="G1428" s="935" t="s">
        <v>1205</v>
      </c>
      <c r="H1428" s="935" t="s">
        <v>935</v>
      </c>
      <c r="I1428" s="935" t="s">
        <v>936</v>
      </c>
      <c r="J1428" s="937">
        <v>-7940</v>
      </c>
      <c r="K1428" s="937">
        <f t="shared" si="28"/>
        <v>-37106.01</v>
      </c>
    </row>
    <row r="1429" spans="1:11" x14ac:dyDescent="0.3">
      <c r="A1429" s="935"/>
      <c r="B1429" s="935"/>
      <c r="C1429" s="935"/>
      <c r="D1429" s="935"/>
      <c r="E1429" s="935" t="s">
        <v>1004</v>
      </c>
      <c r="F1429" s="936">
        <v>45597</v>
      </c>
      <c r="G1429" s="935" t="s">
        <v>1206</v>
      </c>
      <c r="H1429" s="935" t="s">
        <v>711</v>
      </c>
      <c r="I1429" s="935" t="s">
        <v>945</v>
      </c>
      <c r="J1429" s="937">
        <v>-2125</v>
      </c>
      <c r="K1429" s="937">
        <f t="shared" si="28"/>
        <v>-39231.01</v>
      </c>
    </row>
    <row r="1430" spans="1:11" x14ac:dyDescent="0.3">
      <c r="A1430" s="935"/>
      <c r="B1430" s="935"/>
      <c r="C1430" s="935"/>
      <c r="D1430" s="935"/>
      <c r="E1430" s="935" t="s">
        <v>1004</v>
      </c>
      <c r="F1430" s="936">
        <v>45600</v>
      </c>
      <c r="G1430" s="935"/>
      <c r="H1430" s="935" t="s">
        <v>724</v>
      </c>
      <c r="I1430" s="935" t="s">
        <v>943</v>
      </c>
      <c r="J1430" s="937">
        <v>-1676.78</v>
      </c>
      <c r="K1430" s="937">
        <f t="shared" si="28"/>
        <v>-40907.79</v>
      </c>
    </row>
    <row r="1431" spans="1:11" x14ac:dyDescent="0.3">
      <c r="A1431" s="935"/>
      <c r="B1431" s="935"/>
      <c r="C1431" s="935"/>
      <c r="D1431" s="935"/>
      <c r="E1431" s="935" t="s">
        <v>1004</v>
      </c>
      <c r="F1431" s="936">
        <v>45600</v>
      </c>
      <c r="G1431" s="935" t="s">
        <v>1080</v>
      </c>
      <c r="H1431" s="935" t="s">
        <v>711</v>
      </c>
      <c r="I1431" s="935" t="s">
        <v>938</v>
      </c>
      <c r="J1431" s="937">
        <v>-17965.560000000001</v>
      </c>
      <c r="K1431" s="937">
        <f t="shared" si="28"/>
        <v>-58873.35</v>
      </c>
    </row>
    <row r="1432" spans="1:11" x14ac:dyDescent="0.3">
      <c r="A1432" s="935"/>
      <c r="B1432" s="935"/>
      <c r="C1432" s="935"/>
      <c r="D1432" s="935"/>
      <c r="E1432" s="935" t="s">
        <v>709</v>
      </c>
      <c r="F1432" s="936">
        <v>45603</v>
      </c>
      <c r="G1432" s="935" t="s">
        <v>919</v>
      </c>
      <c r="H1432" s="935" t="s">
        <v>711</v>
      </c>
      <c r="I1432" s="935" t="s">
        <v>920</v>
      </c>
      <c r="J1432" s="937">
        <v>9553.83</v>
      </c>
      <c r="K1432" s="937">
        <f t="shared" si="28"/>
        <v>-49319.519999999997</v>
      </c>
    </row>
    <row r="1433" spans="1:11" x14ac:dyDescent="0.3">
      <c r="A1433" s="935"/>
      <c r="B1433" s="935"/>
      <c r="C1433" s="935"/>
      <c r="D1433" s="935"/>
      <c r="E1433" s="935" t="s">
        <v>709</v>
      </c>
      <c r="F1433" s="936">
        <v>45603</v>
      </c>
      <c r="G1433" s="935" t="s">
        <v>921</v>
      </c>
      <c r="H1433" s="935" t="s">
        <v>743</v>
      </c>
      <c r="I1433" s="935" t="s">
        <v>922</v>
      </c>
      <c r="J1433" s="937">
        <v>60</v>
      </c>
      <c r="K1433" s="937">
        <f t="shared" si="28"/>
        <v>-49259.519999999997</v>
      </c>
    </row>
    <row r="1434" spans="1:11" x14ac:dyDescent="0.3">
      <c r="A1434" s="935"/>
      <c r="B1434" s="935"/>
      <c r="C1434" s="935"/>
      <c r="D1434" s="935"/>
      <c r="E1434" s="935" t="s">
        <v>709</v>
      </c>
      <c r="F1434" s="936">
        <v>45603</v>
      </c>
      <c r="G1434" s="935" t="s">
        <v>923</v>
      </c>
      <c r="H1434" s="935" t="s">
        <v>784</v>
      </c>
      <c r="I1434" s="935" t="s">
        <v>924</v>
      </c>
      <c r="J1434" s="937">
        <v>8270.5</v>
      </c>
      <c r="K1434" s="937">
        <f t="shared" si="28"/>
        <v>-40989.019999999997</v>
      </c>
    </row>
    <row r="1435" spans="1:11" x14ac:dyDescent="0.3">
      <c r="A1435" s="935"/>
      <c r="B1435" s="935"/>
      <c r="C1435" s="935"/>
      <c r="D1435" s="935"/>
      <c r="E1435" s="935" t="s">
        <v>1004</v>
      </c>
      <c r="F1435" s="936">
        <v>45603</v>
      </c>
      <c r="G1435" s="935" t="s">
        <v>1132</v>
      </c>
      <c r="H1435" s="935" t="s">
        <v>784</v>
      </c>
      <c r="I1435" s="935" t="s">
        <v>940</v>
      </c>
      <c r="J1435" s="937">
        <v>-7070</v>
      </c>
      <c r="K1435" s="937">
        <f t="shared" si="28"/>
        <v>-48059.02</v>
      </c>
    </row>
    <row r="1436" spans="1:11" x14ac:dyDescent="0.3">
      <c r="A1436" s="935"/>
      <c r="B1436" s="935"/>
      <c r="C1436" s="935"/>
      <c r="D1436" s="935"/>
      <c r="E1436" s="935" t="s">
        <v>1004</v>
      </c>
      <c r="F1436" s="936">
        <v>45607</v>
      </c>
      <c r="G1436" s="935" t="s">
        <v>1207</v>
      </c>
      <c r="H1436" s="935" t="s">
        <v>743</v>
      </c>
      <c r="I1436" s="935" t="s">
        <v>1208</v>
      </c>
      <c r="J1436" s="937">
        <v>-782.96</v>
      </c>
      <c r="K1436" s="937">
        <f t="shared" si="28"/>
        <v>-48841.98</v>
      </c>
    </row>
    <row r="1437" spans="1:11" x14ac:dyDescent="0.3">
      <c r="A1437" s="935"/>
      <c r="B1437" s="935"/>
      <c r="C1437" s="935"/>
      <c r="D1437" s="935"/>
      <c r="E1437" s="935" t="s">
        <v>1004</v>
      </c>
      <c r="F1437" s="936">
        <v>45607</v>
      </c>
      <c r="G1437" s="935" t="s">
        <v>1209</v>
      </c>
      <c r="H1437" s="935" t="s">
        <v>743</v>
      </c>
      <c r="I1437" s="935" t="s">
        <v>1210</v>
      </c>
      <c r="J1437" s="937">
        <v>-521.97</v>
      </c>
      <c r="K1437" s="937">
        <f t="shared" si="28"/>
        <v>-49363.95</v>
      </c>
    </row>
    <row r="1438" spans="1:11" x14ac:dyDescent="0.3">
      <c r="A1438" s="935"/>
      <c r="B1438" s="935"/>
      <c r="C1438" s="935"/>
      <c r="D1438" s="935"/>
      <c r="E1438" s="935" t="s">
        <v>1004</v>
      </c>
      <c r="F1438" s="936">
        <v>45616</v>
      </c>
      <c r="G1438" s="935" t="s">
        <v>1051</v>
      </c>
      <c r="H1438" s="935" t="s">
        <v>711</v>
      </c>
      <c r="I1438" s="935" t="s">
        <v>947</v>
      </c>
      <c r="J1438" s="937">
        <v>-6939.3</v>
      </c>
      <c r="K1438" s="937">
        <f t="shared" si="28"/>
        <v>-56303.25</v>
      </c>
    </row>
    <row r="1439" spans="1:11" x14ac:dyDescent="0.3">
      <c r="A1439" s="935"/>
      <c r="B1439" s="935"/>
      <c r="C1439" s="935"/>
      <c r="D1439" s="935"/>
      <c r="E1439" s="935" t="s">
        <v>709</v>
      </c>
      <c r="F1439" s="936">
        <v>45617</v>
      </c>
      <c r="G1439" s="935" t="s">
        <v>928</v>
      </c>
      <c r="H1439" s="935" t="s">
        <v>711</v>
      </c>
      <c r="I1439" s="935" t="s">
        <v>929</v>
      </c>
      <c r="J1439" s="937">
        <v>9790.58</v>
      </c>
      <c r="K1439" s="937">
        <f t="shared" si="28"/>
        <v>-46512.67</v>
      </c>
    </row>
    <row r="1440" spans="1:11" x14ac:dyDescent="0.3">
      <c r="A1440" s="935"/>
      <c r="B1440" s="935"/>
      <c r="C1440" s="935"/>
      <c r="D1440" s="935"/>
      <c r="E1440" s="935" t="s">
        <v>709</v>
      </c>
      <c r="F1440" s="936">
        <v>45617</v>
      </c>
      <c r="G1440" s="935" t="s">
        <v>930</v>
      </c>
      <c r="H1440" s="935" t="s">
        <v>743</v>
      </c>
      <c r="I1440" s="935" t="s">
        <v>931</v>
      </c>
      <c r="J1440" s="937">
        <v>1304.93</v>
      </c>
      <c r="K1440" s="937">
        <f t="shared" si="28"/>
        <v>-45207.74</v>
      </c>
    </row>
    <row r="1441" spans="1:11" x14ac:dyDescent="0.3">
      <c r="A1441" s="935"/>
      <c r="B1441" s="935"/>
      <c r="C1441" s="935"/>
      <c r="D1441" s="935"/>
      <c r="E1441" s="935" t="s">
        <v>709</v>
      </c>
      <c r="F1441" s="936">
        <v>45617</v>
      </c>
      <c r="G1441" s="935" t="s">
        <v>932</v>
      </c>
      <c r="H1441" s="935" t="s">
        <v>734</v>
      </c>
      <c r="I1441" s="935" t="s">
        <v>933</v>
      </c>
      <c r="J1441" s="937">
        <v>16.100000000000001</v>
      </c>
      <c r="K1441" s="937">
        <f t="shared" si="28"/>
        <v>-45191.64</v>
      </c>
    </row>
    <row r="1442" spans="1:11" x14ac:dyDescent="0.3">
      <c r="A1442" s="935"/>
      <c r="B1442" s="935"/>
      <c r="C1442" s="935"/>
      <c r="D1442" s="935"/>
      <c r="E1442" s="935" t="s">
        <v>709</v>
      </c>
      <c r="F1442" s="936">
        <v>45617</v>
      </c>
      <c r="G1442" s="935" t="s">
        <v>934</v>
      </c>
      <c r="H1442" s="935" t="s">
        <v>935</v>
      </c>
      <c r="I1442" s="935" t="s">
        <v>936</v>
      </c>
      <c r="J1442" s="937">
        <v>7940</v>
      </c>
      <c r="K1442" s="937">
        <f t="shared" si="28"/>
        <v>-37251.64</v>
      </c>
    </row>
    <row r="1443" spans="1:11" x14ac:dyDescent="0.3">
      <c r="A1443" s="935"/>
      <c r="B1443" s="935"/>
      <c r="C1443" s="935"/>
      <c r="D1443" s="935"/>
      <c r="E1443" s="935" t="s">
        <v>709</v>
      </c>
      <c r="F1443" s="936">
        <v>45617</v>
      </c>
      <c r="G1443" s="935" t="s">
        <v>937</v>
      </c>
      <c r="H1443" s="935" t="s">
        <v>711</v>
      </c>
      <c r="I1443" s="935" t="s">
        <v>938</v>
      </c>
      <c r="J1443" s="937">
        <v>17965.560000000001</v>
      </c>
      <c r="K1443" s="937">
        <f t="shared" si="28"/>
        <v>-19286.080000000002</v>
      </c>
    </row>
    <row r="1444" spans="1:11" x14ac:dyDescent="0.3">
      <c r="A1444" s="935"/>
      <c r="B1444" s="935"/>
      <c r="C1444" s="935"/>
      <c r="D1444" s="935"/>
      <c r="E1444" s="935" t="s">
        <v>709</v>
      </c>
      <c r="F1444" s="936">
        <v>45617</v>
      </c>
      <c r="G1444" s="935" t="s">
        <v>939</v>
      </c>
      <c r="H1444" s="935" t="s">
        <v>784</v>
      </c>
      <c r="I1444" s="935" t="s">
        <v>940</v>
      </c>
      <c r="J1444" s="937">
        <v>7070</v>
      </c>
      <c r="K1444" s="937">
        <f t="shared" si="28"/>
        <v>-12216.08</v>
      </c>
    </row>
    <row r="1445" spans="1:11" x14ac:dyDescent="0.3">
      <c r="A1445" s="935"/>
      <c r="B1445" s="935"/>
      <c r="C1445" s="935"/>
      <c r="D1445" s="935"/>
      <c r="E1445" s="935" t="s">
        <v>709</v>
      </c>
      <c r="F1445" s="936">
        <v>45618</v>
      </c>
      <c r="G1445" s="935" t="s">
        <v>941</v>
      </c>
      <c r="H1445" s="935" t="s">
        <v>720</v>
      </c>
      <c r="I1445" s="935" t="s">
        <v>942</v>
      </c>
      <c r="J1445" s="937">
        <v>1467.55</v>
      </c>
      <c r="K1445" s="937">
        <f t="shared" si="28"/>
        <v>-10748.53</v>
      </c>
    </row>
    <row r="1446" spans="1:11" x14ac:dyDescent="0.3">
      <c r="A1446" s="935"/>
      <c r="B1446" s="935"/>
      <c r="C1446" s="935"/>
      <c r="D1446" s="935"/>
      <c r="E1446" s="935" t="s">
        <v>709</v>
      </c>
      <c r="F1446" s="936">
        <v>45620</v>
      </c>
      <c r="G1446" s="935" t="s">
        <v>707</v>
      </c>
      <c r="H1446" s="935" t="s">
        <v>724</v>
      </c>
      <c r="I1446" s="935" t="s">
        <v>943</v>
      </c>
      <c r="J1446" s="937">
        <v>404.09</v>
      </c>
      <c r="K1446" s="937">
        <f t="shared" si="28"/>
        <v>-10344.44</v>
      </c>
    </row>
    <row r="1447" spans="1:11" x14ac:dyDescent="0.3">
      <c r="A1447" s="935"/>
      <c r="B1447" s="935"/>
      <c r="C1447" s="935"/>
      <c r="D1447" s="935"/>
      <c r="E1447" s="935" t="s">
        <v>709</v>
      </c>
      <c r="F1447" s="936">
        <v>45625</v>
      </c>
      <c r="G1447" s="935" t="s">
        <v>707</v>
      </c>
      <c r="H1447" s="935" t="s">
        <v>724</v>
      </c>
      <c r="I1447" s="935" t="s">
        <v>943</v>
      </c>
      <c r="J1447" s="937">
        <v>1272.69</v>
      </c>
      <c r="K1447" s="937">
        <f t="shared" ref="K1447:K1467" si="29">ROUND(K1446+J1447,5)</f>
        <v>-9071.75</v>
      </c>
    </row>
    <row r="1448" spans="1:11" x14ac:dyDescent="0.3">
      <c r="A1448" s="935"/>
      <c r="B1448" s="935"/>
      <c r="C1448" s="935"/>
      <c r="D1448" s="935"/>
      <c r="E1448" s="935" t="s">
        <v>1004</v>
      </c>
      <c r="F1448" s="936">
        <v>45626</v>
      </c>
      <c r="G1448" s="935" t="s">
        <v>1211</v>
      </c>
      <c r="H1448" s="935" t="s">
        <v>720</v>
      </c>
      <c r="I1448" s="935" t="s">
        <v>942</v>
      </c>
      <c r="J1448" s="937">
        <v>-1467.55</v>
      </c>
      <c r="K1448" s="937">
        <f t="shared" si="29"/>
        <v>-10539.3</v>
      </c>
    </row>
    <row r="1449" spans="1:11" x14ac:dyDescent="0.3">
      <c r="A1449" s="935"/>
      <c r="B1449" s="935"/>
      <c r="C1449" s="935"/>
      <c r="D1449" s="935"/>
      <c r="E1449" s="935" t="s">
        <v>1004</v>
      </c>
      <c r="F1449" s="936">
        <v>45627</v>
      </c>
      <c r="G1449" s="935" t="s">
        <v>1212</v>
      </c>
      <c r="H1449" s="935" t="s">
        <v>734</v>
      </c>
      <c r="I1449" s="935" t="s">
        <v>953</v>
      </c>
      <c r="J1449" s="937">
        <v>-9.1999999999999993</v>
      </c>
      <c r="K1449" s="937">
        <f t="shared" si="29"/>
        <v>-10548.5</v>
      </c>
    </row>
    <row r="1450" spans="1:11" x14ac:dyDescent="0.3">
      <c r="A1450" s="935"/>
      <c r="B1450" s="935"/>
      <c r="C1450" s="935"/>
      <c r="D1450" s="935"/>
      <c r="E1450" s="935" t="s">
        <v>1004</v>
      </c>
      <c r="F1450" s="936">
        <v>45627</v>
      </c>
      <c r="G1450" s="935" t="s">
        <v>1213</v>
      </c>
      <c r="H1450" s="935" t="s">
        <v>743</v>
      </c>
      <c r="I1450" s="935" t="s">
        <v>949</v>
      </c>
      <c r="J1450" s="937">
        <v>-70</v>
      </c>
      <c r="K1450" s="937">
        <f t="shared" si="29"/>
        <v>-10618.5</v>
      </c>
    </row>
    <row r="1451" spans="1:11" x14ac:dyDescent="0.3">
      <c r="A1451" s="935"/>
      <c r="B1451" s="935"/>
      <c r="C1451" s="935"/>
      <c r="D1451" s="935"/>
      <c r="E1451" s="935" t="s">
        <v>1004</v>
      </c>
      <c r="F1451" s="936">
        <v>45627</v>
      </c>
      <c r="G1451" s="935" t="s">
        <v>1053</v>
      </c>
      <c r="H1451" s="935" t="s">
        <v>711</v>
      </c>
      <c r="I1451" s="935" t="s">
        <v>951</v>
      </c>
      <c r="J1451" s="937">
        <v>-2542.5</v>
      </c>
      <c r="K1451" s="937">
        <f t="shared" si="29"/>
        <v>-13161</v>
      </c>
    </row>
    <row r="1452" spans="1:11" x14ac:dyDescent="0.3">
      <c r="A1452" s="935"/>
      <c r="B1452" s="935"/>
      <c r="C1452" s="935"/>
      <c r="D1452" s="935"/>
      <c r="E1452" s="935" t="s">
        <v>1004</v>
      </c>
      <c r="F1452" s="936">
        <v>45629</v>
      </c>
      <c r="G1452" s="935" t="s">
        <v>1133</v>
      </c>
      <c r="H1452" s="935" t="s">
        <v>784</v>
      </c>
      <c r="I1452" s="935" t="s">
        <v>960</v>
      </c>
      <c r="J1452" s="937">
        <v>-1386</v>
      </c>
      <c r="K1452" s="937">
        <f t="shared" si="29"/>
        <v>-14547</v>
      </c>
    </row>
    <row r="1453" spans="1:11" x14ac:dyDescent="0.3">
      <c r="A1453" s="935"/>
      <c r="B1453" s="935"/>
      <c r="C1453" s="935"/>
      <c r="D1453" s="935"/>
      <c r="E1453" s="935" t="s">
        <v>1004</v>
      </c>
      <c r="F1453" s="936">
        <v>45630</v>
      </c>
      <c r="G1453" s="935"/>
      <c r="H1453" s="935" t="s">
        <v>724</v>
      </c>
      <c r="I1453" s="935" t="s">
        <v>961</v>
      </c>
      <c r="J1453" s="937">
        <v>-1372.94</v>
      </c>
      <c r="K1453" s="937">
        <f t="shared" si="29"/>
        <v>-15919.94</v>
      </c>
    </row>
    <row r="1454" spans="1:11" x14ac:dyDescent="0.3">
      <c r="A1454" s="935"/>
      <c r="B1454" s="935"/>
      <c r="C1454" s="935"/>
      <c r="D1454" s="935"/>
      <c r="E1454" s="935" t="s">
        <v>1004</v>
      </c>
      <c r="F1454" s="936">
        <v>45630</v>
      </c>
      <c r="G1454" s="935" t="s">
        <v>1055</v>
      </c>
      <c r="H1454" s="935" t="s">
        <v>711</v>
      </c>
      <c r="I1454" s="935" t="s">
        <v>958</v>
      </c>
      <c r="J1454" s="937">
        <v>-16246.73</v>
      </c>
      <c r="K1454" s="937">
        <f t="shared" si="29"/>
        <v>-32166.67</v>
      </c>
    </row>
    <row r="1455" spans="1:11" x14ac:dyDescent="0.3">
      <c r="A1455" s="935"/>
      <c r="B1455" s="935"/>
      <c r="C1455" s="935"/>
      <c r="D1455" s="935"/>
      <c r="E1455" s="935" t="s">
        <v>709</v>
      </c>
      <c r="F1455" s="936">
        <v>45632</v>
      </c>
      <c r="G1455" s="935" t="s">
        <v>944</v>
      </c>
      <c r="H1455" s="935" t="s">
        <v>711</v>
      </c>
      <c r="I1455" s="935" t="s">
        <v>945</v>
      </c>
      <c r="J1455" s="937">
        <v>2125</v>
      </c>
      <c r="K1455" s="937">
        <f t="shared" si="29"/>
        <v>-30041.67</v>
      </c>
    </row>
    <row r="1456" spans="1:11" x14ac:dyDescent="0.3">
      <c r="A1456" s="935"/>
      <c r="B1456" s="935"/>
      <c r="C1456" s="935"/>
      <c r="D1456" s="935"/>
      <c r="E1456" s="935" t="s">
        <v>709</v>
      </c>
      <c r="F1456" s="936">
        <v>45637</v>
      </c>
      <c r="G1456" s="935" t="s">
        <v>946</v>
      </c>
      <c r="H1456" s="935" t="s">
        <v>711</v>
      </c>
      <c r="I1456" s="935" t="s">
        <v>947</v>
      </c>
      <c r="J1456" s="937">
        <v>6939.3</v>
      </c>
      <c r="K1456" s="937">
        <f t="shared" si="29"/>
        <v>-23102.37</v>
      </c>
    </row>
    <row r="1457" spans="1:11" x14ac:dyDescent="0.3">
      <c r="A1457" s="935"/>
      <c r="B1457" s="935"/>
      <c r="C1457" s="935"/>
      <c r="D1457" s="935"/>
      <c r="E1457" s="935" t="s">
        <v>709</v>
      </c>
      <c r="F1457" s="936">
        <v>45637</v>
      </c>
      <c r="G1457" s="935" t="s">
        <v>948</v>
      </c>
      <c r="H1457" s="935" t="s">
        <v>743</v>
      </c>
      <c r="I1457" s="935" t="s">
        <v>949</v>
      </c>
      <c r="J1457" s="937">
        <v>70</v>
      </c>
      <c r="K1457" s="937">
        <f t="shared" si="29"/>
        <v>-23032.37</v>
      </c>
    </row>
    <row r="1458" spans="1:11" x14ac:dyDescent="0.3">
      <c r="A1458" s="935"/>
      <c r="B1458" s="935"/>
      <c r="C1458" s="935"/>
      <c r="D1458" s="935"/>
      <c r="E1458" s="935" t="s">
        <v>1004</v>
      </c>
      <c r="F1458" s="936">
        <v>45639</v>
      </c>
      <c r="G1458" s="935" t="s">
        <v>1057</v>
      </c>
      <c r="H1458" s="935" t="s">
        <v>711</v>
      </c>
      <c r="I1458" s="935" t="s">
        <v>1214</v>
      </c>
      <c r="J1458" s="937">
        <v>-4500</v>
      </c>
      <c r="K1458" s="937">
        <f t="shared" si="29"/>
        <v>-27532.37</v>
      </c>
    </row>
    <row r="1459" spans="1:11" x14ac:dyDescent="0.3">
      <c r="A1459" s="935"/>
      <c r="B1459" s="935"/>
      <c r="C1459" s="935"/>
      <c r="D1459" s="935"/>
      <c r="E1459" s="935" t="s">
        <v>709</v>
      </c>
      <c r="F1459" s="936">
        <v>45645</v>
      </c>
      <c r="G1459" s="935" t="s">
        <v>950</v>
      </c>
      <c r="H1459" s="935" t="s">
        <v>711</v>
      </c>
      <c r="I1459" s="935" t="s">
        <v>951</v>
      </c>
      <c r="J1459" s="937">
        <v>2542.5</v>
      </c>
      <c r="K1459" s="937">
        <f t="shared" si="29"/>
        <v>-24989.87</v>
      </c>
    </row>
    <row r="1460" spans="1:11" x14ac:dyDescent="0.3">
      <c r="A1460" s="935"/>
      <c r="B1460" s="935"/>
      <c r="C1460" s="935"/>
      <c r="D1460" s="935"/>
      <c r="E1460" s="935" t="s">
        <v>709</v>
      </c>
      <c r="F1460" s="936">
        <v>45645</v>
      </c>
      <c r="G1460" s="935" t="s">
        <v>952</v>
      </c>
      <c r="H1460" s="935" t="s">
        <v>734</v>
      </c>
      <c r="I1460" s="935" t="s">
        <v>953</v>
      </c>
      <c r="J1460" s="937">
        <v>9.1999999999999993</v>
      </c>
      <c r="K1460" s="937">
        <f t="shared" si="29"/>
        <v>-24980.67</v>
      </c>
    </row>
    <row r="1461" spans="1:11" x14ac:dyDescent="0.3">
      <c r="A1461" s="935"/>
      <c r="B1461" s="935"/>
      <c r="C1461" s="935"/>
      <c r="D1461" s="935"/>
      <c r="E1461" s="935" t="s">
        <v>709</v>
      </c>
      <c r="F1461" s="936">
        <v>45645</v>
      </c>
      <c r="G1461" s="935" t="s">
        <v>954</v>
      </c>
      <c r="H1461" s="935" t="s">
        <v>955</v>
      </c>
      <c r="I1461" s="935" t="s">
        <v>956</v>
      </c>
      <c r="J1461" s="937">
        <v>1475</v>
      </c>
      <c r="K1461" s="937">
        <f t="shared" si="29"/>
        <v>-23505.67</v>
      </c>
    </row>
    <row r="1462" spans="1:11" x14ac:dyDescent="0.3">
      <c r="A1462" s="935"/>
      <c r="B1462" s="935"/>
      <c r="C1462" s="935"/>
      <c r="D1462" s="935"/>
      <c r="E1462" s="935" t="s">
        <v>709</v>
      </c>
      <c r="F1462" s="936">
        <v>45645</v>
      </c>
      <c r="G1462" s="935" t="s">
        <v>957</v>
      </c>
      <c r="H1462" s="935" t="s">
        <v>711</v>
      </c>
      <c r="I1462" s="935" t="s">
        <v>958</v>
      </c>
      <c r="J1462" s="937">
        <v>16246.73</v>
      </c>
      <c r="K1462" s="937">
        <f t="shared" si="29"/>
        <v>-7258.94</v>
      </c>
    </row>
    <row r="1463" spans="1:11" x14ac:dyDescent="0.3">
      <c r="A1463" s="935"/>
      <c r="B1463" s="935"/>
      <c r="C1463" s="935"/>
      <c r="D1463" s="935"/>
      <c r="E1463" s="935" t="s">
        <v>709</v>
      </c>
      <c r="F1463" s="936">
        <v>45645</v>
      </c>
      <c r="G1463" s="935" t="s">
        <v>959</v>
      </c>
      <c r="H1463" s="935" t="s">
        <v>784</v>
      </c>
      <c r="I1463" s="935" t="s">
        <v>960</v>
      </c>
      <c r="J1463" s="937">
        <v>1386</v>
      </c>
      <c r="K1463" s="937">
        <f t="shared" si="29"/>
        <v>-5872.94</v>
      </c>
    </row>
    <row r="1464" spans="1:11" x14ac:dyDescent="0.3">
      <c r="A1464" s="935"/>
      <c r="B1464" s="935"/>
      <c r="C1464" s="935"/>
      <c r="D1464" s="935"/>
      <c r="E1464" s="935" t="s">
        <v>1004</v>
      </c>
      <c r="F1464" s="936">
        <v>45645</v>
      </c>
      <c r="G1464" s="935" t="s">
        <v>1134</v>
      </c>
      <c r="H1464" s="935" t="s">
        <v>756</v>
      </c>
      <c r="I1464" s="935" t="s">
        <v>1135</v>
      </c>
      <c r="J1464" s="937">
        <v>-132.5</v>
      </c>
      <c r="K1464" s="937">
        <f t="shared" si="29"/>
        <v>-6005.44</v>
      </c>
    </row>
    <row r="1465" spans="1:11" x14ac:dyDescent="0.3">
      <c r="A1465" s="935"/>
      <c r="B1465" s="935"/>
      <c r="C1465" s="935"/>
      <c r="D1465" s="935"/>
      <c r="E1465" s="935" t="s">
        <v>1004</v>
      </c>
      <c r="F1465" s="936">
        <v>45649</v>
      </c>
      <c r="G1465" s="935" t="s">
        <v>1059</v>
      </c>
      <c r="H1465" s="935" t="s">
        <v>711</v>
      </c>
      <c r="I1465" s="935" t="s">
        <v>1215</v>
      </c>
      <c r="J1465" s="937">
        <v>-8202.06</v>
      </c>
      <c r="K1465" s="937">
        <f t="shared" si="29"/>
        <v>-14207.5</v>
      </c>
    </row>
    <row r="1466" spans="1:11" x14ac:dyDescent="0.3">
      <c r="A1466" s="935"/>
      <c r="B1466" s="935"/>
      <c r="C1466" s="935"/>
      <c r="D1466" s="935"/>
      <c r="E1466" s="935" t="s">
        <v>709</v>
      </c>
      <c r="F1466" s="936">
        <v>45650</v>
      </c>
      <c r="G1466" s="935" t="s">
        <v>707</v>
      </c>
      <c r="H1466" s="935" t="s">
        <v>724</v>
      </c>
      <c r="I1466" s="935" t="s">
        <v>961</v>
      </c>
      <c r="J1466" s="937">
        <v>1372.94</v>
      </c>
      <c r="K1466" s="937">
        <f t="shared" si="29"/>
        <v>-12834.56</v>
      </c>
    </row>
    <row r="1467" spans="1:11" ht="15" thickBot="1" x14ac:dyDescent="0.35">
      <c r="A1467" s="935"/>
      <c r="B1467" s="935"/>
      <c r="C1467" s="935"/>
      <c r="D1467" s="935"/>
      <c r="E1467" s="935" t="s">
        <v>1004</v>
      </c>
      <c r="F1467" s="936">
        <v>45657</v>
      </c>
      <c r="G1467" s="935" t="s">
        <v>1216</v>
      </c>
      <c r="H1467" s="935" t="s">
        <v>743</v>
      </c>
      <c r="I1467" s="935" t="s">
        <v>1217</v>
      </c>
      <c r="J1467" s="938">
        <v>-70</v>
      </c>
      <c r="K1467" s="938">
        <f t="shared" si="29"/>
        <v>-12904.56</v>
      </c>
    </row>
    <row r="1468" spans="1:11" x14ac:dyDescent="0.3">
      <c r="A1468" s="935"/>
      <c r="B1468" s="935" t="s">
        <v>1218</v>
      </c>
      <c r="C1468" s="935"/>
      <c r="D1468" s="935"/>
      <c r="E1468" s="935"/>
      <c r="F1468" s="936"/>
      <c r="G1468" s="935"/>
      <c r="H1468" s="935"/>
      <c r="I1468" s="935"/>
      <c r="J1468" s="937">
        <f>ROUND(SUM(J1254:J1467),5)</f>
        <v>5732.76</v>
      </c>
      <c r="K1468" s="937">
        <f>K1467</f>
        <v>-12904.56</v>
      </c>
    </row>
    <row r="1469" spans="1:11" x14ac:dyDescent="0.3">
      <c r="A1469" s="932"/>
      <c r="B1469" s="932" t="s">
        <v>1219</v>
      </c>
      <c r="C1469" s="932"/>
      <c r="D1469" s="932"/>
      <c r="E1469" s="932"/>
      <c r="F1469" s="933"/>
      <c r="G1469" s="932"/>
      <c r="H1469" s="932"/>
      <c r="I1469" s="932"/>
      <c r="J1469" s="934"/>
      <c r="K1469" s="934">
        <v>0</v>
      </c>
    </row>
    <row r="1470" spans="1:11" x14ac:dyDescent="0.3">
      <c r="A1470" s="935"/>
      <c r="B1470" s="935"/>
      <c r="C1470" s="935"/>
      <c r="D1470" s="935"/>
      <c r="E1470" s="935" t="s">
        <v>1098</v>
      </c>
      <c r="F1470" s="936">
        <v>45547</v>
      </c>
      <c r="G1470" s="935"/>
      <c r="H1470" s="935" t="s">
        <v>1099</v>
      </c>
      <c r="I1470" s="935"/>
      <c r="J1470" s="937">
        <v>-2857.8</v>
      </c>
      <c r="K1470" s="937">
        <f>ROUND(K1469+J1470,5)</f>
        <v>-2857.8</v>
      </c>
    </row>
    <row r="1471" spans="1:11" ht="15" thickBot="1" x14ac:dyDescent="0.35">
      <c r="A1471" s="935"/>
      <c r="B1471" s="935"/>
      <c r="C1471" s="935"/>
      <c r="D1471" s="935"/>
      <c r="E1471" s="935" t="s">
        <v>1220</v>
      </c>
      <c r="F1471" s="936">
        <v>45565</v>
      </c>
      <c r="G1471" s="935"/>
      <c r="H1471" s="935"/>
      <c r="I1471" s="935" t="s">
        <v>1221</v>
      </c>
      <c r="J1471" s="938">
        <v>2857.8</v>
      </c>
      <c r="K1471" s="938">
        <f>ROUND(K1470+J1471,5)</f>
        <v>0</v>
      </c>
    </row>
    <row r="1472" spans="1:11" x14ac:dyDescent="0.3">
      <c r="A1472" s="935"/>
      <c r="B1472" s="935" t="s">
        <v>1222</v>
      </c>
      <c r="C1472" s="935"/>
      <c r="D1472" s="935"/>
      <c r="E1472" s="935"/>
      <c r="F1472" s="936"/>
      <c r="G1472" s="935"/>
      <c r="H1472" s="935"/>
      <c r="I1472" s="935"/>
      <c r="J1472" s="937">
        <f>ROUND(SUM(J1469:J1471),5)</f>
        <v>0</v>
      </c>
      <c r="K1472" s="937">
        <f>K1471</f>
        <v>0</v>
      </c>
    </row>
    <row r="1473" spans="1:11" x14ac:dyDescent="0.3">
      <c r="A1473" s="932"/>
      <c r="B1473" s="932" t="s">
        <v>1223</v>
      </c>
      <c r="C1473" s="932"/>
      <c r="D1473" s="932"/>
      <c r="E1473" s="932"/>
      <c r="F1473" s="933"/>
      <c r="G1473" s="932"/>
      <c r="H1473" s="932"/>
      <c r="I1473" s="932"/>
      <c r="J1473" s="934"/>
      <c r="K1473" s="934">
        <v>-6410.23</v>
      </c>
    </row>
    <row r="1474" spans="1:11" x14ac:dyDescent="0.3">
      <c r="A1474" s="935"/>
      <c r="B1474" s="935"/>
      <c r="C1474" s="935"/>
      <c r="D1474" s="935"/>
      <c r="E1474" s="935" t="s">
        <v>706</v>
      </c>
      <c r="F1474" s="936">
        <v>45303</v>
      </c>
      <c r="G1474" s="935" t="s">
        <v>707</v>
      </c>
      <c r="H1474" s="935" t="s">
        <v>716</v>
      </c>
      <c r="I1474" s="935" t="s">
        <v>1224</v>
      </c>
      <c r="J1474" s="937">
        <v>6410.23</v>
      </c>
      <c r="K1474" s="937">
        <f t="shared" ref="K1474:K1524" si="30">ROUND(K1473+J1474,5)</f>
        <v>0</v>
      </c>
    </row>
    <row r="1475" spans="1:11" x14ac:dyDescent="0.3">
      <c r="A1475" s="935"/>
      <c r="B1475" s="935"/>
      <c r="C1475" s="935"/>
      <c r="D1475" s="935"/>
      <c r="E1475" s="935" t="s">
        <v>699</v>
      </c>
      <c r="F1475" s="936">
        <v>45322</v>
      </c>
      <c r="G1475" s="935"/>
      <c r="H1475" s="935"/>
      <c r="I1475" s="935" t="s">
        <v>967</v>
      </c>
      <c r="J1475" s="937">
        <v>9742.09</v>
      </c>
      <c r="K1475" s="937">
        <f t="shared" si="30"/>
        <v>9742.09</v>
      </c>
    </row>
    <row r="1476" spans="1:11" x14ac:dyDescent="0.3">
      <c r="A1476" s="935"/>
      <c r="B1476" s="935"/>
      <c r="C1476" s="935"/>
      <c r="D1476" s="935"/>
      <c r="E1476" s="935" t="s">
        <v>699</v>
      </c>
      <c r="F1476" s="936">
        <v>45322</v>
      </c>
      <c r="G1476" s="935"/>
      <c r="H1476" s="935"/>
      <c r="I1476" s="935" t="s">
        <v>975</v>
      </c>
      <c r="J1476" s="937">
        <v>-1785.81</v>
      </c>
      <c r="K1476" s="937">
        <f t="shared" si="30"/>
        <v>7956.28</v>
      </c>
    </row>
    <row r="1477" spans="1:11" x14ac:dyDescent="0.3">
      <c r="A1477" s="935"/>
      <c r="B1477" s="935"/>
      <c r="C1477" s="935"/>
      <c r="D1477" s="935"/>
      <c r="E1477" s="935" t="s">
        <v>699</v>
      </c>
      <c r="F1477" s="936">
        <v>45322</v>
      </c>
      <c r="G1477" s="935"/>
      <c r="H1477" s="935"/>
      <c r="I1477" s="935" t="s">
        <v>1225</v>
      </c>
      <c r="J1477" s="937">
        <v>-5854.17</v>
      </c>
      <c r="K1477" s="937">
        <f t="shared" si="30"/>
        <v>2102.11</v>
      </c>
    </row>
    <row r="1478" spans="1:11" x14ac:dyDescent="0.3">
      <c r="A1478" s="935"/>
      <c r="B1478" s="935"/>
      <c r="C1478" s="935"/>
      <c r="D1478" s="935"/>
      <c r="E1478" s="935" t="s">
        <v>699</v>
      </c>
      <c r="F1478" s="936">
        <v>45351</v>
      </c>
      <c r="G1478" s="935"/>
      <c r="H1478" s="935"/>
      <c r="I1478" s="935" t="s">
        <v>975</v>
      </c>
      <c r="J1478" s="937">
        <v>-1497.81</v>
      </c>
      <c r="K1478" s="937">
        <f t="shared" si="30"/>
        <v>604.29999999999995</v>
      </c>
    </row>
    <row r="1479" spans="1:11" x14ac:dyDescent="0.3">
      <c r="A1479" s="935"/>
      <c r="B1479" s="935"/>
      <c r="C1479" s="935"/>
      <c r="D1479" s="935"/>
      <c r="E1479" s="935" t="s">
        <v>699</v>
      </c>
      <c r="F1479" s="936">
        <v>45351</v>
      </c>
      <c r="G1479" s="935"/>
      <c r="H1479" s="935"/>
      <c r="I1479" s="935" t="s">
        <v>969</v>
      </c>
      <c r="J1479" s="937">
        <v>5697.79</v>
      </c>
      <c r="K1479" s="937">
        <f t="shared" si="30"/>
        <v>6302.09</v>
      </c>
    </row>
    <row r="1480" spans="1:11" x14ac:dyDescent="0.3">
      <c r="A1480" s="935"/>
      <c r="B1480" s="935"/>
      <c r="C1480" s="935"/>
      <c r="D1480" s="935"/>
      <c r="E1480" s="935" t="s">
        <v>699</v>
      </c>
      <c r="F1480" s="936">
        <v>45351</v>
      </c>
      <c r="G1480" s="935"/>
      <c r="H1480" s="935"/>
      <c r="I1480" s="935" t="s">
        <v>1225</v>
      </c>
      <c r="J1480" s="937">
        <v>-5765.72</v>
      </c>
      <c r="K1480" s="937">
        <f t="shared" si="30"/>
        <v>536.37</v>
      </c>
    </row>
    <row r="1481" spans="1:11" x14ac:dyDescent="0.3">
      <c r="A1481" s="935"/>
      <c r="B1481" s="935"/>
      <c r="C1481" s="935"/>
      <c r="D1481" s="935"/>
      <c r="E1481" s="935" t="s">
        <v>704</v>
      </c>
      <c r="F1481" s="936">
        <v>45352</v>
      </c>
      <c r="G1481" s="935"/>
      <c r="H1481" s="935"/>
      <c r="I1481" s="935" t="s">
        <v>704</v>
      </c>
      <c r="J1481" s="937">
        <v>-28000</v>
      </c>
      <c r="K1481" s="937">
        <f t="shared" si="30"/>
        <v>-27463.63</v>
      </c>
    </row>
    <row r="1482" spans="1:11" x14ac:dyDescent="0.3">
      <c r="A1482" s="935"/>
      <c r="B1482" s="935"/>
      <c r="C1482" s="935"/>
      <c r="D1482" s="935"/>
      <c r="E1482" s="935" t="s">
        <v>699</v>
      </c>
      <c r="F1482" s="936">
        <v>45382</v>
      </c>
      <c r="G1482" s="935"/>
      <c r="H1482" s="935"/>
      <c r="I1482" s="935" t="s">
        <v>975</v>
      </c>
      <c r="J1482" s="937">
        <v>-2326.5500000000002</v>
      </c>
      <c r="K1482" s="937">
        <f t="shared" si="30"/>
        <v>-29790.18</v>
      </c>
    </row>
    <row r="1483" spans="1:11" x14ac:dyDescent="0.3">
      <c r="A1483" s="935"/>
      <c r="B1483" s="935"/>
      <c r="C1483" s="935"/>
      <c r="D1483" s="935"/>
      <c r="E1483" s="935" t="s">
        <v>699</v>
      </c>
      <c r="F1483" s="936">
        <v>45382</v>
      </c>
      <c r="G1483" s="935"/>
      <c r="H1483" s="935"/>
      <c r="I1483" s="935" t="s">
        <v>970</v>
      </c>
      <c r="J1483" s="937">
        <v>5248.55</v>
      </c>
      <c r="K1483" s="937">
        <f t="shared" si="30"/>
        <v>-24541.63</v>
      </c>
    </row>
    <row r="1484" spans="1:11" x14ac:dyDescent="0.3">
      <c r="A1484" s="935"/>
      <c r="B1484" s="935"/>
      <c r="C1484" s="935"/>
      <c r="D1484" s="935"/>
      <c r="E1484" s="935" t="s">
        <v>699</v>
      </c>
      <c r="F1484" s="936">
        <v>45382</v>
      </c>
      <c r="G1484" s="935"/>
      <c r="H1484" s="935"/>
      <c r="I1484" s="935" t="s">
        <v>1225</v>
      </c>
      <c r="J1484" s="937">
        <v>-7237.23</v>
      </c>
      <c r="K1484" s="937">
        <f t="shared" si="30"/>
        <v>-31778.86</v>
      </c>
    </row>
    <row r="1485" spans="1:11" x14ac:dyDescent="0.3">
      <c r="A1485" s="935"/>
      <c r="B1485" s="935"/>
      <c r="C1485" s="935"/>
      <c r="D1485" s="935"/>
      <c r="E1485" s="935" t="s">
        <v>699</v>
      </c>
      <c r="F1485" s="936">
        <v>45412</v>
      </c>
      <c r="G1485" s="935"/>
      <c r="H1485" s="935"/>
      <c r="I1485" s="935" t="s">
        <v>971</v>
      </c>
      <c r="J1485" s="937">
        <v>7160.4</v>
      </c>
      <c r="K1485" s="937">
        <f t="shared" si="30"/>
        <v>-24618.46</v>
      </c>
    </row>
    <row r="1486" spans="1:11" x14ac:dyDescent="0.3">
      <c r="A1486" s="935"/>
      <c r="B1486" s="935"/>
      <c r="C1486" s="935"/>
      <c r="D1486" s="935"/>
      <c r="E1486" s="935" t="s">
        <v>699</v>
      </c>
      <c r="F1486" s="936">
        <v>45412</v>
      </c>
      <c r="G1486" s="935"/>
      <c r="H1486" s="935"/>
      <c r="I1486" s="935" t="s">
        <v>975</v>
      </c>
      <c r="J1486" s="937">
        <v>-2254.65</v>
      </c>
      <c r="K1486" s="937">
        <f t="shared" si="30"/>
        <v>-26873.11</v>
      </c>
    </row>
    <row r="1487" spans="1:11" x14ac:dyDescent="0.3">
      <c r="A1487" s="935"/>
      <c r="B1487" s="935"/>
      <c r="C1487" s="935"/>
      <c r="D1487" s="935"/>
      <c r="E1487" s="935" t="s">
        <v>699</v>
      </c>
      <c r="F1487" s="936">
        <v>45412</v>
      </c>
      <c r="G1487" s="935"/>
      <c r="H1487" s="935"/>
      <c r="I1487" s="935" t="s">
        <v>1225</v>
      </c>
      <c r="J1487" s="937">
        <v>-5413.54</v>
      </c>
      <c r="K1487" s="937">
        <f t="shared" si="30"/>
        <v>-32286.65</v>
      </c>
    </row>
    <row r="1488" spans="1:11" x14ac:dyDescent="0.3">
      <c r="A1488" s="935"/>
      <c r="B1488" s="935"/>
      <c r="C1488" s="935"/>
      <c r="D1488" s="935"/>
      <c r="E1488" s="935" t="s">
        <v>704</v>
      </c>
      <c r="F1488" s="936">
        <v>45420</v>
      </c>
      <c r="G1488" s="935"/>
      <c r="H1488" s="935"/>
      <c r="I1488" s="935" t="s">
        <v>1226</v>
      </c>
      <c r="J1488" s="937">
        <v>-19000</v>
      </c>
      <c r="K1488" s="937">
        <f t="shared" si="30"/>
        <v>-51286.65</v>
      </c>
    </row>
    <row r="1489" spans="1:11" x14ac:dyDescent="0.3">
      <c r="A1489" s="935"/>
      <c r="B1489" s="935"/>
      <c r="C1489" s="935"/>
      <c r="D1489" s="935"/>
      <c r="E1489" s="935" t="s">
        <v>704</v>
      </c>
      <c r="F1489" s="936">
        <v>45442</v>
      </c>
      <c r="G1489" s="935"/>
      <c r="H1489" s="935"/>
      <c r="I1489" s="935" t="s">
        <v>1227</v>
      </c>
      <c r="J1489" s="937">
        <v>-8200</v>
      </c>
      <c r="K1489" s="937">
        <f t="shared" si="30"/>
        <v>-59486.65</v>
      </c>
    </row>
    <row r="1490" spans="1:11" x14ac:dyDescent="0.3">
      <c r="A1490" s="935"/>
      <c r="B1490" s="935"/>
      <c r="C1490" s="935"/>
      <c r="D1490" s="935"/>
      <c r="E1490" s="935" t="s">
        <v>699</v>
      </c>
      <c r="F1490" s="936">
        <v>45443</v>
      </c>
      <c r="G1490" s="935"/>
      <c r="H1490" s="935"/>
      <c r="I1490" s="935" t="s">
        <v>972</v>
      </c>
      <c r="J1490" s="937">
        <v>3730.74</v>
      </c>
      <c r="K1490" s="937">
        <f t="shared" si="30"/>
        <v>-55755.91</v>
      </c>
    </row>
    <row r="1491" spans="1:11" x14ac:dyDescent="0.3">
      <c r="A1491" s="935"/>
      <c r="B1491" s="935"/>
      <c r="C1491" s="935"/>
      <c r="D1491" s="935"/>
      <c r="E1491" s="935" t="s">
        <v>699</v>
      </c>
      <c r="F1491" s="936">
        <v>45443</v>
      </c>
      <c r="G1491" s="935"/>
      <c r="H1491" s="935"/>
      <c r="I1491" s="935" t="s">
        <v>975</v>
      </c>
      <c r="J1491" s="937">
        <v>-1665.41</v>
      </c>
      <c r="K1491" s="937">
        <f t="shared" si="30"/>
        <v>-57421.32</v>
      </c>
    </row>
    <row r="1492" spans="1:11" x14ac:dyDescent="0.3">
      <c r="A1492" s="935"/>
      <c r="B1492" s="935"/>
      <c r="C1492" s="935"/>
      <c r="D1492" s="935"/>
      <c r="E1492" s="935" t="s">
        <v>699</v>
      </c>
      <c r="F1492" s="936">
        <v>45443</v>
      </c>
      <c r="G1492" s="935"/>
      <c r="H1492" s="935"/>
      <c r="I1492" s="935" t="s">
        <v>1225</v>
      </c>
      <c r="J1492" s="937">
        <v>-5507</v>
      </c>
      <c r="K1492" s="937">
        <f t="shared" si="30"/>
        <v>-62928.32</v>
      </c>
    </row>
    <row r="1493" spans="1:11" x14ac:dyDescent="0.3">
      <c r="A1493" s="935"/>
      <c r="B1493" s="935"/>
      <c r="C1493" s="935"/>
      <c r="D1493" s="935"/>
      <c r="E1493" s="935" t="s">
        <v>704</v>
      </c>
      <c r="F1493" s="936">
        <v>45461</v>
      </c>
      <c r="G1493" s="935"/>
      <c r="H1493" s="935"/>
      <c r="I1493" s="935" t="s">
        <v>1226</v>
      </c>
      <c r="J1493" s="937">
        <v>-13700</v>
      </c>
      <c r="K1493" s="937">
        <f t="shared" si="30"/>
        <v>-76628.320000000007</v>
      </c>
    </row>
    <row r="1494" spans="1:11" x14ac:dyDescent="0.3">
      <c r="A1494" s="935"/>
      <c r="B1494" s="935"/>
      <c r="C1494" s="935"/>
      <c r="D1494" s="935"/>
      <c r="E1494" s="935" t="s">
        <v>704</v>
      </c>
      <c r="F1494" s="936">
        <v>45470</v>
      </c>
      <c r="G1494" s="935"/>
      <c r="H1494" s="935"/>
      <c r="I1494" s="935" t="s">
        <v>1226</v>
      </c>
      <c r="J1494" s="937">
        <v>-5500</v>
      </c>
      <c r="K1494" s="937">
        <f t="shared" si="30"/>
        <v>-82128.320000000007</v>
      </c>
    </row>
    <row r="1495" spans="1:11" x14ac:dyDescent="0.3">
      <c r="A1495" s="935"/>
      <c r="B1495" s="935"/>
      <c r="C1495" s="935"/>
      <c r="D1495" s="935"/>
      <c r="E1495" s="935" t="s">
        <v>699</v>
      </c>
      <c r="F1495" s="936">
        <v>45473</v>
      </c>
      <c r="G1495" s="935"/>
      <c r="H1495" s="935"/>
      <c r="I1495" s="935" t="s">
        <v>974</v>
      </c>
      <c r="J1495" s="937">
        <v>4619.24</v>
      </c>
      <c r="K1495" s="937">
        <f t="shared" si="30"/>
        <v>-77509.08</v>
      </c>
    </row>
    <row r="1496" spans="1:11" x14ac:dyDescent="0.3">
      <c r="A1496" s="935"/>
      <c r="B1496" s="935"/>
      <c r="C1496" s="935"/>
      <c r="D1496" s="935"/>
      <c r="E1496" s="935" t="s">
        <v>699</v>
      </c>
      <c r="F1496" s="936">
        <v>45473</v>
      </c>
      <c r="G1496" s="935"/>
      <c r="H1496" s="935"/>
      <c r="I1496" s="935" t="s">
        <v>975</v>
      </c>
      <c r="J1496" s="937">
        <v>-1477.43</v>
      </c>
      <c r="K1496" s="937">
        <f t="shared" si="30"/>
        <v>-78986.509999999995</v>
      </c>
    </row>
    <row r="1497" spans="1:11" x14ac:dyDescent="0.3">
      <c r="A1497" s="935"/>
      <c r="B1497" s="935"/>
      <c r="C1497" s="935"/>
      <c r="D1497" s="935"/>
      <c r="E1497" s="935" t="s">
        <v>699</v>
      </c>
      <c r="F1497" s="936">
        <v>45473</v>
      </c>
      <c r="G1497" s="935"/>
      <c r="H1497" s="935"/>
      <c r="I1497" s="935" t="s">
        <v>1225</v>
      </c>
      <c r="J1497" s="937">
        <v>-4962.04</v>
      </c>
      <c r="K1497" s="937">
        <f t="shared" si="30"/>
        <v>-83948.55</v>
      </c>
    </row>
    <row r="1498" spans="1:11" x14ac:dyDescent="0.3">
      <c r="A1498" s="935"/>
      <c r="B1498" s="935"/>
      <c r="C1498" s="935"/>
      <c r="D1498" s="935"/>
      <c r="E1498" s="935" t="s">
        <v>699</v>
      </c>
      <c r="F1498" s="936">
        <v>45474</v>
      </c>
      <c r="G1498" s="935"/>
      <c r="H1498" s="935"/>
      <c r="I1498" s="935" t="s">
        <v>1127</v>
      </c>
      <c r="J1498" s="937">
        <v>-5861</v>
      </c>
      <c r="K1498" s="937">
        <f t="shared" si="30"/>
        <v>-89809.55</v>
      </c>
    </row>
    <row r="1499" spans="1:11" x14ac:dyDescent="0.3">
      <c r="A1499" s="935"/>
      <c r="B1499" s="935"/>
      <c r="C1499" s="935"/>
      <c r="D1499" s="935"/>
      <c r="E1499" s="935" t="s">
        <v>706</v>
      </c>
      <c r="F1499" s="936">
        <v>45485</v>
      </c>
      <c r="G1499" s="935" t="s">
        <v>707</v>
      </c>
      <c r="H1499" s="935" t="s">
        <v>716</v>
      </c>
      <c r="I1499" s="935" t="s">
        <v>1228</v>
      </c>
      <c r="J1499" s="937">
        <v>5000</v>
      </c>
      <c r="K1499" s="937">
        <f t="shared" si="30"/>
        <v>-84809.55</v>
      </c>
    </row>
    <row r="1500" spans="1:11" x14ac:dyDescent="0.3">
      <c r="A1500" s="935"/>
      <c r="B1500" s="935"/>
      <c r="C1500" s="935"/>
      <c r="D1500" s="935"/>
      <c r="E1500" s="935" t="s">
        <v>699</v>
      </c>
      <c r="F1500" s="936">
        <v>45504</v>
      </c>
      <c r="G1500" s="935"/>
      <c r="H1500" s="935"/>
      <c r="I1500" s="935" t="s">
        <v>976</v>
      </c>
      <c r="J1500" s="937">
        <v>8282.49</v>
      </c>
      <c r="K1500" s="937">
        <f t="shared" si="30"/>
        <v>-76527.06</v>
      </c>
    </row>
    <row r="1501" spans="1:11" x14ac:dyDescent="0.3">
      <c r="A1501" s="935"/>
      <c r="B1501" s="935"/>
      <c r="C1501" s="935"/>
      <c r="D1501" s="935"/>
      <c r="E1501" s="935" t="s">
        <v>699</v>
      </c>
      <c r="F1501" s="936">
        <v>45504</v>
      </c>
      <c r="G1501" s="935"/>
      <c r="H1501" s="935"/>
      <c r="I1501" s="935" t="s">
        <v>975</v>
      </c>
      <c r="J1501" s="937">
        <v>-1649.73</v>
      </c>
      <c r="K1501" s="937">
        <f t="shared" si="30"/>
        <v>-78176.789999999994</v>
      </c>
    </row>
    <row r="1502" spans="1:11" x14ac:dyDescent="0.3">
      <c r="A1502" s="935"/>
      <c r="B1502" s="935"/>
      <c r="C1502" s="935"/>
      <c r="D1502" s="935"/>
      <c r="E1502" s="935" t="s">
        <v>699</v>
      </c>
      <c r="F1502" s="936">
        <v>45504</v>
      </c>
      <c r="G1502" s="935"/>
      <c r="H1502" s="935"/>
      <c r="I1502" s="935" t="s">
        <v>1225</v>
      </c>
      <c r="J1502" s="937">
        <v>-6109.48</v>
      </c>
      <c r="K1502" s="937">
        <f t="shared" si="30"/>
        <v>-84286.27</v>
      </c>
    </row>
    <row r="1503" spans="1:11" x14ac:dyDescent="0.3">
      <c r="A1503" s="935"/>
      <c r="B1503" s="935"/>
      <c r="C1503" s="935"/>
      <c r="D1503" s="935"/>
      <c r="E1503" s="935" t="s">
        <v>699</v>
      </c>
      <c r="F1503" s="936">
        <v>45535</v>
      </c>
      <c r="G1503" s="935"/>
      <c r="H1503" s="935"/>
      <c r="I1503" s="935" t="s">
        <v>977</v>
      </c>
      <c r="J1503" s="937">
        <v>4749.2700000000004</v>
      </c>
      <c r="K1503" s="937">
        <f t="shared" si="30"/>
        <v>-79537</v>
      </c>
    </row>
    <row r="1504" spans="1:11" x14ac:dyDescent="0.3">
      <c r="A1504" s="935"/>
      <c r="B1504" s="935"/>
      <c r="C1504" s="935"/>
      <c r="D1504" s="935"/>
      <c r="E1504" s="935" t="s">
        <v>699</v>
      </c>
      <c r="F1504" s="936">
        <v>45535</v>
      </c>
      <c r="G1504" s="935"/>
      <c r="H1504" s="935"/>
      <c r="I1504" s="935" t="s">
        <v>975</v>
      </c>
      <c r="J1504" s="937">
        <v>-1685.74</v>
      </c>
      <c r="K1504" s="937">
        <f t="shared" si="30"/>
        <v>-81222.740000000005</v>
      </c>
    </row>
    <row r="1505" spans="1:11" x14ac:dyDescent="0.3">
      <c r="A1505" s="935"/>
      <c r="B1505" s="935"/>
      <c r="C1505" s="935"/>
      <c r="D1505" s="935"/>
      <c r="E1505" s="935" t="s">
        <v>699</v>
      </c>
      <c r="F1505" s="936">
        <v>45535</v>
      </c>
      <c r="G1505" s="935"/>
      <c r="H1505" s="935"/>
      <c r="I1505" s="935" t="s">
        <v>1225</v>
      </c>
      <c r="J1505" s="937">
        <v>-6198.65</v>
      </c>
      <c r="K1505" s="937">
        <f t="shared" si="30"/>
        <v>-87421.39</v>
      </c>
    </row>
    <row r="1506" spans="1:11" x14ac:dyDescent="0.3">
      <c r="A1506" s="935"/>
      <c r="B1506" s="935"/>
      <c r="C1506" s="935"/>
      <c r="D1506" s="935"/>
      <c r="E1506" s="935" t="s">
        <v>699</v>
      </c>
      <c r="F1506" s="936">
        <v>45565</v>
      </c>
      <c r="G1506" s="935"/>
      <c r="H1506" s="935"/>
      <c r="I1506" s="935" t="s">
        <v>989</v>
      </c>
      <c r="J1506" s="937">
        <v>-9650.6</v>
      </c>
      <c r="K1506" s="937">
        <f t="shared" si="30"/>
        <v>-97071.99</v>
      </c>
    </row>
    <row r="1507" spans="1:11" x14ac:dyDescent="0.3">
      <c r="A1507" s="935"/>
      <c r="B1507" s="935"/>
      <c r="C1507" s="935"/>
      <c r="D1507" s="935"/>
      <c r="E1507" s="935" t="s">
        <v>1220</v>
      </c>
      <c r="F1507" s="936">
        <v>45565</v>
      </c>
      <c r="G1507" s="935"/>
      <c r="H1507" s="935"/>
      <c r="I1507" s="935" t="s">
        <v>1221</v>
      </c>
      <c r="J1507" s="937">
        <v>-2857.8</v>
      </c>
      <c r="K1507" s="937">
        <f t="shared" si="30"/>
        <v>-99929.79</v>
      </c>
    </row>
    <row r="1508" spans="1:11" x14ac:dyDescent="0.3">
      <c r="A1508" s="935"/>
      <c r="B1508" s="935"/>
      <c r="C1508" s="935"/>
      <c r="D1508" s="935"/>
      <c r="E1508" s="935" t="s">
        <v>699</v>
      </c>
      <c r="F1508" s="936">
        <v>45565</v>
      </c>
      <c r="G1508" s="935"/>
      <c r="H1508" s="935"/>
      <c r="I1508" s="935" t="s">
        <v>978</v>
      </c>
      <c r="J1508" s="937">
        <v>6766.31</v>
      </c>
      <c r="K1508" s="937">
        <f t="shared" si="30"/>
        <v>-93163.48</v>
      </c>
    </row>
    <row r="1509" spans="1:11" x14ac:dyDescent="0.3">
      <c r="A1509" s="935"/>
      <c r="B1509" s="935"/>
      <c r="C1509" s="935"/>
      <c r="D1509" s="935"/>
      <c r="E1509" s="935" t="s">
        <v>699</v>
      </c>
      <c r="F1509" s="936">
        <v>45565</v>
      </c>
      <c r="G1509" s="935"/>
      <c r="H1509" s="935"/>
      <c r="I1509" s="935" t="s">
        <v>975</v>
      </c>
      <c r="J1509" s="937">
        <v>-1377.99</v>
      </c>
      <c r="K1509" s="937">
        <f t="shared" si="30"/>
        <v>-94541.47</v>
      </c>
    </row>
    <row r="1510" spans="1:11" x14ac:dyDescent="0.3">
      <c r="A1510" s="935"/>
      <c r="B1510" s="935"/>
      <c r="C1510" s="935"/>
      <c r="D1510" s="935"/>
      <c r="E1510" s="935" t="s">
        <v>699</v>
      </c>
      <c r="F1510" s="936">
        <v>45565</v>
      </c>
      <c r="G1510" s="935"/>
      <c r="H1510" s="935"/>
      <c r="I1510" s="935" t="s">
        <v>1225</v>
      </c>
      <c r="J1510" s="937">
        <v>-6333.57</v>
      </c>
      <c r="K1510" s="937">
        <f t="shared" si="30"/>
        <v>-100875.04</v>
      </c>
    </row>
    <row r="1511" spans="1:11" x14ac:dyDescent="0.3">
      <c r="A1511" s="935"/>
      <c r="B1511" s="935"/>
      <c r="C1511" s="935"/>
      <c r="D1511" s="935"/>
      <c r="E1511" s="935" t="s">
        <v>706</v>
      </c>
      <c r="F1511" s="936">
        <v>45581</v>
      </c>
      <c r="G1511" s="935" t="s">
        <v>707</v>
      </c>
      <c r="H1511" s="935" t="s">
        <v>716</v>
      </c>
      <c r="I1511" s="935" t="s">
        <v>1228</v>
      </c>
      <c r="J1511" s="937">
        <v>15000</v>
      </c>
      <c r="K1511" s="937">
        <f t="shared" si="30"/>
        <v>-85875.04</v>
      </c>
    </row>
    <row r="1512" spans="1:11" x14ac:dyDescent="0.3">
      <c r="A1512" s="935"/>
      <c r="B1512" s="935"/>
      <c r="C1512" s="935"/>
      <c r="D1512" s="935"/>
      <c r="E1512" s="935" t="s">
        <v>699</v>
      </c>
      <c r="F1512" s="936">
        <v>45596</v>
      </c>
      <c r="G1512" s="935"/>
      <c r="H1512" s="935"/>
      <c r="I1512" s="935" t="s">
        <v>979</v>
      </c>
      <c r="J1512" s="937">
        <v>5531.02</v>
      </c>
      <c r="K1512" s="937">
        <f t="shared" si="30"/>
        <v>-80344.02</v>
      </c>
    </row>
    <row r="1513" spans="1:11" x14ac:dyDescent="0.3">
      <c r="A1513" s="935"/>
      <c r="B1513" s="935"/>
      <c r="C1513" s="935"/>
      <c r="D1513" s="935"/>
      <c r="E1513" s="935" t="s">
        <v>699</v>
      </c>
      <c r="F1513" s="936">
        <v>45596</v>
      </c>
      <c r="G1513" s="935"/>
      <c r="H1513" s="935"/>
      <c r="I1513" s="935" t="s">
        <v>975</v>
      </c>
      <c r="J1513" s="937">
        <v>-1230.28</v>
      </c>
      <c r="K1513" s="937">
        <f t="shared" si="30"/>
        <v>-81574.3</v>
      </c>
    </row>
    <row r="1514" spans="1:11" x14ac:dyDescent="0.3">
      <c r="A1514" s="935"/>
      <c r="B1514" s="935"/>
      <c r="C1514" s="935"/>
      <c r="D1514" s="935"/>
      <c r="E1514" s="935" t="s">
        <v>699</v>
      </c>
      <c r="F1514" s="936">
        <v>45596</v>
      </c>
      <c r="G1514" s="935"/>
      <c r="H1514" s="935"/>
      <c r="I1514" s="935" t="s">
        <v>1225</v>
      </c>
      <c r="J1514" s="937">
        <v>-9446.52</v>
      </c>
      <c r="K1514" s="937">
        <f t="shared" si="30"/>
        <v>-91020.82</v>
      </c>
    </row>
    <row r="1515" spans="1:11" x14ac:dyDescent="0.3">
      <c r="A1515" s="935"/>
      <c r="B1515" s="935"/>
      <c r="C1515" s="935"/>
      <c r="D1515" s="935"/>
      <c r="E1515" s="935" t="s">
        <v>704</v>
      </c>
      <c r="F1515" s="936">
        <v>45604</v>
      </c>
      <c r="G1515" s="935"/>
      <c r="H1515" s="935"/>
      <c r="I1515" s="935" t="s">
        <v>1226</v>
      </c>
      <c r="J1515" s="937">
        <v>-8500</v>
      </c>
      <c r="K1515" s="937">
        <f t="shared" si="30"/>
        <v>-99520.82</v>
      </c>
    </row>
    <row r="1516" spans="1:11" x14ac:dyDescent="0.3">
      <c r="A1516" s="935"/>
      <c r="B1516" s="935"/>
      <c r="C1516" s="935"/>
      <c r="D1516" s="935"/>
      <c r="E1516" s="935" t="s">
        <v>704</v>
      </c>
      <c r="F1516" s="936">
        <v>45618</v>
      </c>
      <c r="G1516" s="935"/>
      <c r="H1516" s="935"/>
      <c r="I1516" s="935" t="s">
        <v>1226</v>
      </c>
      <c r="J1516" s="937">
        <v>-24500</v>
      </c>
      <c r="K1516" s="937">
        <f t="shared" si="30"/>
        <v>-124020.82</v>
      </c>
    </row>
    <row r="1517" spans="1:11" x14ac:dyDescent="0.3">
      <c r="A1517" s="935"/>
      <c r="B1517" s="935"/>
      <c r="C1517" s="935"/>
      <c r="D1517" s="935"/>
      <c r="E1517" s="935" t="s">
        <v>699</v>
      </c>
      <c r="F1517" s="936">
        <v>45626</v>
      </c>
      <c r="G1517" s="935"/>
      <c r="H1517" s="935"/>
      <c r="I1517" s="935" t="s">
        <v>980</v>
      </c>
      <c r="J1517" s="937">
        <v>4712.1000000000004</v>
      </c>
      <c r="K1517" s="937">
        <f t="shared" si="30"/>
        <v>-119308.72</v>
      </c>
    </row>
    <row r="1518" spans="1:11" x14ac:dyDescent="0.3">
      <c r="A1518" s="935"/>
      <c r="B1518" s="935"/>
      <c r="C1518" s="935"/>
      <c r="D1518" s="935"/>
      <c r="E1518" s="935" t="s">
        <v>699</v>
      </c>
      <c r="F1518" s="936">
        <v>45626</v>
      </c>
      <c r="G1518" s="935"/>
      <c r="H1518" s="935"/>
      <c r="I1518" s="935" t="s">
        <v>975</v>
      </c>
      <c r="J1518" s="937">
        <v>-514.33000000000004</v>
      </c>
      <c r="K1518" s="937">
        <f t="shared" si="30"/>
        <v>-119823.05</v>
      </c>
    </row>
    <row r="1519" spans="1:11" x14ac:dyDescent="0.3">
      <c r="A1519" s="935"/>
      <c r="B1519" s="935"/>
      <c r="C1519" s="935"/>
      <c r="D1519" s="935"/>
      <c r="E1519" s="935" t="s">
        <v>699</v>
      </c>
      <c r="F1519" s="936">
        <v>45626</v>
      </c>
      <c r="G1519" s="935"/>
      <c r="H1519" s="935"/>
      <c r="I1519" s="935" t="s">
        <v>1225</v>
      </c>
      <c r="J1519" s="937">
        <v>-7006.87</v>
      </c>
      <c r="K1519" s="937">
        <f t="shared" si="30"/>
        <v>-126829.92</v>
      </c>
    </row>
    <row r="1520" spans="1:11" x14ac:dyDescent="0.3">
      <c r="A1520" s="935"/>
      <c r="B1520" s="935"/>
      <c r="C1520" s="935"/>
      <c r="D1520" s="935"/>
      <c r="E1520" s="935" t="s">
        <v>704</v>
      </c>
      <c r="F1520" s="936">
        <v>45645</v>
      </c>
      <c r="G1520" s="935"/>
      <c r="H1520" s="935"/>
      <c r="I1520" s="935" t="s">
        <v>1226</v>
      </c>
      <c r="J1520" s="937">
        <v>-4000</v>
      </c>
      <c r="K1520" s="937">
        <f t="shared" si="30"/>
        <v>-130829.92</v>
      </c>
    </row>
    <row r="1521" spans="1:11" x14ac:dyDescent="0.3">
      <c r="A1521" s="935"/>
      <c r="B1521" s="935"/>
      <c r="C1521" s="935"/>
      <c r="D1521" s="935"/>
      <c r="E1521" s="935" t="s">
        <v>704</v>
      </c>
      <c r="F1521" s="936">
        <v>45650</v>
      </c>
      <c r="G1521" s="935"/>
      <c r="H1521" s="935"/>
      <c r="I1521" s="935" t="s">
        <v>1226</v>
      </c>
      <c r="J1521" s="937">
        <v>-1000</v>
      </c>
      <c r="K1521" s="937">
        <f t="shared" si="30"/>
        <v>-131829.92000000001</v>
      </c>
    </row>
    <row r="1522" spans="1:11" x14ac:dyDescent="0.3">
      <c r="A1522" s="935"/>
      <c r="B1522" s="935"/>
      <c r="C1522" s="935"/>
      <c r="D1522" s="935"/>
      <c r="E1522" s="935" t="s">
        <v>699</v>
      </c>
      <c r="F1522" s="936">
        <v>45657</v>
      </c>
      <c r="G1522" s="935"/>
      <c r="H1522" s="935"/>
      <c r="I1522" s="935" t="s">
        <v>981</v>
      </c>
      <c r="J1522" s="937">
        <v>4261.6099999999997</v>
      </c>
      <c r="K1522" s="937">
        <f t="shared" si="30"/>
        <v>-127568.31</v>
      </c>
    </row>
    <row r="1523" spans="1:11" x14ac:dyDescent="0.3">
      <c r="A1523" s="935"/>
      <c r="B1523" s="935"/>
      <c r="C1523" s="935"/>
      <c r="D1523" s="935"/>
      <c r="E1523" s="935" t="s">
        <v>699</v>
      </c>
      <c r="F1523" s="936">
        <v>45657</v>
      </c>
      <c r="G1523" s="935"/>
      <c r="H1523" s="935"/>
      <c r="I1523" s="935" t="s">
        <v>990</v>
      </c>
      <c r="J1523" s="937">
        <v>-408.69</v>
      </c>
      <c r="K1523" s="937">
        <f t="shared" si="30"/>
        <v>-127977</v>
      </c>
    </row>
    <row r="1524" spans="1:11" ht="15" thickBot="1" x14ac:dyDescent="0.35">
      <c r="A1524" s="935"/>
      <c r="B1524" s="935"/>
      <c r="C1524" s="935"/>
      <c r="D1524" s="935"/>
      <c r="E1524" s="935" t="s">
        <v>699</v>
      </c>
      <c r="F1524" s="936">
        <v>45657</v>
      </c>
      <c r="G1524" s="935"/>
      <c r="H1524" s="935"/>
      <c r="I1524" s="935" t="s">
        <v>1225</v>
      </c>
      <c r="J1524" s="938">
        <v>-147.94</v>
      </c>
      <c r="K1524" s="938">
        <f t="shared" si="30"/>
        <v>-128124.94</v>
      </c>
    </row>
    <row r="1525" spans="1:11" x14ac:dyDescent="0.3">
      <c r="A1525" s="935"/>
      <c r="B1525" s="935" t="s">
        <v>1229</v>
      </c>
      <c r="C1525" s="935"/>
      <c r="D1525" s="935"/>
      <c r="E1525" s="935"/>
      <c r="F1525" s="936"/>
      <c r="G1525" s="935"/>
      <c r="H1525" s="935"/>
      <c r="I1525" s="935"/>
      <c r="J1525" s="937">
        <f>ROUND(SUM(J1473:J1524),5)</f>
        <v>-121714.71</v>
      </c>
      <c r="K1525" s="937">
        <f>K1524</f>
        <v>-128124.94</v>
      </c>
    </row>
    <row r="1526" spans="1:11" x14ac:dyDescent="0.3">
      <c r="A1526" s="932"/>
      <c r="B1526" s="932" t="s">
        <v>1230</v>
      </c>
      <c r="C1526" s="932"/>
      <c r="D1526" s="932"/>
      <c r="E1526" s="932"/>
      <c r="F1526" s="933"/>
      <c r="G1526" s="932"/>
      <c r="H1526" s="932"/>
      <c r="I1526" s="932"/>
      <c r="J1526" s="934"/>
      <c r="K1526" s="934">
        <v>-18282.240000000002</v>
      </c>
    </row>
    <row r="1527" spans="1:11" x14ac:dyDescent="0.3">
      <c r="A1527" s="935"/>
      <c r="B1527" s="935"/>
      <c r="C1527" s="935"/>
      <c r="D1527" s="935"/>
      <c r="E1527" s="935" t="s">
        <v>699</v>
      </c>
      <c r="F1527" s="936">
        <v>45322</v>
      </c>
      <c r="G1527" s="935"/>
      <c r="H1527" s="935"/>
      <c r="I1527" s="935" t="s">
        <v>966</v>
      </c>
      <c r="J1527" s="937">
        <v>-150</v>
      </c>
      <c r="K1527" s="937">
        <f t="shared" ref="K1527:K1538" si="31">ROUND(K1526+J1527,5)</f>
        <v>-18432.240000000002</v>
      </c>
    </row>
    <row r="1528" spans="1:11" x14ac:dyDescent="0.3">
      <c r="A1528" s="935"/>
      <c r="B1528" s="935"/>
      <c r="C1528" s="935"/>
      <c r="D1528" s="935"/>
      <c r="E1528" s="935" t="s">
        <v>699</v>
      </c>
      <c r="F1528" s="936">
        <v>45342</v>
      </c>
      <c r="G1528" s="935"/>
      <c r="H1528" s="935"/>
      <c r="I1528" s="935" t="s">
        <v>966</v>
      </c>
      <c r="J1528" s="937">
        <v>-50</v>
      </c>
      <c r="K1528" s="937">
        <f t="shared" si="31"/>
        <v>-18482.240000000002</v>
      </c>
    </row>
    <row r="1529" spans="1:11" x14ac:dyDescent="0.3">
      <c r="A1529" s="935"/>
      <c r="B1529" s="935"/>
      <c r="C1529" s="935"/>
      <c r="D1529" s="935"/>
      <c r="E1529" s="935" t="s">
        <v>699</v>
      </c>
      <c r="F1529" s="936">
        <v>45373</v>
      </c>
      <c r="G1529" s="935"/>
      <c r="H1529" s="935"/>
      <c r="I1529" s="935" t="s">
        <v>966</v>
      </c>
      <c r="J1529" s="937">
        <v>-300</v>
      </c>
      <c r="K1529" s="937">
        <f t="shared" si="31"/>
        <v>-18782.240000000002</v>
      </c>
    </row>
    <row r="1530" spans="1:11" x14ac:dyDescent="0.3">
      <c r="A1530" s="935"/>
      <c r="B1530" s="935"/>
      <c r="C1530" s="935"/>
      <c r="D1530" s="935"/>
      <c r="E1530" s="935" t="s">
        <v>699</v>
      </c>
      <c r="F1530" s="936">
        <v>45401</v>
      </c>
      <c r="G1530" s="935"/>
      <c r="H1530" s="935"/>
      <c r="I1530" s="935" t="s">
        <v>966</v>
      </c>
      <c r="J1530" s="937">
        <v>743.01</v>
      </c>
      <c r="K1530" s="937">
        <f t="shared" si="31"/>
        <v>-18039.23</v>
      </c>
    </row>
    <row r="1531" spans="1:11" x14ac:dyDescent="0.3">
      <c r="A1531" s="935"/>
      <c r="B1531" s="935"/>
      <c r="C1531" s="935"/>
      <c r="D1531" s="935"/>
      <c r="E1531" s="935" t="s">
        <v>699</v>
      </c>
      <c r="F1531" s="936">
        <v>45432</v>
      </c>
      <c r="G1531" s="935"/>
      <c r="H1531" s="935"/>
      <c r="I1531" s="935" t="s">
        <v>966</v>
      </c>
      <c r="J1531" s="937">
        <v>137.11000000000001</v>
      </c>
      <c r="K1531" s="937">
        <f t="shared" si="31"/>
        <v>-17902.12</v>
      </c>
    </row>
    <row r="1532" spans="1:11" x14ac:dyDescent="0.3">
      <c r="A1532" s="935"/>
      <c r="B1532" s="935"/>
      <c r="C1532" s="935"/>
      <c r="D1532" s="935"/>
      <c r="E1532" s="935" t="s">
        <v>699</v>
      </c>
      <c r="F1532" s="936">
        <v>45467</v>
      </c>
      <c r="G1532" s="935"/>
      <c r="H1532" s="935"/>
      <c r="I1532" s="935" t="s">
        <v>966</v>
      </c>
      <c r="J1532" s="937">
        <v>1719.25</v>
      </c>
      <c r="K1532" s="937">
        <f t="shared" si="31"/>
        <v>-16182.87</v>
      </c>
    </row>
    <row r="1533" spans="1:11" x14ac:dyDescent="0.3">
      <c r="A1533" s="935"/>
      <c r="B1533" s="935"/>
      <c r="C1533" s="935"/>
      <c r="D1533" s="935"/>
      <c r="E1533" s="935" t="s">
        <v>699</v>
      </c>
      <c r="F1533" s="936">
        <v>45496</v>
      </c>
      <c r="G1533" s="935"/>
      <c r="H1533" s="935"/>
      <c r="I1533" s="935" t="s">
        <v>966</v>
      </c>
      <c r="J1533" s="937">
        <v>-349.37</v>
      </c>
      <c r="K1533" s="937">
        <f t="shared" si="31"/>
        <v>-16532.240000000002</v>
      </c>
    </row>
    <row r="1534" spans="1:11" x14ac:dyDescent="0.3">
      <c r="A1534" s="935"/>
      <c r="B1534" s="935"/>
      <c r="C1534" s="935"/>
      <c r="D1534" s="935"/>
      <c r="E1534" s="935" t="s">
        <v>699</v>
      </c>
      <c r="F1534" s="936">
        <v>45526</v>
      </c>
      <c r="G1534" s="935"/>
      <c r="H1534" s="935"/>
      <c r="I1534" s="935" t="s">
        <v>966</v>
      </c>
      <c r="J1534" s="937">
        <v>735.56</v>
      </c>
      <c r="K1534" s="937">
        <f t="shared" si="31"/>
        <v>-15796.68</v>
      </c>
    </row>
    <row r="1535" spans="1:11" x14ac:dyDescent="0.3">
      <c r="A1535" s="935"/>
      <c r="B1535" s="935"/>
      <c r="C1535" s="935"/>
      <c r="D1535" s="935"/>
      <c r="E1535" s="935" t="s">
        <v>699</v>
      </c>
      <c r="F1535" s="936">
        <v>45565</v>
      </c>
      <c r="G1535" s="935"/>
      <c r="H1535" s="935"/>
      <c r="I1535" s="935" t="s">
        <v>966</v>
      </c>
      <c r="J1535" s="937">
        <v>-335.56</v>
      </c>
      <c r="K1535" s="937">
        <f t="shared" si="31"/>
        <v>-16132.24</v>
      </c>
    </row>
    <row r="1536" spans="1:11" x14ac:dyDescent="0.3">
      <c r="A1536" s="935"/>
      <c r="B1536" s="935"/>
      <c r="C1536" s="935"/>
      <c r="D1536" s="935"/>
      <c r="E1536" s="935" t="s">
        <v>699</v>
      </c>
      <c r="F1536" s="936">
        <v>45595</v>
      </c>
      <c r="G1536" s="935"/>
      <c r="H1536" s="935"/>
      <c r="I1536" s="935" t="s">
        <v>966</v>
      </c>
      <c r="J1536" s="937">
        <v>200</v>
      </c>
      <c r="K1536" s="937">
        <f t="shared" si="31"/>
        <v>-15932.24</v>
      </c>
    </row>
    <row r="1537" spans="1:11" x14ac:dyDescent="0.3">
      <c r="A1537" s="935"/>
      <c r="B1537" s="935"/>
      <c r="C1537" s="935"/>
      <c r="D1537" s="935"/>
      <c r="E1537" s="935" t="s">
        <v>699</v>
      </c>
      <c r="F1537" s="936">
        <v>45625</v>
      </c>
      <c r="G1537" s="935"/>
      <c r="H1537" s="935"/>
      <c r="I1537" s="935" t="s">
        <v>966</v>
      </c>
      <c r="J1537" s="937">
        <v>135.91</v>
      </c>
      <c r="K1537" s="937">
        <f t="shared" si="31"/>
        <v>-15796.33</v>
      </c>
    </row>
    <row r="1538" spans="1:11" ht="15" thickBot="1" x14ac:dyDescent="0.35">
      <c r="A1538" s="935"/>
      <c r="B1538" s="935"/>
      <c r="C1538" s="935"/>
      <c r="D1538" s="935"/>
      <c r="E1538" s="935" t="s">
        <v>699</v>
      </c>
      <c r="F1538" s="936">
        <v>45657</v>
      </c>
      <c r="G1538" s="935"/>
      <c r="H1538" s="935"/>
      <c r="I1538" s="935" t="s">
        <v>966</v>
      </c>
      <c r="J1538" s="938">
        <v>211.79</v>
      </c>
      <c r="K1538" s="938">
        <f t="shared" si="31"/>
        <v>-15584.54</v>
      </c>
    </row>
    <row r="1539" spans="1:11" x14ac:dyDescent="0.3">
      <c r="A1539" s="935"/>
      <c r="B1539" s="935" t="s">
        <v>1231</v>
      </c>
      <c r="C1539" s="935"/>
      <c r="D1539" s="935"/>
      <c r="E1539" s="935"/>
      <c r="F1539" s="936"/>
      <c r="G1539" s="935"/>
      <c r="H1539" s="935"/>
      <c r="I1539" s="935"/>
      <c r="J1539" s="937">
        <f>ROUND(SUM(J1526:J1538),5)</f>
        <v>2697.7</v>
      </c>
      <c r="K1539" s="940">
        <f>K1538</f>
        <v>-15584.54</v>
      </c>
    </row>
    <row r="1540" spans="1:11" x14ac:dyDescent="0.3">
      <c r="A1540" s="932"/>
      <c r="B1540" s="932" t="s">
        <v>1232</v>
      </c>
      <c r="C1540" s="932"/>
      <c r="D1540" s="932"/>
      <c r="E1540" s="932"/>
      <c r="F1540" s="933"/>
      <c r="G1540" s="932"/>
      <c r="H1540" s="932"/>
      <c r="I1540" s="932"/>
      <c r="J1540" s="934"/>
      <c r="K1540" s="934">
        <v>-10380.120000000001</v>
      </c>
    </row>
    <row r="1541" spans="1:11" x14ac:dyDescent="0.3">
      <c r="A1541" s="935"/>
      <c r="B1541" s="935"/>
      <c r="C1541" s="935"/>
      <c r="D1541" s="935"/>
      <c r="E1541" s="935" t="s">
        <v>699</v>
      </c>
      <c r="F1541" s="936">
        <v>45292</v>
      </c>
      <c r="G1541" s="935"/>
      <c r="H1541" s="935"/>
      <c r="I1541" s="935" t="s">
        <v>1233</v>
      </c>
      <c r="J1541" s="937">
        <v>-706.86</v>
      </c>
      <c r="K1541" s="937">
        <f t="shared" ref="K1541:K1555" si="32">ROUND(K1540+J1541,5)</f>
        <v>-11086.98</v>
      </c>
    </row>
    <row r="1542" spans="1:11" x14ac:dyDescent="0.3">
      <c r="A1542" s="935"/>
      <c r="B1542" s="935"/>
      <c r="C1542" s="935"/>
      <c r="D1542" s="935"/>
      <c r="E1542" s="935" t="s">
        <v>706</v>
      </c>
      <c r="F1542" s="936">
        <v>45315</v>
      </c>
      <c r="G1542" s="935" t="s">
        <v>707</v>
      </c>
      <c r="H1542" s="935" t="s">
        <v>719</v>
      </c>
      <c r="I1542" s="935" t="s">
        <v>139</v>
      </c>
      <c r="J1542" s="937">
        <v>11086.98</v>
      </c>
      <c r="K1542" s="937">
        <f t="shared" si="32"/>
        <v>0</v>
      </c>
    </row>
    <row r="1543" spans="1:11" x14ac:dyDescent="0.3">
      <c r="A1543" s="935"/>
      <c r="B1543" s="935"/>
      <c r="C1543" s="935"/>
      <c r="D1543" s="935"/>
      <c r="E1543" s="935" t="s">
        <v>699</v>
      </c>
      <c r="F1543" s="936">
        <v>45322</v>
      </c>
      <c r="G1543" s="935"/>
      <c r="H1543" s="935"/>
      <c r="I1543" s="935" t="s">
        <v>1234</v>
      </c>
      <c r="J1543" s="937">
        <v>-923.92</v>
      </c>
      <c r="K1543" s="937">
        <f t="shared" si="32"/>
        <v>-923.92</v>
      </c>
    </row>
    <row r="1544" spans="1:11" x14ac:dyDescent="0.3">
      <c r="A1544" s="935"/>
      <c r="B1544" s="935"/>
      <c r="C1544" s="935"/>
      <c r="D1544" s="935"/>
      <c r="E1544" s="935" t="s">
        <v>699</v>
      </c>
      <c r="F1544" s="936">
        <v>45351</v>
      </c>
      <c r="G1544" s="935"/>
      <c r="H1544" s="935"/>
      <c r="I1544" s="935" t="s">
        <v>1234</v>
      </c>
      <c r="J1544" s="937">
        <v>-923.92</v>
      </c>
      <c r="K1544" s="937">
        <f t="shared" si="32"/>
        <v>-1847.84</v>
      </c>
    </row>
    <row r="1545" spans="1:11" x14ac:dyDescent="0.3">
      <c r="A1545" s="935"/>
      <c r="B1545" s="935"/>
      <c r="C1545" s="935"/>
      <c r="D1545" s="935"/>
      <c r="E1545" s="935" t="s">
        <v>699</v>
      </c>
      <c r="F1545" s="936">
        <v>45382</v>
      </c>
      <c r="G1545" s="935"/>
      <c r="H1545" s="935"/>
      <c r="I1545" s="935" t="s">
        <v>1234</v>
      </c>
      <c r="J1545" s="937">
        <v>-923.92</v>
      </c>
      <c r="K1545" s="937">
        <f t="shared" si="32"/>
        <v>-2771.76</v>
      </c>
    </row>
    <row r="1546" spans="1:11" x14ac:dyDescent="0.3">
      <c r="A1546" s="935"/>
      <c r="B1546" s="935"/>
      <c r="C1546" s="935"/>
      <c r="D1546" s="935"/>
      <c r="E1546" s="935" t="s">
        <v>699</v>
      </c>
      <c r="F1546" s="936">
        <v>45412</v>
      </c>
      <c r="G1546" s="935"/>
      <c r="H1546" s="935"/>
      <c r="I1546" s="935" t="s">
        <v>1234</v>
      </c>
      <c r="J1546" s="937">
        <v>-923.92</v>
      </c>
      <c r="K1546" s="937">
        <f t="shared" si="32"/>
        <v>-3695.68</v>
      </c>
    </row>
    <row r="1547" spans="1:11" x14ac:dyDescent="0.3">
      <c r="A1547" s="935"/>
      <c r="B1547" s="935"/>
      <c r="C1547" s="935"/>
      <c r="D1547" s="935"/>
      <c r="E1547" s="935" t="s">
        <v>699</v>
      </c>
      <c r="F1547" s="936">
        <v>45443</v>
      </c>
      <c r="G1547" s="935"/>
      <c r="H1547" s="935"/>
      <c r="I1547" s="935" t="s">
        <v>1234</v>
      </c>
      <c r="J1547" s="937">
        <v>-923.92</v>
      </c>
      <c r="K1547" s="937">
        <f t="shared" si="32"/>
        <v>-4619.6000000000004</v>
      </c>
    </row>
    <row r="1548" spans="1:11" x14ac:dyDescent="0.3">
      <c r="A1548" s="935"/>
      <c r="B1548" s="935"/>
      <c r="C1548" s="935"/>
      <c r="D1548" s="935"/>
      <c r="E1548" s="935" t="s">
        <v>699</v>
      </c>
      <c r="F1548" s="936">
        <v>45473</v>
      </c>
      <c r="G1548" s="935"/>
      <c r="H1548" s="935"/>
      <c r="I1548" s="935" t="s">
        <v>1234</v>
      </c>
      <c r="J1548" s="937">
        <v>-923.92</v>
      </c>
      <c r="K1548" s="937">
        <f t="shared" si="32"/>
        <v>-5543.52</v>
      </c>
    </row>
    <row r="1549" spans="1:11" x14ac:dyDescent="0.3">
      <c r="A1549" s="935"/>
      <c r="B1549" s="935"/>
      <c r="C1549" s="935"/>
      <c r="D1549" s="935"/>
      <c r="E1549" s="935" t="s">
        <v>699</v>
      </c>
      <c r="F1549" s="936">
        <v>45504</v>
      </c>
      <c r="G1549" s="935"/>
      <c r="H1549" s="935"/>
      <c r="I1549" s="935" t="s">
        <v>1234</v>
      </c>
      <c r="J1549" s="937">
        <v>-923.92</v>
      </c>
      <c r="K1549" s="937">
        <f t="shared" si="32"/>
        <v>-6467.44</v>
      </c>
    </row>
    <row r="1550" spans="1:11" x14ac:dyDescent="0.3">
      <c r="A1550" s="935"/>
      <c r="B1550" s="935"/>
      <c r="C1550" s="935"/>
      <c r="D1550" s="935"/>
      <c r="E1550" s="935" t="s">
        <v>699</v>
      </c>
      <c r="F1550" s="936">
        <v>45535</v>
      </c>
      <c r="G1550" s="935"/>
      <c r="H1550" s="935"/>
      <c r="I1550" s="935" t="s">
        <v>1234</v>
      </c>
      <c r="J1550" s="937">
        <v>-923.92</v>
      </c>
      <c r="K1550" s="937">
        <f t="shared" si="32"/>
        <v>-7391.36</v>
      </c>
    </row>
    <row r="1551" spans="1:11" x14ac:dyDescent="0.3">
      <c r="A1551" s="935"/>
      <c r="B1551" s="935"/>
      <c r="C1551" s="935"/>
      <c r="D1551" s="935"/>
      <c r="E1551" s="935" t="s">
        <v>699</v>
      </c>
      <c r="F1551" s="936">
        <v>45565</v>
      </c>
      <c r="G1551" s="935"/>
      <c r="H1551" s="935"/>
      <c r="I1551" s="935" t="s">
        <v>1234</v>
      </c>
      <c r="J1551" s="937">
        <v>-923.92</v>
      </c>
      <c r="K1551" s="937">
        <f t="shared" si="32"/>
        <v>-8315.2800000000007</v>
      </c>
    </row>
    <row r="1552" spans="1:11" x14ac:dyDescent="0.3">
      <c r="A1552" s="935"/>
      <c r="B1552" s="935"/>
      <c r="C1552" s="935"/>
      <c r="D1552" s="935"/>
      <c r="E1552" s="935" t="s">
        <v>699</v>
      </c>
      <c r="F1552" s="936">
        <v>45596</v>
      </c>
      <c r="G1552" s="935"/>
      <c r="H1552" s="935"/>
      <c r="I1552" s="935" t="s">
        <v>1234</v>
      </c>
      <c r="J1552" s="937">
        <v>-923.92</v>
      </c>
      <c r="K1552" s="937">
        <f t="shared" si="32"/>
        <v>-9239.2000000000007</v>
      </c>
    </row>
    <row r="1553" spans="1:11" x14ac:dyDescent="0.3">
      <c r="A1553" s="935"/>
      <c r="B1553" s="935"/>
      <c r="C1553" s="935"/>
      <c r="D1553" s="935"/>
      <c r="E1553" s="935" t="s">
        <v>699</v>
      </c>
      <c r="F1553" s="936">
        <v>45626</v>
      </c>
      <c r="G1553" s="935"/>
      <c r="H1553" s="935"/>
      <c r="I1553" s="935" t="s">
        <v>1234</v>
      </c>
      <c r="J1553" s="937">
        <v>-923.92</v>
      </c>
      <c r="K1553" s="937">
        <f t="shared" si="32"/>
        <v>-10163.120000000001</v>
      </c>
    </row>
    <row r="1554" spans="1:11" x14ac:dyDescent="0.3">
      <c r="A1554" s="935"/>
      <c r="B1554" s="935"/>
      <c r="C1554" s="935"/>
      <c r="D1554" s="935"/>
      <c r="E1554" s="935" t="s">
        <v>699</v>
      </c>
      <c r="F1554" s="936">
        <v>45657</v>
      </c>
      <c r="G1554" s="935"/>
      <c r="H1554" s="935"/>
      <c r="I1554" s="935" t="s">
        <v>1234</v>
      </c>
      <c r="J1554" s="937">
        <v>-923.92</v>
      </c>
      <c r="K1554" s="937">
        <f t="shared" si="32"/>
        <v>-11087.04</v>
      </c>
    </row>
    <row r="1555" spans="1:11" ht="15" thickBot="1" x14ac:dyDescent="0.35">
      <c r="A1555" s="935"/>
      <c r="B1555" s="935"/>
      <c r="C1555" s="935"/>
      <c r="D1555" s="935"/>
      <c r="E1555" s="935" t="s">
        <v>699</v>
      </c>
      <c r="F1555" s="936">
        <v>45657</v>
      </c>
      <c r="G1555" s="935"/>
      <c r="H1555" s="935"/>
      <c r="I1555" s="935" t="s">
        <v>1235</v>
      </c>
      <c r="J1555" s="938">
        <v>-67.98</v>
      </c>
      <c r="K1555" s="938">
        <f t="shared" si="32"/>
        <v>-11155.02</v>
      </c>
    </row>
    <row r="1556" spans="1:11" x14ac:dyDescent="0.3">
      <c r="A1556" s="935"/>
      <c r="B1556" s="935" t="s">
        <v>1236</v>
      </c>
      <c r="C1556" s="935"/>
      <c r="D1556" s="935"/>
      <c r="E1556" s="935"/>
      <c r="F1556" s="936"/>
      <c r="G1556" s="935"/>
      <c r="H1556" s="935"/>
      <c r="I1556" s="935"/>
      <c r="J1556" s="937">
        <f>ROUND(SUM(J1540:J1555),5)</f>
        <v>-774.9</v>
      </c>
      <c r="K1556" s="937">
        <f>K1555</f>
        <v>-11155.02</v>
      </c>
    </row>
    <row r="1557" spans="1:11" x14ac:dyDescent="0.3">
      <c r="A1557" s="932"/>
      <c r="B1557" s="932" t="s">
        <v>1237</v>
      </c>
      <c r="C1557" s="932"/>
      <c r="D1557" s="932"/>
      <c r="E1557" s="932"/>
      <c r="F1557" s="933"/>
      <c r="G1557" s="932"/>
      <c r="H1557" s="932"/>
      <c r="I1557" s="932"/>
      <c r="J1557" s="934"/>
      <c r="K1557" s="934">
        <v>-3618.43</v>
      </c>
    </row>
    <row r="1558" spans="1:11" x14ac:dyDescent="0.3">
      <c r="A1558" s="935"/>
      <c r="B1558" s="935"/>
      <c r="C1558" s="935"/>
      <c r="D1558" s="935"/>
      <c r="E1558" s="935" t="s">
        <v>699</v>
      </c>
      <c r="F1558" s="936">
        <v>45322</v>
      </c>
      <c r="G1558" s="935"/>
      <c r="H1558" s="935"/>
      <c r="I1558" s="935" t="s">
        <v>966</v>
      </c>
      <c r="J1558" s="937">
        <v>-528.13</v>
      </c>
      <c r="K1558" s="937">
        <f t="shared" ref="K1558:K1571" si="33">ROUND(K1557+J1558,5)</f>
        <v>-4146.5600000000004</v>
      </c>
    </row>
    <row r="1559" spans="1:11" x14ac:dyDescent="0.3">
      <c r="A1559" s="935"/>
      <c r="B1559" s="935"/>
      <c r="C1559" s="935"/>
      <c r="D1559" s="935"/>
      <c r="E1559" s="935" t="s">
        <v>706</v>
      </c>
      <c r="F1559" s="936">
        <v>45338</v>
      </c>
      <c r="G1559" s="935" t="s">
        <v>745</v>
      </c>
      <c r="H1559" s="935" t="s">
        <v>746</v>
      </c>
      <c r="I1559" s="935" t="s">
        <v>1238</v>
      </c>
      <c r="J1559" s="937">
        <v>3618.43</v>
      </c>
      <c r="K1559" s="937">
        <f t="shared" si="33"/>
        <v>-528.13</v>
      </c>
    </row>
    <row r="1560" spans="1:11" x14ac:dyDescent="0.3">
      <c r="A1560" s="935"/>
      <c r="B1560" s="935"/>
      <c r="C1560" s="935"/>
      <c r="D1560" s="935"/>
      <c r="E1560" s="935" t="s">
        <v>699</v>
      </c>
      <c r="F1560" s="936">
        <v>45342</v>
      </c>
      <c r="G1560" s="935"/>
      <c r="H1560" s="935"/>
      <c r="I1560" s="935" t="s">
        <v>966</v>
      </c>
      <c r="J1560" s="937">
        <v>-410.9</v>
      </c>
      <c r="K1560" s="937">
        <f t="shared" si="33"/>
        <v>-939.03</v>
      </c>
    </row>
    <row r="1561" spans="1:11" x14ac:dyDescent="0.3">
      <c r="A1561" s="935"/>
      <c r="B1561" s="935"/>
      <c r="C1561" s="935"/>
      <c r="D1561" s="935"/>
      <c r="E1561" s="935" t="s">
        <v>699</v>
      </c>
      <c r="F1561" s="936">
        <v>45373</v>
      </c>
      <c r="G1561" s="935"/>
      <c r="H1561" s="935"/>
      <c r="I1561" s="935" t="s">
        <v>966</v>
      </c>
      <c r="J1561" s="937">
        <v>-378.97</v>
      </c>
      <c r="K1561" s="937">
        <f t="shared" si="33"/>
        <v>-1318</v>
      </c>
    </row>
    <row r="1562" spans="1:11" x14ac:dyDescent="0.3">
      <c r="A1562" s="935"/>
      <c r="B1562" s="935"/>
      <c r="C1562" s="935"/>
      <c r="D1562" s="935"/>
      <c r="E1562" s="935" t="s">
        <v>699</v>
      </c>
      <c r="F1562" s="936">
        <v>45401</v>
      </c>
      <c r="G1562" s="935"/>
      <c r="H1562" s="935"/>
      <c r="I1562" s="935" t="s">
        <v>966</v>
      </c>
      <c r="J1562" s="937">
        <v>-489.47</v>
      </c>
      <c r="K1562" s="937">
        <f t="shared" si="33"/>
        <v>-1807.47</v>
      </c>
    </row>
    <row r="1563" spans="1:11" x14ac:dyDescent="0.3">
      <c r="A1563" s="935"/>
      <c r="B1563" s="935"/>
      <c r="C1563" s="935"/>
      <c r="D1563" s="935"/>
      <c r="E1563" s="935" t="s">
        <v>699</v>
      </c>
      <c r="F1563" s="936">
        <v>45432</v>
      </c>
      <c r="G1563" s="935"/>
      <c r="H1563" s="935"/>
      <c r="I1563" s="935" t="s">
        <v>966</v>
      </c>
      <c r="J1563" s="937">
        <v>-380.93</v>
      </c>
      <c r="K1563" s="937">
        <f t="shared" si="33"/>
        <v>-2188.4</v>
      </c>
    </row>
    <row r="1564" spans="1:11" x14ac:dyDescent="0.3">
      <c r="A1564" s="935"/>
      <c r="B1564" s="935"/>
      <c r="C1564" s="935"/>
      <c r="D1564" s="935"/>
      <c r="E1564" s="935" t="s">
        <v>699</v>
      </c>
      <c r="F1564" s="936">
        <v>45467</v>
      </c>
      <c r="G1564" s="935"/>
      <c r="H1564" s="935"/>
      <c r="I1564" s="935" t="s">
        <v>966</v>
      </c>
      <c r="J1564" s="937">
        <v>-525.5</v>
      </c>
      <c r="K1564" s="937">
        <f t="shared" si="33"/>
        <v>-2713.9</v>
      </c>
    </row>
    <row r="1565" spans="1:11" x14ac:dyDescent="0.3">
      <c r="A1565" s="935"/>
      <c r="B1565" s="935"/>
      <c r="C1565" s="935"/>
      <c r="D1565" s="935"/>
      <c r="E1565" s="935" t="s">
        <v>699</v>
      </c>
      <c r="F1565" s="936">
        <v>45496</v>
      </c>
      <c r="G1565" s="935"/>
      <c r="H1565" s="935"/>
      <c r="I1565" s="935" t="s">
        <v>966</v>
      </c>
      <c r="J1565" s="937">
        <v>-601.20000000000005</v>
      </c>
      <c r="K1565" s="937">
        <f t="shared" si="33"/>
        <v>-3315.1</v>
      </c>
    </row>
    <row r="1566" spans="1:11" x14ac:dyDescent="0.3">
      <c r="A1566" s="935"/>
      <c r="B1566" s="935"/>
      <c r="C1566" s="935"/>
      <c r="D1566" s="935"/>
      <c r="E1566" s="935" t="s">
        <v>1004</v>
      </c>
      <c r="F1566" s="936">
        <v>45504</v>
      </c>
      <c r="G1566" s="935" t="s">
        <v>1180</v>
      </c>
      <c r="H1566" s="935" t="s">
        <v>746</v>
      </c>
      <c r="I1566" s="935" t="s">
        <v>1239</v>
      </c>
      <c r="J1566" s="937">
        <v>2713.9</v>
      </c>
      <c r="K1566" s="937">
        <f t="shared" si="33"/>
        <v>-601.20000000000005</v>
      </c>
    </row>
    <row r="1567" spans="1:11" x14ac:dyDescent="0.3">
      <c r="A1567" s="935"/>
      <c r="B1567" s="935"/>
      <c r="C1567" s="935"/>
      <c r="D1567" s="935"/>
      <c r="E1567" s="935" t="s">
        <v>699</v>
      </c>
      <c r="F1567" s="936">
        <v>45526</v>
      </c>
      <c r="G1567" s="935"/>
      <c r="H1567" s="935"/>
      <c r="I1567" s="935" t="s">
        <v>966</v>
      </c>
      <c r="J1567" s="937">
        <v>-601.53</v>
      </c>
      <c r="K1567" s="937">
        <f t="shared" si="33"/>
        <v>-1202.73</v>
      </c>
    </row>
    <row r="1568" spans="1:11" x14ac:dyDescent="0.3">
      <c r="A1568" s="935"/>
      <c r="B1568" s="935"/>
      <c r="C1568" s="935"/>
      <c r="D1568" s="935"/>
      <c r="E1568" s="935" t="s">
        <v>699</v>
      </c>
      <c r="F1568" s="936">
        <v>45565</v>
      </c>
      <c r="G1568" s="935"/>
      <c r="H1568" s="935"/>
      <c r="I1568" s="935" t="s">
        <v>966</v>
      </c>
      <c r="J1568" s="937">
        <v>-579.38</v>
      </c>
      <c r="K1568" s="937">
        <f t="shared" si="33"/>
        <v>-1782.11</v>
      </c>
    </row>
    <row r="1569" spans="1:11" x14ac:dyDescent="0.3">
      <c r="A1569" s="935"/>
      <c r="B1569" s="935"/>
      <c r="C1569" s="935"/>
      <c r="D1569" s="935"/>
      <c r="E1569" s="935" t="s">
        <v>699</v>
      </c>
      <c r="F1569" s="936">
        <v>45595</v>
      </c>
      <c r="G1569" s="935"/>
      <c r="H1569" s="935"/>
      <c r="I1569" s="935" t="s">
        <v>966</v>
      </c>
      <c r="J1569" s="937">
        <v>-523.11</v>
      </c>
      <c r="K1569" s="937">
        <f t="shared" si="33"/>
        <v>-2305.2199999999998</v>
      </c>
    </row>
    <row r="1570" spans="1:11" x14ac:dyDescent="0.3">
      <c r="A1570" s="935"/>
      <c r="B1570" s="935"/>
      <c r="C1570" s="935"/>
      <c r="D1570" s="935"/>
      <c r="E1570" s="935" t="s">
        <v>699</v>
      </c>
      <c r="F1570" s="936">
        <v>45625</v>
      </c>
      <c r="G1570" s="935"/>
      <c r="H1570" s="935"/>
      <c r="I1570" s="935" t="s">
        <v>966</v>
      </c>
      <c r="J1570" s="937">
        <v>-486.25</v>
      </c>
      <c r="K1570" s="937">
        <f t="shared" si="33"/>
        <v>-2791.47</v>
      </c>
    </row>
    <row r="1571" spans="1:11" ht="15" thickBot="1" x14ac:dyDescent="0.35">
      <c r="A1571" s="935"/>
      <c r="B1571" s="935"/>
      <c r="C1571" s="935"/>
      <c r="D1571" s="935"/>
      <c r="E1571" s="935" t="s">
        <v>699</v>
      </c>
      <c r="F1571" s="936">
        <v>45657</v>
      </c>
      <c r="G1571" s="935"/>
      <c r="H1571" s="935"/>
      <c r="I1571" s="935" t="s">
        <v>966</v>
      </c>
      <c r="J1571" s="938">
        <v>-410.3</v>
      </c>
      <c r="K1571" s="938">
        <f t="shared" si="33"/>
        <v>-3201.77</v>
      </c>
    </row>
    <row r="1572" spans="1:11" x14ac:dyDescent="0.3">
      <c r="A1572" s="935"/>
      <c r="B1572" s="935" t="s">
        <v>1240</v>
      </c>
      <c r="C1572" s="935"/>
      <c r="D1572" s="935"/>
      <c r="E1572" s="935"/>
      <c r="F1572" s="936"/>
      <c r="G1572" s="935"/>
      <c r="H1572" s="935"/>
      <c r="I1572" s="935"/>
      <c r="J1572" s="937">
        <f>ROUND(SUM(J1557:J1571),5)</f>
        <v>416.66</v>
      </c>
      <c r="K1572" s="937">
        <f>K1571</f>
        <v>-3201.77</v>
      </c>
    </row>
    <row r="1573" spans="1:11" x14ac:dyDescent="0.3">
      <c r="A1573" s="932"/>
      <c r="B1573" s="932" t="s">
        <v>1241</v>
      </c>
      <c r="C1573" s="932"/>
      <c r="D1573" s="932"/>
      <c r="E1573" s="932"/>
      <c r="F1573" s="933"/>
      <c r="G1573" s="932"/>
      <c r="H1573" s="932"/>
      <c r="I1573" s="932"/>
      <c r="J1573" s="934"/>
      <c r="K1573" s="934">
        <v>-4132.3</v>
      </c>
    </row>
    <row r="1574" spans="1:11" x14ac:dyDescent="0.3">
      <c r="A1574" s="935"/>
      <c r="B1574" s="935"/>
      <c r="C1574" s="935"/>
      <c r="D1574" s="935"/>
      <c r="E1574" s="935" t="s">
        <v>706</v>
      </c>
      <c r="F1574" s="936">
        <v>45315</v>
      </c>
      <c r="G1574" s="935" t="s">
        <v>707</v>
      </c>
      <c r="H1574" s="935" t="s">
        <v>720</v>
      </c>
      <c r="I1574" s="935" t="s">
        <v>1242</v>
      </c>
      <c r="J1574" s="937">
        <v>2771.64</v>
      </c>
      <c r="K1574" s="937">
        <f t="shared" ref="K1574:K1587" si="34">ROUND(K1573+J1574,5)</f>
        <v>-1360.66</v>
      </c>
    </row>
    <row r="1575" spans="1:11" x14ac:dyDescent="0.3">
      <c r="A1575" s="935"/>
      <c r="B1575" s="935"/>
      <c r="C1575" s="935"/>
      <c r="D1575" s="935"/>
      <c r="E1575" s="935" t="s">
        <v>699</v>
      </c>
      <c r="F1575" s="936">
        <v>45322</v>
      </c>
      <c r="G1575" s="935"/>
      <c r="H1575" s="935"/>
      <c r="I1575" s="935" t="s">
        <v>966</v>
      </c>
      <c r="J1575" s="937">
        <v>-335.16</v>
      </c>
      <c r="K1575" s="937">
        <f t="shared" si="34"/>
        <v>-1695.82</v>
      </c>
    </row>
    <row r="1576" spans="1:11" x14ac:dyDescent="0.3">
      <c r="A1576" s="935"/>
      <c r="B1576" s="935"/>
      <c r="C1576" s="935"/>
      <c r="D1576" s="935"/>
      <c r="E1576" s="935" t="s">
        <v>706</v>
      </c>
      <c r="F1576" s="936">
        <v>45337</v>
      </c>
      <c r="G1576" s="935" t="s">
        <v>707</v>
      </c>
      <c r="H1576" s="935" t="s">
        <v>720</v>
      </c>
      <c r="I1576" s="935" t="s">
        <v>1243</v>
      </c>
      <c r="J1576" s="937">
        <v>1360.66</v>
      </c>
      <c r="K1576" s="937">
        <f t="shared" si="34"/>
        <v>-335.16</v>
      </c>
    </row>
    <row r="1577" spans="1:11" x14ac:dyDescent="0.3">
      <c r="A1577" s="935"/>
      <c r="B1577" s="935"/>
      <c r="C1577" s="935"/>
      <c r="D1577" s="935"/>
      <c r="E1577" s="935" t="s">
        <v>699</v>
      </c>
      <c r="F1577" s="936">
        <v>45342</v>
      </c>
      <c r="G1577" s="935"/>
      <c r="H1577" s="935"/>
      <c r="I1577" s="935" t="s">
        <v>966</v>
      </c>
      <c r="J1577" s="937">
        <v>-316.54000000000002</v>
      </c>
      <c r="K1577" s="937">
        <f t="shared" si="34"/>
        <v>-651.70000000000005</v>
      </c>
    </row>
    <row r="1578" spans="1:11" x14ac:dyDescent="0.3">
      <c r="A1578" s="935"/>
      <c r="B1578" s="935"/>
      <c r="C1578" s="935"/>
      <c r="D1578" s="935"/>
      <c r="E1578" s="935" t="s">
        <v>699</v>
      </c>
      <c r="F1578" s="936">
        <v>45373</v>
      </c>
      <c r="G1578" s="935"/>
      <c r="H1578" s="935"/>
      <c r="I1578" s="935" t="s">
        <v>966</v>
      </c>
      <c r="J1578" s="937">
        <v>-311.33999999999997</v>
      </c>
      <c r="K1578" s="937">
        <f t="shared" si="34"/>
        <v>-963.04</v>
      </c>
    </row>
    <row r="1579" spans="1:11" x14ac:dyDescent="0.3">
      <c r="A1579" s="935"/>
      <c r="B1579" s="935"/>
      <c r="C1579" s="935"/>
      <c r="D1579" s="935"/>
      <c r="E1579" s="935" t="s">
        <v>699</v>
      </c>
      <c r="F1579" s="936">
        <v>45401</v>
      </c>
      <c r="G1579" s="935"/>
      <c r="H1579" s="935"/>
      <c r="I1579" s="935" t="s">
        <v>966</v>
      </c>
      <c r="J1579" s="937">
        <v>-332.17</v>
      </c>
      <c r="K1579" s="937">
        <f t="shared" si="34"/>
        <v>-1295.21</v>
      </c>
    </row>
    <row r="1580" spans="1:11" x14ac:dyDescent="0.3">
      <c r="A1580" s="935"/>
      <c r="B1580" s="935"/>
      <c r="C1580" s="935"/>
      <c r="D1580" s="935"/>
      <c r="E1580" s="935" t="s">
        <v>699</v>
      </c>
      <c r="F1580" s="936">
        <v>45432</v>
      </c>
      <c r="G1580" s="935"/>
      <c r="H1580" s="935"/>
      <c r="I1580" s="935" t="s">
        <v>966</v>
      </c>
      <c r="J1580" s="937">
        <v>-311.10000000000002</v>
      </c>
      <c r="K1580" s="937">
        <f t="shared" si="34"/>
        <v>-1606.31</v>
      </c>
    </row>
    <row r="1581" spans="1:11" x14ac:dyDescent="0.3">
      <c r="A1581" s="935"/>
      <c r="B1581" s="935"/>
      <c r="C1581" s="935"/>
      <c r="D1581" s="935"/>
      <c r="E1581" s="935" t="s">
        <v>699</v>
      </c>
      <c r="F1581" s="936">
        <v>45467</v>
      </c>
      <c r="G1581" s="935"/>
      <c r="H1581" s="935"/>
      <c r="I1581" s="935" t="s">
        <v>966</v>
      </c>
      <c r="J1581" s="937">
        <v>-341.35</v>
      </c>
      <c r="K1581" s="937">
        <f t="shared" si="34"/>
        <v>-1947.66</v>
      </c>
    </row>
    <row r="1582" spans="1:11" x14ac:dyDescent="0.3">
      <c r="A1582" s="935"/>
      <c r="B1582" s="935"/>
      <c r="C1582" s="935"/>
      <c r="D1582" s="935"/>
      <c r="E1582" s="935" t="s">
        <v>699</v>
      </c>
      <c r="F1582" s="936">
        <v>45496</v>
      </c>
      <c r="G1582" s="935"/>
      <c r="H1582" s="935"/>
      <c r="I1582" s="935" t="s">
        <v>966</v>
      </c>
      <c r="J1582" s="937">
        <v>-350.7</v>
      </c>
      <c r="K1582" s="937">
        <f t="shared" si="34"/>
        <v>-2298.36</v>
      </c>
    </row>
    <row r="1583" spans="1:11" x14ac:dyDescent="0.3">
      <c r="A1583" s="935"/>
      <c r="B1583" s="935"/>
      <c r="C1583" s="935"/>
      <c r="D1583" s="935"/>
      <c r="E1583" s="935" t="s">
        <v>699</v>
      </c>
      <c r="F1583" s="936">
        <v>45526</v>
      </c>
      <c r="G1583" s="935"/>
      <c r="H1583" s="935"/>
      <c r="I1583" s="935" t="s">
        <v>966</v>
      </c>
      <c r="J1583" s="937">
        <v>-351.02</v>
      </c>
      <c r="K1583" s="937">
        <f t="shared" si="34"/>
        <v>-2649.38</v>
      </c>
    </row>
    <row r="1584" spans="1:11" x14ac:dyDescent="0.3">
      <c r="A1584" s="935"/>
      <c r="B1584" s="935"/>
      <c r="C1584" s="935"/>
      <c r="D1584" s="935"/>
      <c r="E1584" s="935" t="s">
        <v>699</v>
      </c>
      <c r="F1584" s="936">
        <v>45565</v>
      </c>
      <c r="G1584" s="935"/>
      <c r="H1584" s="935"/>
      <c r="I1584" s="935" t="s">
        <v>966</v>
      </c>
      <c r="J1584" s="937">
        <v>-348.96</v>
      </c>
      <c r="K1584" s="937">
        <f t="shared" si="34"/>
        <v>-2998.34</v>
      </c>
    </row>
    <row r="1585" spans="1:11" x14ac:dyDescent="0.3">
      <c r="A1585" s="935"/>
      <c r="B1585" s="935"/>
      <c r="C1585" s="935"/>
      <c r="D1585" s="935"/>
      <c r="E1585" s="935" t="s">
        <v>699</v>
      </c>
      <c r="F1585" s="936">
        <v>45595</v>
      </c>
      <c r="G1585" s="935"/>
      <c r="H1585" s="935"/>
      <c r="I1585" s="935" t="s">
        <v>966</v>
      </c>
      <c r="J1585" s="937">
        <v>-342.17</v>
      </c>
      <c r="K1585" s="937">
        <f t="shared" si="34"/>
        <v>-3340.51</v>
      </c>
    </row>
    <row r="1586" spans="1:11" x14ac:dyDescent="0.3">
      <c r="A1586" s="935"/>
      <c r="B1586" s="935"/>
      <c r="C1586" s="935"/>
      <c r="D1586" s="935"/>
      <c r="E1586" s="935" t="s">
        <v>699</v>
      </c>
      <c r="F1586" s="936">
        <v>45625</v>
      </c>
      <c r="G1586" s="935"/>
      <c r="H1586" s="935"/>
      <c r="I1586" s="935" t="s">
        <v>966</v>
      </c>
      <c r="J1586" s="937">
        <v>-336.63</v>
      </c>
      <c r="K1586" s="937">
        <f t="shared" si="34"/>
        <v>-3677.14</v>
      </c>
    </row>
    <row r="1587" spans="1:11" ht="15" thickBot="1" x14ac:dyDescent="0.35">
      <c r="A1587" s="935"/>
      <c r="B1587" s="935"/>
      <c r="C1587" s="935"/>
      <c r="D1587" s="935"/>
      <c r="E1587" s="935" t="s">
        <v>699</v>
      </c>
      <c r="F1587" s="936">
        <v>45657</v>
      </c>
      <c r="G1587" s="935"/>
      <c r="H1587" s="935"/>
      <c r="I1587" s="935" t="s">
        <v>966</v>
      </c>
      <c r="J1587" s="938">
        <v>-321.25</v>
      </c>
      <c r="K1587" s="938">
        <f t="shared" si="34"/>
        <v>-3998.39</v>
      </c>
    </row>
    <row r="1588" spans="1:11" x14ac:dyDescent="0.3">
      <c r="A1588" s="935"/>
      <c r="B1588" s="935" t="s">
        <v>1244</v>
      </c>
      <c r="C1588" s="935"/>
      <c r="D1588" s="935"/>
      <c r="E1588" s="935"/>
      <c r="F1588" s="936"/>
      <c r="G1588" s="935"/>
      <c r="H1588" s="935"/>
      <c r="I1588" s="935"/>
      <c r="J1588" s="937">
        <f>ROUND(SUM(J1573:J1587),5)</f>
        <v>133.91</v>
      </c>
      <c r="K1588" s="937">
        <f>K1587</f>
        <v>-3998.39</v>
      </c>
    </row>
    <row r="1589" spans="1:11" x14ac:dyDescent="0.3">
      <c r="A1589" s="932"/>
      <c r="B1589" s="932" t="s">
        <v>1245</v>
      </c>
      <c r="C1589" s="932"/>
      <c r="D1589" s="932"/>
      <c r="E1589" s="932"/>
      <c r="F1589" s="933"/>
      <c r="G1589" s="932"/>
      <c r="H1589" s="932"/>
      <c r="I1589" s="932"/>
      <c r="J1589" s="934"/>
      <c r="K1589" s="934">
        <v>-7.61</v>
      </c>
    </row>
    <row r="1590" spans="1:11" x14ac:dyDescent="0.3">
      <c r="A1590" s="935"/>
      <c r="B1590" s="935"/>
      <c r="C1590" s="935"/>
      <c r="D1590" s="935"/>
      <c r="E1590" s="935" t="s">
        <v>699</v>
      </c>
      <c r="F1590" s="936">
        <v>45292</v>
      </c>
      <c r="G1590" s="935"/>
      <c r="H1590" s="935" t="s">
        <v>700</v>
      </c>
      <c r="I1590" s="935" t="s">
        <v>701</v>
      </c>
      <c r="J1590" s="937">
        <v>-0.86</v>
      </c>
      <c r="K1590" s="937">
        <f t="shared" ref="K1590:K1596" si="35">ROUND(K1589+J1590,5)</f>
        <v>-8.4700000000000006</v>
      </c>
    </row>
    <row r="1591" spans="1:11" x14ac:dyDescent="0.3">
      <c r="A1591" s="935"/>
      <c r="B1591" s="935"/>
      <c r="C1591" s="935"/>
      <c r="D1591" s="935"/>
      <c r="E1591" s="935" t="s">
        <v>699</v>
      </c>
      <c r="F1591" s="936">
        <v>45292</v>
      </c>
      <c r="G1591" s="935"/>
      <c r="H1591" s="935" t="s">
        <v>702</v>
      </c>
      <c r="I1591" s="935" t="s">
        <v>703</v>
      </c>
      <c r="J1591" s="937">
        <v>-50.04</v>
      </c>
      <c r="K1591" s="937">
        <f t="shared" si="35"/>
        <v>-58.51</v>
      </c>
    </row>
    <row r="1592" spans="1:11" x14ac:dyDescent="0.3">
      <c r="A1592" s="935"/>
      <c r="B1592" s="935"/>
      <c r="C1592" s="935"/>
      <c r="D1592" s="935"/>
      <c r="E1592" s="935" t="s">
        <v>699</v>
      </c>
      <c r="F1592" s="936">
        <v>45341</v>
      </c>
      <c r="G1592" s="935"/>
      <c r="H1592" s="935" t="s">
        <v>748</v>
      </c>
      <c r="I1592" s="935" t="s">
        <v>749</v>
      </c>
      <c r="J1592" s="937">
        <v>-5.74</v>
      </c>
      <c r="K1592" s="937">
        <f t="shared" si="35"/>
        <v>-64.25</v>
      </c>
    </row>
    <row r="1593" spans="1:11" x14ac:dyDescent="0.3">
      <c r="A1593" s="935"/>
      <c r="B1593" s="935"/>
      <c r="C1593" s="935"/>
      <c r="D1593" s="935"/>
      <c r="E1593" s="935" t="s">
        <v>699</v>
      </c>
      <c r="F1593" s="936">
        <v>45427</v>
      </c>
      <c r="G1593" s="935"/>
      <c r="H1593" s="935" t="s">
        <v>816</v>
      </c>
      <c r="I1593" s="935" t="s">
        <v>817</v>
      </c>
      <c r="J1593" s="937">
        <v>-8.24</v>
      </c>
      <c r="K1593" s="937">
        <f t="shared" si="35"/>
        <v>-72.489999999999995</v>
      </c>
    </row>
    <row r="1594" spans="1:11" x14ac:dyDescent="0.3">
      <c r="A1594" s="935"/>
      <c r="B1594" s="935"/>
      <c r="C1594" s="935"/>
      <c r="D1594" s="935"/>
      <c r="E1594" s="935" t="s">
        <v>699</v>
      </c>
      <c r="F1594" s="936">
        <v>45538</v>
      </c>
      <c r="G1594" s="935"/>
      <c r="H1594" s="935" t="s">
        <v>737</v>
      </c>
      <c r="I1594" s="935" t="s">
        <v>873</v>
      </c>
      <c r="J1594" s="937">
        <v>-3.9</v>
      </c>
      <c r="K1594" s="937">
        <f t="shared" si="35"/>
        <v>-76.39</v>
      </c>
    </row>
    <row r="1595" spans="1:11" x14ac:dyDescent="0.3">
      <c r="A1595" s="935"/>
      <c r="B1595" s="935"/>
      <c r="C1595" s="935"/>
      <c r="D1595" s="935"/>
      <c r="E1595" s="935" t="s">
        <v>706</v>
      </c>
      <c r="F1595" s="936">
        <v>45594</v>
      </c>
      <c r="G1595" s="935" t="s">
        <v>910</v>
      </c>
      <c r="H1595" s="935" t="s">
        <v>911</v>
      </c>
      <c r="I1595" s="935" t="s">
        <v>912</v>
      </c>
      <c r="J1595" s="937">
        <v>7.61</v>
      </c>
      <c r="K1595" s="937">
        <f t="shared" si="35"/>
        <v>-68.78</v>
      </c>
    </row>
    <row r="1596" spans="1:11" ht="15" thickBot="1" x14ac:dyDescent="0.35">
      <c r="A1596" s="935"/>
      <c r="B1596" s="935"/>
      <c r="C1596" s="935"/>
      <c r="D1596" s="935"/>
      <c r="E1596" s="935" t="s">
        <v>699</v>
      </c>
      <c r="F1596" s="936">
        <v>45654</v>
      </c>
      <c r="G1596" s="935"/>
      <c r="H1596" s="935" t="s">
        <v>781</v>
      </c>
      <c r="I1596" s="935" t="s">
        <v>962</v>
      </c>
      <c r="J1596" s="938">
        <v>-8.18</v>
      </c>
      <c r="K1596" s="938">
        <f t="shared" si="35"/>
        <v>-76.959999999999994</v>
      </c>
    </row>
    <row r="1597" spans="1:11" x14ac:dyDescent="0.3">
      <c r="A1597" s="935"/>
      <c r="B1597" s="935" t="s">
        <v>1246</v>
      </c>
      <c r="C1597" s="935"/>
      <c r="D1597" s="935"/>
      <c r="E1597" s="935"/>
      <c r="F1597" s="936"/>
      <c r="G1597" s="935"/>
      <c r="H1597" s="935"/>
      <c r="I1597" s="935"/>
      <c r="J1597" s="937">
        <f>ROUND(SUM(J1589:J1596),5)</f>
        <v>-69.349999999999994</v>
      </c>
      <c r="K1597" s="937">
        <f>K1596</f>
        <v>-76.959999999999994</v>
      </c>
    </row>
    <row r="1598" spans="1:11" x14ac:dyDescent="0.3">
      <c r="A1598" s="932"/>
      <c r="B1598" s="932" t="s">
        <v>1247</v>
      </c>
      <c r="C1598" s="932"/>
      <c r="D1598" s="932"/>
      <c r="E1598" s="932"/>
      <c r="F1598" s="933"/>
      <c r="G1598" s="932"/>
      <c r="H1598" s="932"/>
      <c r="I1598" s="932"/>
      <c r="J1598" s="934"/>
      <c r="K1598" s="934">
        <v>-277034.53999999998</v>
      </c>
    </row>
    <row r="1599" spans="1:11" x14ac:dyDescent="0.3">
      <c r="A1599" s="935"/>
      <c r="B1599" s="935"/>
      <c r="C1599" s="935"/>
      <c r="D1599" s="935"/>
      <c r="E1599" s="935" t="s">
        <v>706</v>
      </c>
      <c r="F1599" s="936">
        <v>45311</v>
      </c>
      <c r="G1599" s="935" t="s">
        <v>707</v>
      </c>
      <c r="H1599" s="935" t="s">
        <v>717</v>
      </c>
      <c r="I1599" s="935" t="s">
        <v>718</v>
      </c>
      <c r="J1599" s="937">
        <v>1458.86</v>
      </c>
      <c r="K1599" s="937">
        <f t="shared" ref="K1599:K1610" si="36">ROUND(K1598+J1599,5)</f>
        <v>-275575.67999999999</v>
      </c>
    </row>
    <row r="1600" spans="1:11" x14ac:dyDescent="0.3">
      <c r="A1600" s="935"/>
      <c r="B1600" s="935"/>
      <c r="C1600" s="935"/>
      <c r="D1600" s="935"/>
      <c r="E1600" s="935" t="s">
        <v>706</v>
      </c>
      <c r="F1600" s="936">
        <v>45342</v>
      </c>
      <c r="G1600" s="935" t="s">
        <v>707</v>
      </c>
      <c r="H1600" s="935" t="s">
        <v>717</v>
      </c>
      <c r="I1600" s="935" t="s">
        <v>718</v>
      </c>
      <c r="J1600" s="937">
        <v>1463.04</v>
      </c>
      <c r="K1600" s="937">
        <f t="shared" si="36"/>
        <v>-274112.64000000001</v>
      </c>
    </row>
    <row r="1601" spans="1:11" x14ac:dyDescent="0.3">
      <c r="A1601" s="935"/>
      <c r="B1601" s="935"/>
      <c r="C1601" s="935"/>
      <c r="D1601" s="935"/>
      <c r="E1601" s="935" t="s">
        <v>706</v>
      </c>
      <c r="F1601" s="936">
        <v>45371</v>
      </c>
      <c r="G1601" s="935" t="s">
        <v>707</v>
      </c>
      <c r="H1601" s="935" t="s">
        <v>717</v>
      </c>
      <c r="I1601" s="935" t="s">
        <v>718</v>
      </c>
      <c r="J1601" s="937">
        <v>1518.28</v>
      </c>
      <c r="K1601" s="937">
        <f t="shared" si="36"/>
        <v>-272594.36</v>
      </c>
    </row>
    <row r="1602" spans="1:11" x14ac:dyDescent="0.3">
      <c r="A1602" s="935"/>
      <c r="B1602" s="935"/>
      <c r="C1602" s="935"/>
      <c r="D1602" s="935"/>
      <c r="E1602" s="935" t="s">
        <v>706</v>
      </c>
      <c r="F1602" s="936">
        <v>45402</v>
      </c>
      <c r="G1602" s="935" t="s">
        <v>707</v>
      </c>
      <c r="H1602" s="935" t="s">
        <v>717</v>
      </c>
      <c r="I1602" s="935" t="s">
        <v>718</v>
      </c>
      <c r="J1602" s="937">
        <v>1471.6</v>
      </c>
      <c r="K1602" s="937">
        <f t="shared" si="36"/>
        <v>-271122.76</v>
      </c>
    </row>
    <row r="1603" spans="1:11" x14ac:dyDescent="0.3">
      <c r="A1603" s="935"/>
      <c r="B1603" s="935"/>
      <c r="C1603" s="935"/>
      <c r="D1603" s="935"/>
      <c r="E1603" s="935" t="s">
        <v>706</v>
      </c>
      <c r="F1603" s="936">
        <v>45432</v>
      </c>
      <c r="G1603" s="935" t="s">
        <v>707</v>
      </c>
      <c r="H1603" s="935" t="s">
        <v>717</v>
      </c>
      <c r="I1603" s="935" t="s">
        <v>718</v>
      </c>
      <c r="J1603" s="937">
        <v>1501.07</v>
      </c>
      <c r="K1603" s="937">
        <f t="shared" si="36"/>
        <v>-269621.69</v>
      </c>
    </row>
    <row r="1604" spans="1:11" x14ac:dyDescent="0.3">
      <c r="A1604" s="935"/>
      <c r="B1604" s="935"/>
      <c r="C1604" s="935"/>
      <c r="D1604" s="935"/>
      <c r="E1604" s="935" t="s">
        <v>706</v>
      </c>
      <c r="F1604" s="936">
        <v>45463</v>
      </c>
      <c r="G1604" s="935" t="s">
        <v>707</v>
      </c>
      <c r="H1604" s="935" t="s">
        <v>717</v>
      </c>
      <c r="I1604" s="935" t="s">
        <v>718</v>
      </c>
      <c r="J1604" s="937">
        <v>1480.13</v>
      </c>
      <c r="K1604" s="937">
        <f t="shared" si="36"/>
        <v>-268141.56</v>
      </c>
    </row>
    <row r="1605" spans="1:11" x14ac:dyDescent="0.3">
      <c r="A1605" s="935"/>
      <c r="B1605" s="935"/>
      <c r="C1605" s="935"/>
      <c r="D1605" s="935"/>
      <c r="E1605" s="935" t="s">
        <v>706</v>
      </c>
      <c r="F1605" s="936">
        <v>45493</v>
      </c>
      <c r="G1605" s="935" t="s">
        <v>707</v>
      </c>
      <c r="H1605" s="935" t="s">
        <v>717</v>
      </c>
      <c r="I1605" s="935" t="s">
        <v>718</v>
      </c>
      <c r="J1605" s="937">
        <v>1509.34</v>
      </c>
      <c r="K1605" s="937">
        <f t="shared" si="36"/>
        <v>-266632.21999999997</v>
      </c>
    </row>
    <row r="1606" spans="1:11" x14ac:dyDescent="0.3">
      <c r="A1606" s="935"/>
      <c r="B1606" s="935"/>
      <c r="C1606" s="935"/>
      <c r="D1606" s="935"/>
      <c r="E1606" s="935" t="s">
        <v>706</v>
      </c>
      <c r="F1606" s="936">
        <v>45524</v>
      </c>
      <c r="G1606" s="935" t="s">
        <v>707</v>
      </c>
      <c r="H1606" s="935" t="s">
        <v>717</v>
      </c>
      <c r="I1606" s="935" t="s">
        <v>718</v>
      </c>
      <c r="J1606" s="937">
        <v>1488.71</v>
      </c>
      <c r="K1606" s="937">
        <f t="shared" si="36"/>
        <v>-265143.51</v>
      </c>
    </row>
    <row r="1607" spans="1:11" x14ac:dyDescent="0.3">
      <c r="A1607" s="935"/>
      <c r="B1607" s="935"/>
      <c r="C1607" s="935"/>
      <c r="D1607" s="935"/>
      <c r="E1607" s="935" t="s">
        <v>706</v>
      </c>
      <c r="F1607" s="936">
        <v>45555</v>
      </c>
      <c r="G1607" s="935" t="s">
        <v>707</v>
      </c>
      <c r="H1607" s="935" t="s">
        <v>717</v>
      </c>
      <c r="I1607" s="935" t="s">
        <v>718</v>
      </c>
      <c r="J1607" s="937">
        <v>1492.97</v>
      </c>
      <c r="K1607" s="937">
        <f t="shared" si="36"/>
        <v>-263650.53999999998</v>
      </c>
    </row>
    <row r="1608" spans="1:11" x14ac:dyDescent="0.3">
      <c r="A1608" s="935"/>
      <c r="B1608" s="935"/>
      <c r="C1608" s="935"/>
      <c r="D1608" s="935"/>
      <c r="E1608" s="935" t="s">
        <v>706</v>
      </c>
      <c r="F1608" s="936">
        <v>45585</v>
      </c>
      <c r="G1608" s="935" t="s">
        <v>707</v>
      </c>
      <c r="H1608" s="935" t="s">
        <v>717</v>
      </c>
      <c r="I1608" s="935" t="s">
        <v>718</v>
      </c>
      <c r="J1608" s="937">
        <v>1521.82</v>
      </c>
      <c r="K1608" s="937">
        <f t="shared" si="36"/>
        <v>-262128.72</v>
      </c>
    </row>
    <row r="1609" spans="1:11" x14ac:dyDescent="0.3">
      <c r="A1609" s="935"/>
      <c r="B1609" s="935"/>
      <c r="C1609" s="935"/>
      <c r="D1609" s="935"/>
      <c r="E1609" s="935" t="s">
        <v>706</v>
      </c>
      <c r="F1609" s="936">
        <v>45616</v>
      </c>
      <c r="G1609" s="935" t="s">
        <v>707</v>
      </c>
      <c r="H1609" s="935" t="s">
        <v>717</v>
      </c>
      <c r="I1609" s="935" t="s">
        <v>718</v>
      </c>
      <c r="J1609" s="937">
        <v>1501.63</v>
      </c>
      <c r="K1609" s="937">
        <f t="shared" si="36"/>
        <v>-260627.09</v>
      </c>
    </row>
    <row r="1610" spans="1:11" ht="15" thickBot="1" x14ac:dyDescent="0.35">
      <c r="A1610" s="935"/>
      <c r="B1610" s="935"/>
      <c r="C1610" s="935"/>
      <c r="D1610" s="935"/>
      <c r="E1610" s="935" t="s">
        <v>706</v>
      </c>
      <c r="F1610" s="936">
        <v>45646</v>
      </c>
      <c r="G1610" s="935" t="s">
        <v>707</v>
      </c>
      <c r="H1610" s="935" t="s">
        <v>717</v>
      </c>
      <c r="I1610" s="935" t="s">
        <v>718</v>
      </c>
      <c r="J1610" s="938">
        <v>1530.21</v>
      </c>
      <c r="K1610" s="938">
        <f t="shared" si="36"/>
        <v>-259096.88</v>
      </c>
    </row>
    <row r="1611" spans="1:11" x14ac:dyDescent="0.3">
      <c r="A1611" s="935"/>
      <c r="B1611" s="935" t="s">
        <v>1248</v>
      </c>
      <c r="C1611" s="935"/>
      <c r="D1611" s="935"/>
      <c r="E1611" s="935"/>
      <c r="F1611" s="936"/>
      <c r="G1611" s="935"/>
      <c r="H1611" s="935"/>
      <c r="I1611" s="935"/>
      <c r="J1611" s="937">
        <f>ROUND(SUM(J1598:J1610),5)</f>
        <v>17937.66</v>
      </c>
      <c r="K1611" s="937">
        <f>K1610</f>
        <v>-259096.88</v>
      </c>
    </row>
    <row r="1612" spans="1:11" x14ac:dyDescent="0.3">
      <c r="A1612" s="932"/>
      <c r="B1612" s="932" t="s">
        <v>1249</v>
      </c>
      <c r="C1612" s="932"/>
      <c r="D1612" s="932"/>
      <c r="E1612" s="932"/>
      <c r="F1612" s="933"/>
      <c r="G1612" s="932"/>
      <c r="H1612" s="932"/>
      <c r="I1612" s="932"/>
      <c r="J1612" s="934"/>
      <c r="K1612" s="934">
        <v>-20658</v>
      </c>
    </row>
    <row r="1613" spans="1:11" x14ac:dyDescent="0.3">
      <c r="A1613" s="935"/>
      <c r="B1613" s="935"/>
      <c r="C1613" s="935"/>
      <c r="D1613" s="935"/>
      <c r="E1613" s="935" t="s">
        <v>699</v>
      </c>
      <c r="F1613" s="936">
        <v>45342</v>
      </c>
      <c r="G1613" s="935"/>
      <c r="H1613" s="935"/>
      <c r="I1613" s="935" t="s">
        <v>966</v>
      </c>
      <c r="J1613" s="937">
        <v>-4489.91</v>
      </c>
      <c r="K1613" s="937">
        <f t="shared" ref="K1613:K1622" si="37">ROUND(K1612+J1613,5)</f>
        <v>-25147.91</v>
      </c>
    </row>
    <row r="1614" spans="1:11" x14ac:dyDescent="0.3">
      <c r="A1614" s="935"/>
      <c r="B1614" s="935"/>
      <c r="C1614" s="935"/>
      <c r="D1614" s="935"/>
      <c r="E1614" s="935" t="s">
        <v>699</v>
      </c>
      <c r="F1614" s="936">
        <v>45342</v>
      </c>
      <c r="G1614" s="935"/>
      <c r="H1614" s="935"/>
      <c r="I1614" s="935" t="s">
        <v>966</v>
      </c>
      <c r="J1614" s="937">
        <v>-450</v>
      </c>
      <c r="K1614" s="937">
        <f t="shared" si="37"/>
        <v>-25597.91</v>
      </c>
    </row>
    <row r="1615" spans="1:11" x14ac:dyDescent="0.3">
      <c r="A1615" s="935"/>
      <c r="B1615" s="935"/>
      <c r="C1615" s="935"/>
      <c r="D1615" s="935"/>
      <c r="E1615" s="935" t="s">
        <v>699</v>
      </c>
      <c r="F1615" s="936">
        <v>45373</v>
      </c>
      <c r="G1615" s="935"/>
      <c r="H1615" s="935"/>
      <c r="I1615" s="935" t="s">
        <v>966</v>
      </c>
      <c r="J1615" s="937">
        <v>-900</v>
      </c>
      <c r="K1615" s="937">
        <f t="shared" si="37"/>
        <v>-26497.91</v>
      </c>
    </row>
    <row r="1616" spans="1:11" x14ac:dyDescent="0.3">
      <c r="A1616" s="935"/>
      <c r="B1616" s="935"/>
      <c r="C1616" s="935"/>
      <c r="D1616" s="935"/>
      <c r="E1616" s="935" t="s">
        <v>699</v>
      </c>
      <c r="F1616" s="936">
        <v>45432</v>
      </c>
      <c r="G1616" s="935"/>
      <c r="H1616" s="935"/>
      <c r="I1616" s="935" t="s">
        <v>966</v>
      </c>
      <c r="J1616" s="937">
        <v>-450</v>
      </c>
      <c r="K1616" s="937">
        <f t="shared" si="37"/>
        <v>-26947.91</v>
      </c>
    </row>
    <row r="1617" spans="1:11" x14ac:dyDescent="0.3">
      <c r="A1617" s="935"/>
      <c r="B1617" s="935"/>
      <c r="C1617" s="935"/>
      <c r="D1617" s="935"/>
      <c r="E1617" s="935" t="s">
        <v>699</v>
      </c>
      <c r="F1617" s="936">
        <v>45467</v>
      </c>
      <c r="G1617" s="935"/>
      <c r="H1617" s="935"/>
      <c r="I1617" s="935" t="s">
        <v>966</v>
      </c>
      <c r="J1617" s="937">
        <v>-450</v>
      </c>
      <c r="K1617" s="937">
        <f t="shared" si="37"/>
        <v>-27397.91</v>
      </c>
    </row>
    <row r="1618" spans="1:11" x14ac:dyDescent="0.3">
      <c r="A1618" s="935"/>
      <c r="B1618" s="935"/>
      <c r="C1618" s="935"/>
      <c r="D1618" s="935"/>
      <c r="E1618" s="935" t="s">
        <v>699</v>
      </c>
      <c r="F1618" s="936">
        <v>45496</v>
      </c>
      <c r="G1618" s="935"/>
      <c r="H1618" s="935"/>
      <c r="I1618" s="935" t="s">
        <v>966</v>
      </c>
      <c r="J1618" s="937">
        <v>-900</v>
      </c>
      <c r="K1618" s="937">
        <f t="shared" si="37"/>
        <v>-28297.91</v>
      </c>
    </row>
    <row r="1619" spans="1:11" x14ac:dyDescent="0.3">
      <c r="A1619" s="935"/>
      <c r="B1619" s="935"/>
      <c r="C1619" s="935"/>
      <c r="D1619" s="935"/>
      <c r="E1619" s="935" t="s">
        <v>699</v>
      </c>
      <c r="F1619" s="936">
        <v>45526</v>
      </c>
      <c r="G1619" s="935"/>
      <c r="H1619" s="935"/>
      <c r="I1619" s="935" t="s">
        <v>966</v>
      </c>
      <c r="J1619" s="937">
        <v>-1350</v>
      </c>
      <c r="K1619" s="937">
        <f t="shared" si="37"/>
        <v>-29647.91</v>
      </c>
    </row>
    <row r="1620" spans="1:11" x14ac:dyDescent="0.3">
      <c r="A1620" s="935"/>
      <c r="B1620" s="935"/>
      <c r="C1620" s="935"/>
      <c r="D1620" s="935"/>
      <c r="E1620" s="935" t="s">
        <v>699</v>
      </c>
      <c r="F1620" s="936">
        <v>45565</v>
      </c>
      <c r="G1620" s="935"/>
      <c r="H1620" s="935"/>
      <c r="I1620" s="935" t="s">
        <v>966</v>
      </c>
      <c r="J1620" s="937">
        <v>-2250</v>
      </c>
      <c r="K1620" s="937">
        <f t="shared" si="37"/>
        <v>-31897.91</v>
      </c>
    </row>
    <row r="1621" spans="1:11" x14ac:dyDescent="0.3">
      <c r="A1621" s="935"/>
      <c r="B1621" s="935"/>
      <c r="C1621" s="935"/>
      <c r="D1621" s="935"/>
      <c r="E1621" s="935" t="s">
        <v>699</v>
      </c>
      <c r="F1621" s="936">
        <v>45595</v>
      </c>
      <c r="G1621" s="935"/>
      <c r="H1621" s="935"/>
      <c r="I1621" s="935" t="s">
        <v>966</v>
      </c>
      <c r="J1621" s="937">
        <v>-3050</v>
      </c>
      <c r="K1621" s="937">
        <f t="shared" si="37"/>
        <v>-34947.910000000003</v>
      </c>
    </row>
    <row r="1622" spans="1:11" ht="15" thickBot="1" x14ac:dyDescent="0.35">
      <c r="A1622" s="935"/>
      <c r="B1622" s="935"/>
      <c r="C1622" s="935"/>
      <c r="D1622" s="935"/>
      <c r="E1622" s="935" t="s">
        <v>699</v>
      </c>
      <c r="F1622" s="936">
        <v>45657</v>
      </c>
      <c r="G1622" s="935"/>
      <c r="H1622" s="935"/>
      <c r="I1622" s="935" t="s">
        <v>966</v>
      </c>
      <c r="J1622" s="938">
        <v>-2700</v>
      </c>
      <c r="K1622" s="938">
        <f t="shared" si="37"/>
        <v>-37647.910000000003</v>
      </c>
    </row>
    <row r="1623" spans="1:11" x14ac:dyDescent="0.3">
      <c r="A1623" s="935"/>
      <c r="B1623" s="935" t="s">
        <v>1250</v>
      </c>
      <c r="C1623" s="935"/>
      <c r="D1623" s="935"/>
      <c r="E1623" s="935"/>
      <c r="F1623" s="936"/>
      <c r="G1623" s="935"/>
      <c r="H1623" s="935"/>
      <c r="I1623" s="935"/>
      <c r="J1623" s="937">
        <f>ROUND(SUM(J1612:J1622),5)</f>
        <v>-16989.91</v>
      </c>
      <c r="K1623" s="940">
        <f>K1622</f>
        <v>-37647.910000000003</v>
      </c>
    </row>
    <row r="1624" spans="1:11" x14ac:dyDescent="0.3">
      <c r="A1624" s="932"/>
      <c r="B1624" s="932" t="s">
        <v>1251</v>
      </c>
      <c r="C1624" s="932"/>
      <c r="D1624" s="932"/>
      <c r="E1624" s="932"/>
      <c r="F1624" s="933"/>
      <c r="G1624" s="932"/>
      <c r="H1624" s="932"/>
      <c r="I1624" s="932"/>
      <c r="J1624" s="934"/>
      <c r="K1624" s="934">
        <v>479</v>
      </c>
    </row>
    <row r="1625" spans="1:11" x14ac:dyDescent="0.3">
      <c r="A1625" s="935"/>
      <c r="B1625" s="935"/>
      <c r="C1625" s="935"/>
      <c r="D1625" s="935"/>
      <c r="E1625" s="935" t="s">
        <v>699</v>
      </c>
      <c r="F1625" s="936">
        <v>45322</v>
      </c>
      <c r="G1625" s="935"/>
      <c r="H1625" s="935"/>
      <c r="I1625" s="935" t="s">
        <v>1111</v>
      </c>
      <c r="J1625" s="937">
        <v>53</v>
      </c>
      <c r="K1625" s="937">
        <f t="shared" ref="K1625:K1637" si="38">ROUND(K1624+J1625,5)</f>
        <v>532</v>
      </c>
    </row>
    <row r="1626" spans="1:11" x14ac:dyDescent="0.3">
      <c r="A1626" s="935"/>
      <c r="B1626" s="935"/>
      <c r="C1626" s="935"/>
      <c r="D1626" s="935"/>
      <c r="E1626" s="935" t="s">
        <v>699</v>
      </c>
      <c r="F1626" s="936">
        <v>45351</v>
      </c>
      <c r="G1626" s="935"/>
      <c r="H1626" s="935"/>
      <c r="I1626" s="935" t="s">
        <v>1111</v>
      </c>
      <c r="J1626" s="937">
        <v>53</v>
      </c>
      <c r="K1626" s="937">
        <f t="shared" si="38"/>
        <v>585</v>
      </c>
    </row>
    <row r="1627" spans="1:11" x14ac:dyDescent="0.3">
      <c r="A1627" s="935"/>
      <c r="B1627" s="935"/>
      <c r="C1627" s="935"/>
      <c r="D1627" s="935"/>
      <c r="E1627" s="935" t="s">
        <v>699</v>
      </c>
      <c r="F1627" s="936">
        <v>45382</v>
      </c>
      <c r="G1627" s="935"/>
      <c r="H1627" s="935"/>
      <c r="I1627" s="935" t="s">
        <v>1111</v>
      </c>
      <c r="J1627" s="937">
        <v>53</v>
      </c>
      <c r="K1627" s="937">
        <f t="shared" si="38"/>
        <v>638</v>
      </c>
    </row>
    <row r="1628" spans="1:11" x14ac:dyDescent="0.3">
      <c r="A1628" s="935"/>
      <c r="B1628" s="935"/>
      <c r="C1628" s="935"/>
      <c r="D1628" s="935"/>
      <c r="E1628" s="935" t="s">
        <v>699</v>
      </c>
      <c r="F1628" s="936">
        <v>45412</v>
      </c>
      <c r="G1628" s="935"/>
      <c r="H1628" s="935"/>
      <c r="I1628" s="935" t="s">
        <v>1111</v>
      </c>
      <c r="J1628" s="937">
        <v>53</v>
      </c>
      <c r="K1628" s="937">
        <f t="shared" si="38"/>
        <v>691</v>
      </c>
    </row>
    <row r="1629" spans="1:11" x14ac:dyDescent="0.3">
      <c r="A1629" s="935"/>
      <c r="B1629" s="935"/>
      <c r="C1629" s="935"/>
      <c r="D1629" s="935"/>
      <c r="E1629" s="935" t="s">
        <v>699</v>
      </c>
      <c r="F1629" s="936">
        <v>45443</v>
      </c>
      <c r="G1629" s="935"/>
      <c r="H1629" s="935"/>
      <c r="I1629" s="935" t="s">
        <v>1111</v>
      </c>
      <c r="J1629" s="937">
        <v>53</v>
      </c>
      <c r="K1629" s="937">
        <f t="shared" si="38"/>
        <v>744</v>
      </c>
    </row>
    <row r="1630" spans="1:11" x14ac:dyDescent="0.3">
      <c r="A1630" s="935"/>
      <c r="B1630" s="935"/>
      <c r="C1630" s="935"/>
      <c r="D1630" s="935"/>
      <c r="E1630" s="935" t="s">
        <v>699</v>
      </c>
      <c r="F1630" s="936">
        <v>45473</v>
      </c>
      <c r="G1630" s="935"/>
      <c r="H1630" s="935"/>
      <c r="I1630" s="935" t="s">
        <v>1111</v>
      </c>
      <c r="J1630" s="937">
        <v>53</v>
      </c>
      <c r="K1630" s="937">
        <f t="shared" si="38"/>
        <v>797</v>
      </c>
    </row>
    <row r="1631" spans="1:11" x14ac:dyDescent="0.3">
      <c r="A1631" s="935"/>
      <c r="B1631" s="935"/>
      <c r="C1631" s="935"/>
      <c r="D1631" s="935"/>
      <c r="E1631" s="935" t="s">
        <v>699</v>
      </c>
      <c r="F1631" s="936">
        <v>45504</v>
      </c>
      <c r="G1631" s="935"/>
      <c r="H1631" s="935"/>
      <c r="I1631" s="935" t="s">
        <v>1111</v>
      </c>
      <c r="J1631" s="937">
        <v>67</v>
      </c>
      <c r="K1631" s="937">
        <f t="shared" si="38"/>
        <v>864</v>
      </c>
    </row>
    <row r="1632" spans="1:11" x14ac:dyDescent="0.3">
      <c r="A1632" s="935"/>
      <c r="B1632" s="935"/>
      <c r="C1632" s="935"/>
      <c r="D1632" s="935"/>
      <c r="E1632" s="935" t="s">
        <v>699</v>
      </c>
      <c r="F1632" s="936">
        <v>45535</v>
      </c>
      <c r="G1632" s="935"/>
      <c r="H1632" s="935"/>
      <c r="I1632" s="935" t="s">
        <v>1111</v>
      </c>
      <c r="J1632" s="937">
        <v>67</v>
      </c>
      <c r="K1632" s="937">
        <f t="shared" si="38"/>
        <v>931</v>
      </c>
    </row>
    <row r="1633" spans="1:11" x14ac:dyDescent="0.3">
      <c r="A1633" s="935"/>
      <c r="B1633" s="935"/>
      <c r="C1633" s="935"/>
      <c r="D1633" s="935"/>
      <c r="E1633" s="935" t="s">
        <v>699</v>
      </c>
      <c r="F1633" s="936">
        <v>45565</v>
      </c>
      <c r="G1633" s="935"/>
      <c r="H1633" s="935"/>
      <c r="I1633" s="935" t="s">
        <v>1111</v>
      </c>
      <c r="J1633" s="937">
        <v>67</v>
      </c>
      <c r="K1633" s="937">
        <f t="shared" si="38"/>
        <v>998</v>
      </c>
    </row>
    <row r="1634" spans="1:11" x14ac:dyDescent="0.3">
      <c r="A1634" s="935"/>
      <c r="B1634" s="935"/>
      <c r="C1634" s="935"/>
      <c r="D1634" s="935"/>
      <c r="E1634" s="935" t="s">
        <v>699</v>
      </c>
      <c r="F1634" s="936">
        <v>45596</v>
      </c>
      <c r="G1634" s="935"/>
      <c r="H1634" s="935"/>
      <c r="I1634" s="935" t="s">
        <v>1111</v>
      </c>
      <c r="J1634" s="937">
        <v>67</v>
      </c>
      <c r="K1634" s="937">
        <f t="shared" si="38"/>
        <v>1065</v>
      </c>
    </row>
    <row r="1635" spans="1:11" x14ac:dyDescent="0.3">
      <c r="A1635" s="935"/>
      <c r="B1635" s="935"/>
      <c r="C1635" s="935"/>
      <c r="D1635" s="935"/>
      <c r="E1635" s="935" t="s">
        <v>699</v>
      </c>
      <c r="F1635" s="936">
        <v>45626</v>
      </c>
      <c r="G1635" s="935"/>
      <c r="H1635" s="935"/>
      <c r="I1635" s="935" t="s">
        <v>1111</v>
      </c>
      <c r="J1635" s="937">
        <v>67</v>
      </c>
      <c r="K1635" s="937">
        <f t="shared" si="38"/>
        <v>1132</v>
      </c>
    </row>
    <row r="1636" spans="1:11" x14ac:dyDescent="0.3">
      <c r="A1636" s="935"/>
      <c r="B1636" s="935"/>
      <c r="C1636" s="935"/>
      <c r="D1636" s="935"/>
      <c r="E1636" s="935" t="s">
        <v>699</v>
      </c>
      <c r="F1636" s="936">
        <v>45657</v>
      </c>
      <c r="G1636" s="935"/>
      <c r="H1636" s="935"/>
      <c r="I1636" s="935" t="s">
        <v>1111</v>
      </c>
      <c r="J1636" s="937">
        <v>67</v>
      </c>
      <c r="K1636" s="937">
        <f t="shared" si="38"/>
        <v>1199</v>
      </c>
    </row>
    <row r="1637" spans="1:11" ht="15" thickBot="1" x14ac:dyDescent="0.35">
      <c r="A1637" s="935"/>
      <c r="B1637" s="935"/>
      <c r="C1637" s="935"/>
      <c r="D1637" s="935"/>
      <c r="E1637" s="935" t="s">
        <v>699</v>
      </c>
      <c r="F1637" s="936">
        <v>45657</v>
      </c>
      <c r="G1637" s="935"/>
      <c r="H1637" s="935"/>
      <c r="I1637" s="935" t="s">
        <v>1112</v>
      </c>
      <c r="J1637" s="938">
        <v>229</v>
      </c>
      <c r="K1637" s="938">
        <f t="shared" si="38"/>
        <v>1428</v>
      </c>
    </row>
    <row r="1638" spans="1:11" x14ac:dyDescent="0.3">
      <c r="A1638" s="935"/>
      <c r="B1638" s="935" t="s">
        <v>1252</v>
      </c>
      <c r="C1638" s="935"/>
      <c r="D1638" s="935"/>
      <c r="E1638" s="935"/>
      <c r="F1638" s="936"/>
      <c r="G1638" s="935"/>
      <c r="H1638" s="935"/>
      <c r="I1638" s="935"/>
      <c r="J1638" s="937">
        <f>ROUND(SUM(J1624:J1637),5)</f>
        <v>949</v>
      </c>
      <c r="K1638" s="940">
        <f>K1637</f>
        <v>1428</v>
      </c>
    </row>
    <row r="1639" spans="1:11" x14ac:dyDescent="0.3">
      <c r="A1639" s="932"/>
      <c r="B1639" s="932" t="s">
        <v>1253</v>
      </c>
      <c r="C1639" s="932"/>
      <c r="D1639" s="932"/>
      <c r="E1639" s="932"/>
      <c r="F1639" s="933"/>
      <c r="G1639" s="932"/>
      <c r="H1639" s="932"/>
      <c r="I1639" s="932"/>
      <c r="J1639" s="934"/>
      <c r="K1639" s="934">
        <v>0</v>
      </c>
    </row>
    <row r="1640" spans="1:11" x14ac:dyDescent="0.3">
      <c r="A1640" s="935"/>
      <c r="B1640" s="935"/>
      <c r="C1640" s="935"/>
      <c r="D1640" s="935"/>
      <c r="E1640" s="935" t="s">
        <v>699</v>
      </c>
      <c r="F1640" s="936">
        <v>45322</v>
      </c>
      <c r="G1640" s="935"/>
      <c r="H1640" s="935"/>
      <c r="I1640" s="935" t="s">
        <v>1254</v>
      </c>
      <c r="J1640" s="937">
        <v>815</v>
      </c>
      <c r="K1640" s="937">
        <f t="shared" ref="K1640:K1651" si="39">ROUND(K1639+J1640,5)</f>
        <v>815</v>
      </c>
    </row>
    <row r="1641" spans="1:11" x14ac:dyDescent="0.3">
      <c r="A1641" s="935"/>
      <c r="B1641" s="935"/>
      <c r="C1641" s="935"/>
      <c r="D1641" s="935"/>
      <c r="E1641" s="935" t="s">
        <v>699</v>
      </c>
      <c r="F1641" s="936">
        <v>45351</v>
      </c>
      <c r="G1641" s="935"/>
      <c r="H1641" s="935"/>
      <c r="I1641" s="935" t="s">
        <v>1254</v>
      </c>
      <c r="J1641" s="937">
        <v>941</v>
      </c>
      <c r="K1641" s="937">
        <f t="shared" si="39"/>
        <v>1756</v>
      </c>
    </row>
    <row r="1642" spans="1:11" x14ac:dyDescent="0.3">
      <c r="A1642" s="935"/>
      <c r="B1642" s="935"/>
      <c r="C1642" s="935"/>
      <c r="D1642" s="935"/>
      <c r="E1642" s="935" t="s">
        <v>699</v>
      </c>
      <c r="F1642" s="936">
        <v>45382</v>
      </c>
      <c r="G1642" s="935"/>
      <c r="H1642" s="935"/>
      <c r="I1642" s="935" t="s">
        <v>1254</v>
      </c>
      <c r="J1642" s="937">
        <v>-1176</v>
      </c>
      <c r="K1642" s="937">
        <f t="shared" si="39"/>
        <v>580</v>
      </c>
    </row>
    <row r="1643" spans="1:11" x14ac:dyDescent="0.3">
      <c r="A1643" s="935"/>
      <c r="B1643" s="935"/>
      <c r="C1643" s="935"/>
      <c r="D1643" s="935"/>
      <c r="E1643" s="935" t="s">
        <v>699</v>
      </c>
      <c r="F1643" s="936">
        <v>45412</v>
      </c>
      <c r="G1643" s="935"/>
      <c r="H1643" s="935"/>
      <c r="I1643" s="935" t="s">
        <v>1254</v>
      </c>
      <c r="J1643" s="937">
        <v>438</v>
      </c>
      <c r="K1643" s="937">
        <f t="shared" si="39"/>
        <v>1018</v>
      </c>
    </row>
    <row r="1644" spans="1:11" x14ac:dyDescent="0.3">
      <c r="A1644" s="935"/>
      <c r="B1644" s="935"/>
      <c r="C1644" s="935"/>
      <c r="D1644" s="935"/>
      <c r="E1644" s="935" t="s">
        <v>699</v>
      </c>
      <c r="F1644" s="936">
        <v>45443</v>
      </c>
      <c r="G1644" s="935"/>
      <c r="H1644" s="935"/>
      <c r="I1644" s="935" t="s">
        <v>1254</v>
      </c>
      <c r="J1644" s="937">
        <v>797</v>
      </c>
      <c r="K1644" s="937">
        <f t="shared" si="39"/>
        <v>1815</v>
      </c>
    </row>
    <row r="1645" spans="1:11" x14ac:dyDescent="0.3">
      <c r="A1645" s="935"/>
      <c r="B1645" s="935"/>
      <c r="C1645" s="935"/>
      <c r="D1645" s="935"/>
      <c r="E1645" s="935" t="s">
        <v>699</v>
      </c>
      <c r="F1645" s="936">
        <v>45473</v>
      </c>
      <c r="G1645" s="935"/>
      <c r="H1645" s="935"/>
      <c r="I1645" s="935" t="s">
        <v>1254</v>
      </c>
      <c r="J1645" s="937">
        <v>-892</v>
      </c>
      <c r="K1645" s="937">
        <f t="shared" si="39"/>
        <v>923</v>
      </c>
    </row>
    <row r="1646" spans="1:11" x14ac:dyDescent="0.3">
      <c r="A1646" s="935"/>
      <c r="B1646" s="935"/>
      <c r="C1646" s="935"/>
      <c r="D1646" s="935"/>
      <c r="E1646" s="935" t="s">
        <v>699</v>
      </c>
      <c r="F1646" s="936">
        <v>45504</v>
      </c>
      <c r="G1646" s="935"/>
      <c r="H1646" s="935"/>
      <c r="I1646" s="935" t="s">
        <v>1254</v>
      </c>
      <c r="J1646" s="937">
        <v>-423</v>
      </c>
      <c r="K1646" s="937">
        <f t="shared" si="39"/>
        <v>500</v>
      </c>
    </row>
    <row r="1647" spans="1:11" x14ac:dyDescent="0.3">
      <c r="A1647" s="935"/>
      <c r="B1647" s="935"/>
      <c r="C1647" s="935"/>
      <c r="D1647" s="935"/>
      <c r="E1647" s="935" t="s">
        <v>699</v>
      </c>
      <c r="F1647" s="936">
        <v>45535</v>
      </c>
      <c r="G1647" s="935"/>
      <c r="H1647" s="935"/>
      <c r="I1647" s="935" t="s">
        <v>1254</v>
      </c>
      <c r="J1647" s="937">
        <v>-748</v>
      </c>
      <c r="K1647" s="937">
        <f t="shared" si="39"/>
        <v>-248</v>
      </c>
    </row>
    <row r="1648" spans="1:11" x14ac:dyDescent="0.3">
      <c r="A1648" s="935"/>
      <c r="B1648" s="935"/>
      <c r="C1648" s="935"/>
      <c r="D1648" s="935"/>
      <c r="E1648" s="935" t="s">
        <v>699</v>
      </c>
      <c r="F1648" s="936">
        <v>45565</v>
      </c>
      <c r="G1648" s="935"/>
      <c r="H1648" s="935"/>
      <c r="I1648" s="935" t="s">
        <v>1254</v>
      </c>
      <c r="J1648" s="937">
        <v>366</v>
      </c>
      <c r="K1648" s="937">
        <f t="shared" si="39"/>
        <v>118</v>
      </c>
    </row>
    <row r="1649" spans="1:11" x14ac:dyDescent="0.3">
      <c r="A1649" s="935"/>
      <c r="B1649" s="935"/>
      <c r="C1649" s="935"/>
      <c r="D1649" s="935"/>
      <c r="E1649" s="935" t="s">
        <v>699</v>
      </c>
      <c r="F1649" s="936">
        <v>45596</v>
      </c>
      <c r="G1649" s="935"/>
      <c r="H1649" s="935"/>
      <c r="I1649" s="935" t="s">
        <v>1254</v>
      </c>
      <c r="J1649" s="937">
        <v>-259</v>
      </c>
      <c r="K1649" s="937">
        <f t="shared" si="39"/>
        <v>-141</v>
      </c>
    </row>
    <row r="1650" spans="1:11" x14ac:dyDescent="0.3">
      <c r="A1650" s="935"/>
      <c r="B1650" s="935"/>
      <c r="C1650" s="935"/>
      <c r="D1650" s="935"/>
      <c r="E1650" s="935" t="s">
        <v>699</v>
      </c>
      <c r="F1650" s="936">
        <v>45626</v>
      </c>
      <c r="G1650" s="935"/>
      <c r="H1650" s="935"/>
      <c r="I1650" s="935" t="s">
        <v>1254</v>
      </c>
      <c r="J1650" s="937">
        <v>1649</v>
      </c>
      <c r="K1650" s="937">
        <f t="shared" si="39"/>
        <v>1508</v>
      </c>
    </row>
    <row r="1651" spans="1:11" ht="15" thickBot="1" x14ac:dyDescent="0.35">
      <c r="A1651" s="935"/>
      <c r="B1651" s="935"/>
      <c r="C1651" s="935"/>
      <c r="D1651" s="935"/>
      <c r="E1651" s="935" t="s">
        <v>699</v>
      </c>
      <c r="F1651" s="936">
        <v>45657</v>
      </c>
      <c r="G1651" s="935"/>
      <c r="H1651" s="935"/>
      <c r="I1651" s="935" t="s">
        <v>984</v>
      </c>
      <c r="J1651" s="938">
        <v>-1508</v>
      </c>
      <c r="K1651" s="938">
        <f t="shared" si="39"/>
        <v>0</v>
      </c>
    </row>
    <row r="1652" spans="1:11" x14ac:dyDescent="0.3">
      <c r="A1652" s="935"/>
      <c r="B1652" s="935" t="s">
        <v>1255</v>
      </c>
      <c r="C1652" s="935"/>
      <c r="D1652" s="935"/>
      <c r="E1652" s="935"/>
      <c r="F1652" s="936"/>
      <c r="G1652" s="935"/>
      <c r="H1652" s="935"/>
      <c r="I1652" s="935"/>
      <c r="J1652" s="937">
        <f>ROUND(SUM(J1639:J1651),5)</f>
        <v>0</v>
      </c>
      <c r="K1652" s="937">
        <f>K1651</f>
        <v>0</v>
      </c>
    </row>
    <row r="1653" spans="1:11" x14ac:dyDescent="0.3">
      <c r="A1653" s="932"/>
      <c r="B1653" s="932" t="s">
        <v>1256</v>
      </c>
      <c r="C1653" s="932"/>
      <c r="D1653" s="932"/>
      <c r="E1653" s="932"/>
      <c r="F1653" s="933"/>
      <c r="G1653" s="932"/>
      <c r="H1653" s="932"/>
      <c r="I1653" s="932"/>
      <c r="J1653" s="934"/>
      <c r="K1653" s="934">
        <v>-3672</v>
      </c>
    </row>
    <row r="1654" spans="1:11" ht="15" thickBot="1" x14ac:dyDescent="0.35">
      <c r="A1654" s="925"/>
      <c r="B1654" s="925"/>
      <c r="C1654" s="925"/>
      <c r="D1654" s="935"/>
      <c r="E1654" s="935" t="s">
        <v>699</v>
      </c>
      <c r="F1654" s="936">
        <v>45657</v>
      </c>
      <c r="G1654" s="935"/>
      <c r="H1654" s="935"/>
      <c r="I1654" s="935" t="s">
        <v>984</v>
      </c>
      <c r="J1654" s="938">
        <v>-7702</v>
      </c>
      <c r="K1654" s="938">
        <f>ROUND(K1653+J1654,5)</f>
        <v>-11374</v>
      </c>
    </row>
    <row r="1655" spans="1:11" x14ac:dyDescent="0.3">
      <c r="A1655" s="935"/>
      <c r="B1655" s="935" t="s">
        <v>1257</v>
      </c>
      <c r="C1655" s="935"/>
      <c r="D1655" s="935"/>
      <c r="E1655" s="935"/>
      <c r="F1655" s="936"/>
      <c r="G1655" s="935"/>
      <c r="H1655" s="935"/>
      <c r="I1655" s="935"/>
      <c r="J1655" s="937">
        <f>ROUND(SUM(J1653:J1654),5)</f>
        <v>-7702</v>
      </c>
      <c r="K1655" s="940">
        <f>K1654</f>
        <v>-11374</v>
      </c>
    </row>
    <row r="1656" spans="1:11" x14ac:dyDescent="0.3">
      <c r="A1656" s="932"/>
      <c r="B1656" s="932" t="s">
        <v>1258</v>
      </c>
      <c r="C1656" s="932"/>
      <c r="D1656" s="932"/>
      <c r="E1656" s="932"/>
      <c r="F1656" s="933"/>
      <c r="G1656" s="932"/>
      <c r="H1656" s="932"/>
      <c r="I1656" s="932"/>
      <c r="J1656" s="934"/>
      <c r="K1656" s="934">
        <v>-217029.01</v>
      </c>
    </row>
    <row r="1657" spans="1:11" x14ac:dyDescent="0.3">
      <c r="A1657" s="935"/>
      <c r="B1657" s="935" t="s">
        <v>1259</v>
      </c>
      <c r="C1657" s="935"/>
      <c r="D1657" s="935"/>
      <c r="E1657" s="935"/>
      <c r="F1657" s="936"/>
      <c r="G1657" s="935"/>
      <c r="H1657" s="935"/>
      <c r="I1657" s="935"/>
      <c r="J1657" s="937"/>
      <c r="K1657" s="937">
        <v>-217029.01</v>
      </c>
    </row>
    <row r="1658" spans="1:11" x14ac:dyDescent="0.3">
      <c r="A1658" s="932"/>
      <c r="B1658" s="932" t="s">
        <v>1260</v>
      </c>
      <c r="C1658" s="932"/>
      <c r="D1658" s="932"/>
      <c r="E1658" s="932"/>
      <c r="F1658" s="933"/>
      <c r="G1658" s="932"/>
      <c r="H1658" s="932"/>
      <c r="I1658" s="932"/>
      <c r="J1658" s="934"/>
      <c r="K1658" s="934">
        <v>-191000</v>
      </c>
    </row>
    <row r="1659" spans="1:11" x14ac:dyDescent="0.3">
      <c r="A1659" s="935"/>
      <c r="B1659" s="935" t="s">
        <v>1261</v>
      </c>
      <c r="C1659" s="935"/>
      <c r="D1659" s="935"/>
      <c r="E1659" s="935"/>
      <c r="F1659" s="936"/>
      <c r="G1659" s="935"/>
      <c r="H1659" s="935"/>
      <c r="I1659" s="935"/>
      <c r="J1659" s="937"/>
      <c r="K1659" s="937">
        <f>K1658</f>
        <v>-191000</v>
      </c>
    </row>
    <row r="1660" spans="1:11" x14ac:dyDescent="0.3">
      <c r="A1660" s="932"/>
      <c r="B1660" s="932" t="s">
        <v>493</v>
      </c>
      <c r="C1660" s="932"/>
      <c r="D1660" s="932"/>
      <c r="E1660" s="932"/>
      <c r="F1660" s="933"/>
      <c r="G1660" s="932"/>
      <c r="H1660" s="932"/>
      <c r="I1660" s="932"/>
      <c r="J1660" s="934"/>
      <c r="K1660" s="934">
        <v>0</v>
      </c>
    </row>
    <row r="1661" spans="1:11" x14ac:dyDescent="0.3">
      <c r="A1661" s="935"/>
      <c r="B1661" s="935"/>
      <c r="C1661" s="935"/>
      <c r="D1661" s="935"/>
      <c r="E1661" s="935" t="s">
        <v>699</v>
      </c>
      <c r="F1661" s="936">
        <v>45292</v>
      </c>
      <c r="G1661" s="935"/>
      <c r="H1661" s="935"/>
      <c r="I1661" s="935" t="s">
        <v>965</v>
      </c>
      <c r="J1661" s="937">
        <v>1118.5899999999999</v>
      </c>
      <c r="K1661" s="937">
        <f t="shared" ref="K1661:K1689" si="40">ROUND(K1660+J1661,5)</f>
        <v>1118.5899999999999</v>
      </c>
    </row>
    <row r="1662" spans="1:11" x14ac:dyDescent="0.3">
      <c r="A1662" s="935"/>
      <c r="B1662" s="935"/>
      <c r="C1662" s="935"/>
      <c r="D1662" s="935"/>
      <c r="E1662" s="935" t="s">
        <v>699</v>
      </c>
      <c r="F1662" s="936">
        <v>45322</v>
      </c>
      <c r="G1662" s="935"/>
      <c r="H1662" s="935"/>
      <c r="I1662" s="935" t="s">
        <v>1262</v>
      </c>
      <c r="J1662" s="937">
        <v>-33086.480000000003</v>
      </c>
      <c r="K1662" s="937">
        <f t="shared" si="40"/>
        <v>-31967.89</v>
      </c>
    </row>
    <row r="1663" spans="1:11" x14ac:dyDescent="0.3">
      <c r="A1663" s="935"/>
      <c r="B1663" s="935"/>
      <c r="C1663" s="935"/>
      <c r="D1663" s="935"/>
      <c r="E1663" s="935" t="s">
        <v>699</v>
      </c>
      <c r="F1663" s="936">
        <v>45322</v>
      </c>
      <c r="G1663" s="935"/>
      <c r="H1663" s="935"/>
      <c r="I1663" s="935" t="s">
        <v>1263</v>
      </c>
      <c r="J1663" s="937">
        <v>-433.2</v>
      </c>
      <c r="K1663" s="937">
        <f t="shared" si="40"/>
        <v>-32401.09</v>
      </c>
    </row>
    <row r="1664" spans="1:11" x14ac:dyDescent="0.3">
      <c r="A1664" s="935"/>
      <c r="B1664" s="935"/>
      <c r="C1664" s="935"/>
      <c r="D1664" s="935"/>
      <c r="E1664" s="935" t="s">
        <v>699</v>
      </c>
      <c r="F1664" s="936">
        <v>45342</v>
      </c>
      <c r="G1664" s="935"/>
      <c r="H1664" s="935"/>
      <c r="I1664" s="935" t="s">
        <v>1262</v>
      </c>
      <c r="J1664" s="937">
        <v>-31059.64</v>
      </c>
      <c r="K1664" s="937">
        <f t="shared" si="40"/>
        <v>-63460.73</v>
      </c>
    </row>
    <row r="1665" spans="1:11" x14ac:dyDescent="0.3">
      <c r="A1665" s="935"/>
      <c r="B1665" s="935"/>
      <c r="C1665" s="935"/>
      <c r="D1665" s="935"/>
      <c r="E1665" s="935" t="s">
        <v>699</v>
      </c>
      <c r="F1665" s="936">
        <v>45342</v>
      </c>
      <c r="G1665" s="935"/>
      <c r="H1665" s="935"/>
      <c r="I1665" s="935" t="s">
        <v>1263</v>
      </c>
      <c r="J1665" s="937">
        <v>-604.16</v>
      </c>
      <c r="K1665" s="937">
        <f t="shared" si="40"/>
        <v>-64064.89</v>
      </c>
    </row>
    <row r="1666" spans="1:11" x14ac:dyDescent="0.3">
      <c r="A1666" s="935"/>
      <c r="B1666" s="935"/>
      <c r="C1666" s="935"/>
      <c r="D1666" s="935"/>
      <c r="E1666" s="935" t="s">
        <v>699</v>
      </c>
      <c r="F1666" s="936">
        <v>45342</v>
      </c>
      <c r="G1666" s="935"/>
      <c r="H1666" s="935"/>
      <c r="I1666" s="935" t="s">
        <v>966</v>
      </c>
      <c r="J1666" s="937">
        <v>150.69</v>
      </c>
      <c r="K1666" s="937">
        <f t="shared" si="40"/>
        <v>-63914.2</v>
      </c>
    </row>
    <row r="1667" spans="1:11" x14ac:dyDescent="0.3">
      <c r="A1667" s="935"/>
      <c r="B1667" s="935"/>
      <c r="C1667" s="935"/>
      <c r="D1667" s="935"/>
      <c r="E1667" s="935" t="s">
        <v>699</v>
      </c>
      <c r="F1667" s="936">
        <v>45373</v>
      </c>
      <c r="G1667" s="935"/>
      <c r="H1667" s="935"/>
      <c r="I1667" s="935" t="s">
        <v>1262</v>
      </c>
      <c r="J1667" s="937">
        <v>-30523.17</v>
      </c>
      <c r="K1667" s="937">
        <f t="shared" si="40"/>
        <v>-94437.37</v>
      </c>
    </row>
    <row r="1668" spans="1:11" x14ac:dyDescent="0.3">
      <c r="A1668" s="935"/>
      <c r="B1668" s="935"/>
      <c r="C1668" s="935"/>
      <c r="D1668" s="935"/>
      <c r="E1668" s="935" t="s">
        <v>699</v>
      </c>
      <c r="F1668" s="936">
        <v>45373</v>
      </c>
      <c r="G1668" s="935"/>
      <c r="H1668" s="935"/>
      <c r="I1668" s="935" t="s">
        <v>1263</v>
      </c>
      <c r="J1668" s="937">
        <v>-610.28</v>
      </c>
      <c r="K1668" s="937">
        <f t="shared" si="40"/>
        <v>-95047.65</v>
      </c>
    </row>
    <row r="1669" spans="1:11" x14ac:dyDescent="0.3">
      <c r="A1669" s="935"/>
      <c r="B1669" s="935"/>
      <c r="C1669" s="935"/>
      <c r="D1669" s="935"/>
      <c r="E1669" s="935" t="s">
        <v>699</v>
      </c>
      <c r="F1669" s="936">
        <v>45373</v>
      </c>
      <c r="G1669" s="935"/>
      <c r="H1669" s="935"/>
      <c r="I1669" s="935" t="s">
        <v>966</v>
      </c>
      <c r="J1669" s="937">
        <v>517.08000000000004</v>
      </c>
      <c r="K1669" s="937">
        <f t="shared" si="40"/>
        <v>-94530.57</v>
      </c>
    </row>
    <row r="1670" spans="1:11" x14ac:dyDescent="0.3">
      <c r="A1670" s="935"/>
      <c r="B1670" s="935"/>
      <c r="C1670" s="935"/>
      <c r="D1670" s="935"/>
      <c r="E1670" s="935" t="s">
        <v>699</v>
      </c>
      <c r="F1670" s="936">
        <v>45401</v>
      </c>
      <c r="G1670" s="935"/>
      <c r="H1670" s="935"/>
      <c r="I1670" s="935" t="s">
        <v>1262</v>
      </c>
      <c r="J1670" s="937">
        <v>-32534.89</v>
      </c>
      <c r="K1670" s="937">
        <f t="shared" si="40"/>
        <v>-127065.46</v>
      </c>
    </row>
    <row r="1671" spans="1:11" x14ac:dyDescent="0.3">
      <c r="A1671" s="935"/>
      <c r="B1671" s="935"/>
      <c r="C1671" s="935"/>
      <c r="D1671" s="935"/>
      <c r="E1671" s="935" t="s">
        <v>699</v>
      </c>
      <c r="F1671" s="936">
        <v>45401</v>
      </c>
      <c r="G1671" s="935"/>
      <c r="H1671" s="935"/>
      <c r="I1671" s="935" t="s">
        <v>1263</v>
      </c>
      <c r="J1671" s="937">
        <v>-683.12</v>
      </c>
      <c r="K1671" s="937">
        <f t="shared" si="40"/>
        <v>-127748.58</v>
      </c>
    </row>
    <row r="1672" spans="1:11" x14ac:dyDescent="0.3">
      <c r="A1672" s="935"/>
      <c r="B1672" s="935"/>
      <c r="C1672" s="935"/>
      <c r="D1672" s="935"/>
      <c r="E1672" s="935" t="s">
        <v>699</v>
      </c>
      <c r="F1672" s="936">
        <v>45401</v>
      </c>
      <c r="G1672" s="935"/>
      <c r="H1672" s="935"/>
      <c r="I1672" s="935" t="s">
        <v>966</v>
      </c>
      <c r="J1672" s="937">
        <v>119.71</v>
      </c>
      <c r="K1672" s="937">
        <f t="shared" si="40"/>
        <v>-127628.87</v>
      </c>
    </row>
    <row r="1673" spans="1:11" x14ac:dyDescent="0.3">
      <c r="A1673" s="935"/>
      <c r="B1673" s="935"/>
      <c r="C1673" s="935"/>
      <c r="D1673" s="935"/>
      <c r="E1673" s="935" t="s">
        <v>699</v>
      </c>
      <c r="F1673" s="936">
        <v>45432</v>
      </c>
      <c r="G1673" s="935"/>
      <c r="H1673" s="935"/>
      <c r="I1673" s="935" t="s">
        <v>1262</v>
      </c>
      <c r="J1673" s="937">
        <v>-30437.87</v>
      </c>
      <c r="K1673" s="937">
        <f t="shared" si="40"/>
        <v>-158066.74</v>
      </c>
    </row>
    <row r="1674" spans="1:11" x14ac:dyDescent="0.3">
      <c r="A1674" s="935"/>
      <c r="B1674" s="935"/>
      <c r="C1674" s="935"/>
      <c r="D1674" s="935"/>
      <c r="E1674" s="935" t="s">
        <v>699</v>
      </c>
      <c r="F1674" s="936">
        <v>45432</v>
      </c>
      <c r="G1674" s="935"/>
      <c r="H1674" s="935"/>
      <c r="I1674" s="935" t="s">
        <v>1263</v>
      </c>
      <c r="J1674" s="937">
        <v>-673.52</v>
      </c>
      <c r="K1674" s="937">
        <f t="shared" si="40"/>
        <v>-158740.26</v>
      </c>
    </row>
    <row r="1675" spans="1:11" x14ac:dyDescent="0.3">
      <c r="A1675" s="935"/>
      <c r="B1675" s="935"/>
      <c r="C1675" s="935"/>
      <c r="D1675" s="935"/>
      <c r="E1675" s="935" t="s">
        <v>699</v>
      </c>
      <c r="F1675" s="936">
        <v>45467</v>
      </c>
      <c r="G1675" s="935"/>
      <c r="H1675" s="935"/>
      <c r="I1675" s="935" t="s">
        <v>1262</v>
      </c>
      <c r="J1675" s="937">
        <v>-33611.17</v>
      </c>
      <c r="K1675" s="937">
        <f t="shared" si="40"/>
        <v>-192351.43</v>
      </c>
    </row>
    <row r="1676" spans="1:11" x14ac:dyDescent="0.3">
      <c r="A1676" s="935"/>
      <c r="B1676" s="935"/>
      <c r="C1676" s="935"/>
      <c r="D1676" s="935"/>
      <c r="E1676" s="935" t="s">
        <v>699</v>
      </c>
      <c r="F1676" s="936">
        <v>45467</v>
      </c>
      <c r="G1676" s="935"/>
      <c r="H1676" s="935"/>
      <c r="I1676" s="935" t="s">
        <v>1263</v>
      </c>
      <c r="J1676" s="937">
        <v>-525.24</v>
      </c>
      <c r="K1676" s="937">
        <f t="shared" si="40"/>
        <v>-192876.67</v>
      </c>
    </row>
    <row r="1677" spans="1:11" x14ac:dyDescent="0.3">
      <c r="A1677" s="935"/>
      <c r="B1677" s="935"/>
      <c r="C1677" s="935"/>
      <c r="D1677" s="935"/>
      <c r="E1677" s="935" t="s">
        <v>699</v>
      </c>
      <c r="F1677" s="936">
        <v>45496</v>
      </c>
      <c r="G1677" s="935"/>
      <c r="H1677" s="935"/>
      <c r="I1677" s="935" t="s">
        <v>1262</v>
      </c>
      <c r="J1677" s="937">
        <v>-34497.81</v>
      </c>
      <c r="K1677" s="937">
        <f t="shared" si="40"/>
        <v>-227374.48</v>
      </c>
    </row>
    <row r="1678" spans="1:11" x14ac:dyDescent="0.3">
      <c r="A1678" s="935"/>
      <c r="B1678" s="935"/>
      <c r="C1678" s="935"/>
      <c r="D1678" s="935"/>
      <c r="E1678" s="935" t="s">
        <v>699</v>
      </c>
      <c r="F1678" s="936">
        <v>45496</v>
      </c>
      <c r="G1678" s="935"/>
      <c r="H1678" s="935"/>
      <c r="I1678" s="935" t="s">
        <v>1263</v>
      </c>
      <c r="J1678" s="937">
        <v>-586.4</v>
      </c>
      <c r="K1678" s="937">
        <f t="shared" si="40"/>
        <v>-227960.88</v>
      </c>
    </row>
    <row r="1679" spans="1:11" x14ac:dyDescent="0.3">
      <c r="A1679" s="935"/>
      <c r="B1679" s="935"/>
      <c r="C1679" s="935"/>
      <c r="D1679" s="935"/>
      <c r="E1679" s="935" t="s">
        <v>699</v>
      </c>
      <c r="F1679" s="936">
        <v>45505</v>
      </c>
      <c r="G1679" s="935"/>
      <c r="H1679" s="935"/>
      <c r="I1679" s="935" t="s">
        <v>965</v>
      </c>
      <c r="J1679" s="937">
        <v>-8.48</v>
      </c>
      <c r="K1679" s="937">
        <f t="shared" si="40"/>
        <v>-227969.36</v>
      </c>
    </row>
    <row r="1680" spans="1:11" x14ac:dyDescent="0.3">
      <c r="A1680" s="935"/>
      <c r="B1680" s="935"/>
      <c r="C1680" s="935"/>
      <c r="D1680" s="935"/>
      <c r="E1680" s="935" t="s">
        <v>699</v>
      </c>
      <c r="F1680" s="936">
        <v>45526</v>
      </c>
      <c r="G1680" s="935"/>
      <c r="H1680" s="935"/>
      <c r="I1680" s="935" t="s">
        <v>1262</v>
      </c>
      <c r="J1680" s="937">
        <v>-34334.800000000003</v>
      </c>
      <c r="K1680" s="937">
        <f t="shared" si="40"/>
        <v>-262304.15999999997</v>
      </c>
    </row>
    <row r="1681" spans="1:11" x14ac:dyDescent="0.3">
      <c r="A1681" s="935"/>
      <c r="B1681" s="935"/>
      <c r="C1681" s="935"/>
      <c r="D1681" s="935"/>
      <c r="E1681" s="935" t="s">
        <v>699</v>
      </c>
      <c r="F1681" s="936">
        <v>45526</v>
      </c>
      <c r="G1681" s="935"/>
      <c r="H1681" s="935"/>
      <c r="I1681" s="935" t="s">
        <v>1263</v>
      </c>
      <c r="J1681" s="937">
        <v>-767.64</v>
      </c>
      <c r="K1681" s="937">
        <f t="shared" si="40"/>
        <v>-263071.8</v>
      </c>
    </row>
    <row r="1682" spans="1:11" x14ac:dyDescent="0.3">
      <c r="A1682" s="935"/>
      <c r="B1682" s="935"/>
      <c r="C1682" s="935"/>
      <c r="D1682" s="935"/>
      <c r="E1682" s="935" t="s">
        <v>699</v>
      </c>
      <c r="F1682" s="936">
        <v>45565</v>
      </c>
      <c r="G1682" s="935"/>
      <c r="H1682" s="935"/>
      <c r="I1682" s="935" t="s">
        <v>1262</v>
      </c>
      <c r="J1682" s="937">
        <v>-34177.01</v>
      </c>
      <c r="K1682" s="937">
        <f t="shared" si="40"/>
        <v>-297248.81</v>
      </c>
    </row>
    <row r="1683" spans="1:11" x14ac:dyDescent="0.3">
      <c r="A1683" s="935"/>
      <c r="B1683" s="935"/>
      <c r="C1683" s="935"/>
      <c r="D1683" s="935"/>
      <c r="E1683" s="935" t="s">
        <v>699</v>
      </c>
      <c r="F1683" s="936">
        <v>45565</v>
      </c>
      <c r="G1683" s="935"/>
      <c r="H1683" s="935"/>
      <c r="I1683" s="935" t="s">
        <v>1263</v>
      </c>
      <c r="J1683" s="937">
        <v>-729.48</v>
      </c>
      <c r="K1683" s="937">
        <f t="shared" si="40"/>
        <v>-297978.28999999998</v>
      </c>
    </row>
    <row r="1684" spans="1:11" x14ac:dyDescent="0.3">
      <c r="A1684" s="935"/>
      <c r="B1684" s="935"/>
      <c r="C1684" s="935"/>
      <c r="D1684" s="935"/>
      <c r="E1684" s="935" t="s">
        <v>699</v>
      </c>
      <c r="F1684" s="936">
        <v>45595</v>
      </c>
      <c r="G1684" s="935"/>
      <c r="H1684" s="935"/>
      <c r="I1684" s="935" t="s">
        <v>1262</v>
      </c>
      <c r="J1684" s="937">
        <v>-33504.14</v>
      </c>
      <c r="K1684" s="937">
        <f t="shared" si="40"/>
        <v>-331482.43</v>
      </c>
    </row>
    <row r="1685" spans="1:11" x14ac:dyDescent="0.3">
      <c r="A1685" s="935"/>
      <c r="B1685" s="935"/>
      <c r="C1685" s="935"/>
      <c r="D1685" s="935"/>
      <c r="E1685" s="935" t="s">
        <v>699</v>
      </c>
      <c r="F1685" s="936">
        <v>45595</v>
      </c>
      <c r="G1685" s="935"/>
      <c r="H1685" s="935"/>
      <c r="I1685" s="935" t="s">
        <v>1263</v>
      </c>
      <c r="J1685" s="937">
        <v>-716.28</v>
      </c>
      <c r="K1685" s="937">
        <f t="shared" si="40"/>
        <v>-332198.71000000002</v>
      </c>
    </row>
    <row r="1686" spans="1:11" x14ac:dyDescent="0.3">
      <c r="A1686" s="935"/>
      <c r="B1686" s="935"/>
      <c r="C1686" s="935"/>
      <c r="D1686" s="935"/>
      <c r="E1686" s="935" t="s">
        <v>699</v>
      </c>
      <c r="F1686" s="936">
        <v>45625</v>
      </c>
      <c r="G1686" s="935"/>
      <c r="H1686" s="935"/>
      <c r="I1686" s="935" t="s">
        <v>1262</v>
      </c>
      <c r="J1686" s="937">
        <v>-32842.42</v>
      </c>
      <c r="K1686" s="937">
        <f t="shared" si="40"/>
        <v>-365041.13</v>
      </c>
    </row>
    <row r="1687" spans="1:11" x14ac:dyDescent="0.3">
      <c r="A1687" s="935"/>
      <c r="B1687" s="935"/>
      <c r="C1687" s="935"/>
      <c r="D1687" s="935"/>
      <c r="E1687" s="935" t="s">
        <v>699</v>
      </c>
      <c r="F1687" s="936">
        <v>45625</v>
      </c>
      <c r="G1687" s="935"/>
      <c r="H1687" s="935"/>
      <c r="I1687" s="935" t="s">
        <v>1263</v>
      </c>
      <c r="J1687" s="937">
        <v>-824.04</v>
      </c>
      <c r="K1687" s="937">
        <f t="shared" si="40"/>
        <v>-365865.17</v>
      </c>
    </row>
    <row r="1688" spans="1:11" x14ac:dyDescent="0.3">
      <c r="A1688" s="935"/>
      <c r="B1688" s="935"/>
      <c r="C1688" s="935"/>
      <c r="D1688" s="935"/>
      <c r="E1688" s="935" t="s">
        <v>699</v>
      </c>
      <c r="F1688" s="936">
        <v>45657</v>
      </c>
      <c r="G1688" s="935"/>
      <c r="H1688" s="935"/>
      <c r="I1688" s="935" t="s">
        <v>1262</v>
      </c>
      <c r="J1688" s="937">
        <v>-31423.99</v>
      </c>
      <c r="K1688" s="937">
        <f t="shared" si="40"/>
        <v>-397289.16</v>
      </c>
    </row>
    <row r="1689" spans="1:11" ht="15" thickBot="1" x14ac:dyDescent="0.35">
      <c r="A1689" s="935"/>
      <c r="B1689" s="935"/>
      <c r="C1689" s="935"/>
      <c r="D1689" s="935"/>
      <c r="E1689" s="935" t="s">
        <v>699</v>
      </c>
      <c r="F1689" s="936">
        <v>45657</v>
      </c>
      <c r="G1689" s="935"/>
      <c r="H1689" s="935"/>
      <c r="I1689" s="935" t="s">
        <v>1263</v>
      </c>
      <c r="J1689" s="938">
        <v>-708.72</v>
      </c>
      <c r="K1689" s="938">
        <f t="shared" si="40"/>
        <v>-397997.88</v>
      </c>
    </row>
    <row r="1690" spans="1:11" x14ac:dyDescent="0.3">
      <c r="A1690" s="935"/>
      <c r="B1690" s="935" t="s">
        <v>1264</v>
      </c>
      <c r="C1690" s="935"/>
      <c r="D1690" s="935"/>
      <c r="E1690" s="935"/>
      <c r="F1690" s="936"/>
      <c r="G1690" s="935"/>
      <c r="H1690" s="935"/>
      <c r="I1690" s="935"/>
      <c r="J1690" s="937">
        <f>ROUND(SUM(J1660:J1689),5)</f>
        <v>-397997.88</v>
      </c>
      <c r="K1690" s="940">
        <f>K1689</f>
        <v>-397997.88</v>
      </c>
    </row>
    <row r="1691" spans="1:11" x14ac:dyDescent="0.3">
      <c r="A1691" s="932"/>
      <c r="B1691" s="932" t="s">
        <v>494</v>
      </c>
      <c r="C1691" s="932"/>
      <c r="D1691" s="932"/>
      <c r="E1691" s="932"/>
      <c r="F1691" s="933"/>
      <c r="G1691" s="932"/>
      <c r="H1691" s="932"/>
      <c r="I1691" s="932"/>
      <c r="J1691" s="934"/>
      <c r="K1691" s="934">
        <v>0</v>
      </c>
    </row>
    <row r="1692" spans="1:11" x14ac:dyDescent="0.3">
      <c r="A1692" s="932"/>
      <c r="B1692" s="932"/>
      <c r="C1692" s="932" t="s">
        <v>495</v>
      </c>
      <c r="D1692" s="932"/>
      <c r="E1692" s="932"/>
      <c r="F1692" s="933"/>
      <c r="G1692" s="932"/>
      <c r="H1692" s="932"/>
      <c r="I1692" s="932"/>
      <c r="J1692" s="934"/>
      <c r="K1692" s="934">
        <v>0</v>
      </c>
    </row>
    <row r="1693" spans="1:11" x14ac:dyDescent="0.3">
      <c r="A1693" s="935"/>
      <c r="B1693" s="935"/>
      <c r="C1693" s="935"/>
      <c r="D1693" s="935"/>
      <c r="E1693" s="935" t="s">
        <v>699</v>
      </c>
      <c r="F1693" s="936">
        <v>45373</v>
      </c>
      <c r="G1693" s="935"/>
      <c r="H1693" s="935"/>
      <c r="I1693" s="935" t="s">
        <v>966</v>
      </c>
      <c r="J1693" s="937">
        <v>-2369.6799999999998</v>
      </c>
      <c r="K1693" s="937">
        <f t="shared" ref="K1693:K1702" si="41">ROUND(K1692+J1693,5)</f>
        <v>-2369.6799999999998</v>
      </c>
    </row>
    <row r="1694" spans="1:11" x14ac:dyDescent="0.3">
      <c r="A1694" s="935"/>
      <c r="B1694" s="935"/>
      <c r="C1694" s="935"/>
      <c r="D1694" s="935"/>
      <c r="E1694" s="935" t="s">
        <v>699</v>
      </c>
      <c r="F1694" s="936">
        <v>45401</v>
      </c>
      <c r="G1694" s="935"/>
      <c r="H1694" s="935"/>
      <c r="I1694" s="935" t="s">
        <v>966</v>
      </c>
      <c r="J1694" s="937">
        <v>-725.46</v>
      </c>
      <c r="K1694" s="937">
        <f t="shared" si="41"/>
        <v>-3095.14</v>
      </c>
    </row>
    <row r="1695" spans="1:11" x14ac:dyDescent="0.3">
      <c r="A1695" s="935"/>
      <c r="B1695" s="935"/>
      <c r="C1695" s="935"/>
      <c r="D1695" s="935"/>
      <c r="E1695" s="935" t="s">
        <v>699</v>
      </c>
      <c r="F1695" s="936">
        <v>45432</v>
      </c>
      <c r="G1695" s="935"/>
      <c r="H1695" s="935"/>
      <c r="I1695" s="935" t="s">
        <v>966</v>
      </c>
      <c r="J1695" s="937">
        <v>-873.83</v>
      </c>
      <c r="K1695" s="937">
        <f t="shared" si="41"/>
        <v>-3968.97</v>
      </c>
    </row>
    <row r="1696" spans="1:11" x14ac:dyDescent="0.3">
      <c r="A1696" s="935"/>
      <c r="B1696" s="935"/>
      <c r="C1696" s="935"/>
      <c r="D1696" s="935"/>
      <c r="E1696" s="935" t="s">
        <v>699</v>
      </c>
      <c r="F1696" s="936">
        <v>45467</v>
      </c>
      <c r="G1696" s="935"/>
      <c r="H1696" s="935"/>
      <c r="I1696" s="935" t="s">
        <v>966</v>
      </c>
      <c r="J1696" s="937">
        <v>-919.91</v>
      </c>
      <c r="K1696" s="937">
        <f t="shared" si="41"/>
        <v>-4888.88</v>
      </c>
    </row>
    <row r="1697" spans="1:11" x14ac:dyDescent="0.3">
      <c r="A1697" s="935"/>
      <c r="B1697" s="935"/>
      <c r="C1697" s="935"/>
      <c r="D1697" s="935"/>
      <c r="E1697" s="935" t="s">
        <v>699</v>
      </c>
      <c r="F1697" s="936">
        <v>45496</v>
      </c>
      <c r="G1697" s="935"/>
      <c r="H1697" s="935"/>
      <c r="I1697" s="935" t="s">
        <v>966</v>
      </c>
      <c r="J1697" s="937">
        <v>-704.26</v>
      </c>
      <c r="K1697" s="937">
        <f t="shared" si="41"/>
        <v>-5593.14</v>
      </c>
    </row>
    <row r="1698" spans="1:11" x14ac:dyDescent="0.3">
      <c r="A1698" s="935"/>
      <c r="B1698" s="935"/>
      <c r="C1698" s="935"/>
      <c r="D1698" s="935"/>
      <c r="E1698" s="935" t="s">
        <v>699</v>
      </c>
      <c r="F1698" s="936">
        <v>45526</v>
      </c>
      <c r="G1698" s="935"/>
      <c r="H1698" s="935"/>
      <c r="I1698" s="935" t="s">
        <v>966</v>
      </c>
      <c r="J1698" s="937">
        <v>-876.09</v>
      </c>
      <c r="K1698" s="937">
        <f t="shared" si="41"/>
        <v>-6469.23</v>
      </c>
    </row>
    <row r="1699" spans="1:11" x14ac:dyDescent="0.3">
      <c r="A1699" s="935"/>
      <c r="B1699" s="935"/>
      <c r="C1699" s="935"/>
      <c r="D1699" s="935"/>
      <c r="E1699" s="935" t="s">
        <v>699</v>
      </c>
      <c r="F1699" s="936">
        <v>45565</v>
      </c>
      <c r="G1699" s="935"/>
      <c r="H1699" s="935"/>
      <c r="I1699" s="935" t="s">
        <v>966</v>
      </c>
      <c r="J1699" s="937">
        <v>-715.02</v>
      </c>
      <c r="K1699" s="937">
        <f t="shared" si="41"/>
        <v>-7184.25</v>
      </c>
    </row>
    <row r="1700" spans="1:11" x14ac:dyDescent="0.3">
      <c r="A1700" s="935"/>
      <c r="B1700" s="935"/>
      <c r="C1700" s="935"/>
      <c r="D1700" s="935"/>
      <c r="E1700" s="935" t="s">
        <v>699</v>
      </c>
      <c r="F1700" s="936">
        <v>45595</v>
      </c>
      <c r="G1700" s="935"/>
      <c r="H1700" s="935"/>
      <c r="I1700" s="935" t="s">
        <v>966</v>
      </c>
      <c r="J1700" s="937">
        <v>-799.11</v>
      </c>
      <c r="K1700" s="937">
        <f t="shared" si="41"/>
        <v>-7983.36</v>
      </c>
    </row>
    <row r="1701" spans="1:11" x14ac:dyDescent="0.3">
      <c r="A1701" s="935"/>
      <c r="B1701" s="935"/>
      <c r="C1701" s="935"/>
      <c r="D1701" s="935"/>
      <c r="E1701" s="935" t="s">
        <v>699</v>
      </c>
      <c r="F1701" s="936">
        <v>45625</v>
      </c>
      <c r="G1701" s="935"/>
      <c r="H1701" s="935"/>
      <c r="I1701" s="935" t="s">
        <v>966</v>
      </c>
      <c r="J1701" s="937">
        <v>-859.13</v>
      </c>
      <c r="K1701" s="937">
        <f t="shared" si="41"/>
        <v>-8842.49</v>
      </c>
    </row>
    <row r="1702" spans="1:11" ht="15" thickBot="1" x14ac:dyDescent="0.35">
      <c r="A1702" s="935"/>
      <c r="B1702" s="935"/>
      <c r="C1702" s="935"/>
      <c r="D1702" s="935"/>
      <c r="E1702" s="935" t="s">
        <v>699</v>
      </c>
      <c r="F1702" s="936">
        <v>45657</v>
      </c>
      <c r="G1702" s="935"/>
      <c r="H1702" s="935"/>
      <c r="I1702" s="935" t="s">
        <v>966</v>
      </c>
      <c r="J1702" s="938">
        <v>-901.56</v>
      </c>
      <c r="K1702" s="938">
        <f t="shared" si="41"/>
        <v>-9744.0499999999993</v>
      </c>
    </row>
    <row r="1703" spans="1:11" x14ac:dyDescent="0.3">
      <c r="A1703" s="935"/>
      <c r="B1703" s="935"/>
      <c r="C1703" s="935" t="s">
        <v>1265</v>
      </c>
      <c r="D1703" s="935"/>
      <c r="E1703" s="935"/>
      <c r="F1703" s="936"/>
      <c r="G1703" s="935"/>
      <c r="H1703" s="935"/>
      <c r="I1703" s="935"/>
      <c r="J1703" s="937">
        <f>ROUND(SUM(J1692:J1702),5)</f>
        <v>-9744.0499999999993</v>
      </c>
      <c r="K1703" s="940">
        <f>K1702</f>
        <v>-9744.0499999999993</v>
      </c>
    </row>
    <row r="1704" spans="1:11" x14ac:dyDescent="0.3">
      <c r="A1704" s="932"/>
      <c r="B1704" s="932"/>
      <c r="C1704" s="932" t="s">
        <v>496</v>
      </c>
      <c r="D1704" s="932"/>
      <c r="E1704" s="932"/>
      <c r="F1704" s="933"/>
      <c r="G1704" s="932"/>
      <c r="H1704" s="932"/>
      <c r="I1704" s="932"/>
      <c r="J1704" s="934"/>
      <c r="K1704" s="934">
        <v>0</v>
      </c>
    </row>
    <row r="1705" spans="1:11" x14ac:dyDescent="0.3">
      <c r="A1705" s="935"/>
      <c r="B1705" s="935"/>
      <c r="C1705" s="935"/>
      <c r="D1705" s="935"/>
      <c r="E1705" s="935" t="s">
        <v>699</v>
      </c>
      <c r="F1705" s="936">
        <v>45322</v>
      </c>
      <c r="G1705" s="935"/>
      <c r="H1705" s="935"/>
      <c r="I1705" s="935" t="s">
        <v>966</v>
      </c>
      <c r="J1705" s="937">
        <v>-200</v>
      </c>
      <c r="K1705" s="937">
        <f t="shared" ref="K1705:K1716" si="42">ROUND(K1704+J1705,5)</f>
        <v>-200</v>
      </c>
    </row>
    <row r="1706" spans="1:11" x14ac:dyDescent="0.3">
      <c r="A1706" s="935"/>
      <c r="B1706" s="935"/>
      <c r="C1706" s="935"/>
      <c r="D1706" s="935"/>
      <c r="E1706" s="935" t="s">
        <v>699</v>
      </c>
      <c r="F1706" s="936">
        <v>45342</v>
      </c>
      <c r="G1706" s="935"/>
      <c r="H1706" s="935"/>
      <c r="I1706" s="935" t="s">
        <v>966</v>
      </c>
      <c r="J1706" s="937">
        <v>-300</v>
      </c>
      <c r="K1706" s="937">
        <f t="shared" si="42"/>
        <v>-500</v>
      </c>
    </row>
    <row r="1707" spans="1:11" x14ac:dyDescent="0.3">
      <c r="A1707" s="935"/>
      <c r="B1707" s="935"/>
      <c r="C1707" s="935"/>
      <c r="D1707" s="935"/>
      <c r="E1707" s="935" t="s">
        <v>699</v>
      </c>
      <c r="F1707" s="936">
        <v>45373</v>
      </c>
      <c r="G1707" s="935"/>
      <c r="H1707" s="935"/>
      <c r="I1707" s="935" t="s">
        <v>966</v>
      </c>
      <c r="J1707" s="937">
        <v>-300.5</v>
      </c>
      <c r="K1707" s="937">
        <f t="shared" si="42"/>
        <v>-800.5</v>
      </c>
    </row>
    <row r="1708" spans="1:11" x14ac:dyDescent="0.3">
      <c r="A1708" s="935"/>
      <c r="B1708" s="935"/>
      <c r="C1708" s="935"/>
      <c r="D1708" s="935"/>
      <c r="E1708" s="935" t="s">
        <v>699</v>
      </c>
      <c r="F1708" s="936">
        <v>45401</v>
      </c>
      <c r="G1708" s="935"/>
      <c r="H1708" s="935"/>
      <c r="I1708" s="935" t="s">
        <v>966</v>
      </c>
      <c r="J1708" s="937">
        <v>-300</v>
      </c>
      <c r="K1708" s="937">
        <f t="shared" si="42"/>
        <v>-1100.5</v>
      </c>
    </row>
    <row r="1709" spans="1:11" x14ac:dyDescent="0.3">
      <c r="A1709" s="935"/>
      <c r="B1709" s="935"/>
      <c r="C1709" s="935"/>
      <c r="D1709" s="935"/>
      <c r="E1709" s="935" t="s">
        <v>699</v>
      </c>
      <c r="F1709" s="936">
        <v>45432</v>
      </c>
      <c r="G1709" s="935"/>
      <c r="H1709" s="935"/>
      <c r="I1709" s="935" t="s">
        <v>966</v>
      </c>
      <c r="J1709" s="937">
        <v>-400</v>
      </c>
      <c r="K1709" s="937">
        <f t="shared" si="42"/>
        <v>-1500.5</v>
      </c>
    </row>
    <row r="1710" spans="1:11" x14ac:dyDescent="0.3">
      <c r="A1710" s="935"/>
      <c r="B1710" s="935"/>
      <c r="C1710" s="935"/>
      <c r="D1710" s="935"/>
      <c r="E1710" s="935" t="s">
        <v>699</v>
      </c>
      <c r="F1710" s="936">
        <v>45467</v>
      </c>
      <c r="G1710" s="935"/>
      <c r="H1710" s="935"/>
      <c r="I1710" s="935" t="s">
        <v>966</v>
      </c>
      <c r="J1710" s="937">
        <v>-450</v>
      </c>
      <c r="K1710" s="937">
        <f t="shared" si="42"/>
        <v>-1950.5</v>
      </c>
    </row>
    <row r="1711" spans="1:11" x14ac:dyDescent="0.3">
      <c r="A1711" s="935"/>
      <c r="B1711" s="935"/>
      <c r="C1711" s="935"/>
      <c r="D1711" s="935"/>
      <c r="E1711" s="935" t="s">
        <v>699</v>
      </c>
      <c r="F1711" s="936">
        <v>45496</v>
      </c>
      <c r="G1711" s="935"/>
      <c r="H1711" s="935"/>
      <c r="I1711" s="935" t="s">
        <v>966</v>
      </c>
      <c r="J1711" s="937">
        <v>-300</v>
      </c>
      <c r="K1711" s="937">
        <f t="shared" si="42"/>
        <v>-2250.5</v>
      </c>
    </row>
    <row r="1712" spans="1:11" x14ac:dyDescent="0.3">
      <c r="A1712" s="935"/>
      <c r="B1712" s="935"/>
      <c r="C1712" s="935"/>
      <c r="D1712" s="935"/>
      <c r="E1712" s="935" t="s">
        <v>699</v>
      </c>
      <c r="F1712" s="936">
        <v>45526</v>
      </c>
      <c r="G1712" s="935"/>
      <c r="H1712" s="935"/>
      <c r="I1712" s="935" t="s">
        <v>966</v>
      </c>
      <c r="J1712" s="937">
        <v>-350</v>
      </c>
      <c r="K1712" s="937">
        <f t="shared" si="42"/>
        <v>-2600.5</v>
      </c>
    </row>
    <row r="1713" spans="1:11" x14ac:dyDescent="0.3">
      <c r="A1713" s="935"/>
      <c r="B1713" s="935"/>
      <c r="C1713" s="935"/>
      <c r="D1713" s="935"/>
      <c r="E1713" s="935" t="s">
        <v>699</v>
      </c>
      <c r="F1713" s="936">
        <v>45565</v>
      </c>
      <c r="G1713" s="935"/>
      <c r="H1713" s="935"/>
      <c r="I1713" s="935" t="s">
        <v>966</v>
      </c>
      <c r="J1713" s="937">
        <v>-550</v>
      </c>
      <c r="K1713" s="937">
        <f t="shared" si="42"/>
        <v>-3150.5</v>
      </c>
    </row>
    <row r="1714" spans="1:11" x14ac:dyDescent="0.3">
      <c r="A1714" s="935"/>
      <c r="B1714" s="935"/>
      <c r="C1714" s="935"/>
      <c r="D1714" s="935"/>
      <c r="E1714" s="935" t="s">
        <v>699</v>
      </c>
      <c r="F1714" s="936">
        <v>45595</v>
      </c>
      <c r="G1714" s="935"/>
      <c r="H1714" s="935"/>
      <c r="I1714" s="935" t="s">
        <v>966</v>
      </c>
      <c r="J1714" s="937">
        <v>-250</v>
      </c>
      <c r="K1714" s="937">
        <f t="shared" si="42"/>
        <v>-3400.5</v>
      </c>
    </row>
    <row r="1715" spans="1:11" x14ac:dyDescent="0.3">
      <c r="A1715" s="935"/>
      <c r="B1715" s="935"/>
      <c r="C1715" s="935"/>
      <c r="D1715" s="935"/>
      <c r="E1715" s="935" t="s">
        <v>699</v>
      </c>
      <c r="F1715" s="936">
        <v>45625</v>
      </c>
      <c r="G1715" s="935"/>
      <c r="H1715" s="935"/>
      <c r="I1715" s="935" t="s">
        <v>966</v>
      </c>
      <c r="J1715" s="937">
        <v>-250</v>
      </c>
      <c r="K1715" s="937">
        <f t="shared" si="42"/>
        <v>-3650.5</v>
      </c>
    </row>
    <row r="1716" spans="1:11" ht="15" thickBot="1" x14ac:dyDescent="0.35">
      <c r="A1716" s="935"/>
      <c r="B1716" s="935"/>
      <c r="C1716" s="935"/>
      <c r="D1716" s="935"/>
      <c r="E1716" s="935" t="s">
        <v>699</v>
      </c>
      <c r="F1716" s="936">
        <v>45657</v>
      </c>
      <c r="G1716" s="935"/>
      <c r="H1716" s="935"/>
      <c r="I1716" s="935" t="s">
        <v>966</v>
      </c>
      <c r="J1716" s="938">
        <v>-350</v>
      </c>
      <c r="K1716" s="938">
        <f t="shared" si="42"/>
        <v>-4000.5</v>
      </c>
    </row>
    <row r="1717" spans="1:11" x14ac:dyDescent="0.3">
      <c r="A1717" s="935"/>
      <c r="B1717" s="935"/>
      <c r="C1717" s="935" t="s">
        <v>1266</v>
      </c>
      <c r="D1717" s="935"/>
      <c r="E1717" s="935"/>
      <c r="F1717" s="936"/>
      <c r="G1717" s="935"/>
      <c r="H1717" s="935"/>
      <c r="I1717" s="935"/>
      <c r="J1717" s="937">
        <f>ROUND(SUM(J1704:J1716),5)</f>
        <v>-4000.5</v>
      </c>
      <c r="K1717" s="940">
        <f>K1716</f>
        <v>-4000.5</v>
      </c>
    </row>
    <row r="1718" spans="1:11" x14ac:dyDescent="0.3">
      <c r="A1718" s="932"/>
      <c r="B1718" s="932"/>
      <c r="C1718" s="932" t="s">
        <v>497</v>
      </c>
      <c r="D1718" s="932"/>
      <c r="E1718" s="932"/>
      <c r="F1718" s="933"/>
      <c r="G1718" s="932"/>
      <c r="H1718" s="932"/>
      <c r="I1718" s="932"/>
      <c r="J1718" s="934"/>
      <c r="K1718" s="934">
        <v>0</v>
      </c>
    </row>
    <row r="1719" spans="1:11" x14ac:dyDescent="0.3">
      <c r="A1719" s="935"/>
      <c r="B1719" s="935"/>
      <c r="C1719" s="935"/>
      <c r="D1719" s="935"/>
      <c r="E1719" s="935" t="s">
        <v>699</v>
      </c>
      <c r="F1719" s="936">
        <v>45467</v>
      </c>
      <c r="G1719" s="935"/>
      <c r="H1719" s="935"/>
      <c r="I1719" s="935" t="s">
        <v>966</v>
      </c>
      <c r="J1719" s="937">
        <v>-100</v>
      </c>
      <c r="K1719" s="937">
        <f>ROUND(K1718+J1719,5)</f>
        <v>-100</v>
      </c>
    </row>
    <row r="1720" spans="1:11" x14ac:dyDescent="0.3">
      <c r="A1720" s="935"/>
      <c r="B1720" s="935"/>
      <c r="C1720" s="935"/>
      <c r="D1720" s="935"/>
      <c r="E1720" s="935" t="s">
        <v>699</v>
      </c>
      <c r="F1720" s="936">
        <v>45496</v>
      </c>
      <c r="G1720" s="935"/>
      <c r="H1720" s="935"/>
      <c r="I1720" s="935" t="s">
        <v>966</v>
      </c>
      <c r="J1720" s="937">
        <v>-50</v>
      </c>
      <c r="K1720" s="937">
        <f>ROUND(K1719+J1720,5)</f>
        <v>-150</v>
      </c>
    </row>
    <row r="1721" spans="1:11" x14ac:dyDescent="0.3">
      <c r="A1721" s="935"/>
      <c r="B1721" s="935"/>
      <c r="C1721" s="935"/>
      <c r="D1721" s="935"/>
      <c r="E1721" s="935" t="s">
        <v>699</v>
      </c>
      <c r="F1721" s="936">
        <v>45526</v>
      </c>
      <c r="G1721" s="935"/>
      <c r="H1721" s="935"/>
      <c r="I1721" s="935" t="s">
        <v>966</v>
      </c>
      <c r="J1721" s="937">
        <v>-50</v>
      </c>
      <c r="K1721" s="937">
        <f>ROUND(K1720+J1721,5)</f>
        <v>-200</v>
      </c>
    </row>
    <row r="1722" spans="1:11" x14ac:dyDescent="0.3">
      <c r="A1722" s="935"/>
      <c r="B1722" s="935"/>
      <c r="C1722" s="935"/>
      <c r="D1722" s="935"/>
      <c r="E1722" s="935" t="s">
        <v>699</v>
      </c>
      <c r="F1722" s="936">
        <v>45565</v>
      </c>
      <c r="G1722" s="935"/>
      <c r="H1722" s="935"/>
      <c r="I1722" s="935" t="s">
        <v>966</v>
      </c>
      <c r="J1722" s="937">
        <v>-25</v>
      </c>
      <c r="K1722" s="937">
        <f>ROUND(K1721+J1722,5)</f>
        <v>-225</v>
      </c>
    </row>
    <row r="1723" spans="1:11" ht="15" thickBot="1" x14ac:dyDescent="0.35">
      <c r="A1723" s="935"/>
      <c r="B1723" s="935"/>
      <c r="C1723" s="935"/>
      <c r="D1723" s="935"/>
      <c r="E1723" s="935" t="s">
        <v>699</v>
      </c>
      <c r="F1723" s="936">
        <v>45595</v>
      </c>
      <c r="G1723" s="935"/>
      <c r="H1723" s="935"/>
      <c r="I1723" s="935" t="s">
        <v>966</v>
      </c>
      <c r="J1723" s="938">
        <v>-75</v>
      </c>
      <c r="K1723" s="938">
        <f>ROUND(K1722+J1723,5)</f>
        <v>-300</v>
      </c>
    </row>
    <row r="1724" spans="1:11" x14ac:dyDescent="0.3">
      <c r="A1724" s="935"/>
      <c r="B1724" s="935"/>
      <c r="C1724" s="935" t="s">
        <v>1267</v>
      </c>
      <c r="D1724" s="935"/>
      <c r="E1724" s="935"/>
      <c r="F1724" s="936"/>
      <c r="G1724" s="935"/>
      <c r="H1724" s="935"/>
      <c r="I1724" s="935"/>
      <c r="J1724" s="937">
        <f>ROUND(SUM(J1718:J1723),5)</f>
        <v>-300</v>
      </c>
      <c r="K1724" s="940">
        <f>K1723</f>
        <v>-300</v>
      </c>
    </row>
    <row r="1725" spans="1:11" x14ac:dyDescent="0.3">
      <c r="A1725" s="932"/>
      <c r="B1725" s="932"/>
      <c r="C1725" s="932" t="s">
        <v>498</v>
      </c>
      <c r="D1725" s="932"/>
      <c r="E1725" s="932"/>
      <c r="F1725" s="933"/>
      <c r="G1725" s="932"/>
      <c r="H1725" s="932"/>
      <c r="I1725" s="932"/>
      <c r="J1725" s="934"/>
      <c r="K1725" s="934">
        <v>0</v>
      </c>
    </row>
    <row r="1726" spans="1:11" x14ac:dyDescent="0.3">
      <c r="A1726" s="935"/>
      <c r="B1726" s="935"/>
      <c r="C1726" s="935"/>
      <c r="D1726" s="935"/>
      <c r="E1726" s="935" t="s">
        <v>699</v>
      </c>
      <c r="F1726" s="936">
        <v>45432</v>
      </c>
      <c r="G1726" s="935"/>
      <c r="H1726" s="935"/>
      <c r="I1726" s="935" t="s">
        <v>966</v>
      </c>
      <c r="J1726" s="937">
        <v>-25</v>
      </c>
      <c r="K1726" s="937">
        <f t="shared" ref="K1726:K1733" si="43">ROUND(K1725+J1726,5)</f>
        <v>-25</v>
      </c>
    </row>
    <row r="1727" spans="1:11" x14ac:dyDescent="0.3">
      <c r="A1727" s="935"/>
      <c r="B1727" s="935"/>
      <c r="C1727" s="935"/>
      <c r="D1727" s="935"/>
      <c r="E1727" s="935" t="s">
        <v>699</v>
      </c>
      <c r="F1727" s="936">
        <v>45467</v>
      </c>
      <c r="G1727" s="935"/>
      <c r="H1727" s="935"/>
      <c r="I1727" s="935" t="s">
        <v>966</v>
      </c>
      <c r="J1727" s="937">
        <v>0.08</v>
      </c>
      <c r="K1727" s="937">
        <f t="shared" si="43"/>
        <v>-24.92</v>
      </c>
    </row>
    <row r="1728" spans="1:11" x14ac:dyDescent="0.3">
      <c r="A1728" s="935"/>
      <c r="B1728" s="935"/>
      <c r="C1728" s="935"/>
      <c r="D1728" s="935"/>
      <c r="E1728" s="935" t="s">
        <v>699</v>
      </c>
      <c r="F1728" s="936">
        <v>45467</v>
      </c>
      <c r="G1728" s="935"/>
      <c r="H1728" s="935"/>
      <c r="I1728" s="935" t="s">
        <v>966</v>
      </c>
      <c r="J1728" s="937">
        <v>-150</v>
      </c>
      <c r="K1728" s="937">
        <f t="shared" si="43"/>
        <v>-174.92</v>
      </c>
    </row>
    <row r="1729" spans="1:11" x14ac:dyDescent="0.3">
      <c r="A1729" s="935"/>
      <c r="B1729" s="935"/>
      <c r="C1729" s="935"/>
      <c r="D1729" s="935"/>
      <c r="E1729" s="935" t="s">
        <v>699</v>
      </c>
      <c r="F1729" s="936">
        <v>45496</v>
      </c>
      <c r="G1729" s="935"/>
      <c r="H1729" s="935"/>
      <c r="I1729" s="935" t="s">
        <v>966</v>
      </c>
      <c r="J1729" s="937">
        <v>-50</v>
      </c>
      <c r="K1729" s="937">
        <f t="shared" si="43"/>
        <v>-224.92</v>
      </c>
    </row>
    <row r="1730" spans="1:11" x14ac:dyDescent="0.3">
      <c r="A1730" s="935"/>
      <c r="B1730" s="935"/>
      <c r="C1730" s="935"/>
      <c r="D1730" s="935"/>
      <c r="E1730" s="935" t="s">
        <v>699</v>
      </c>
      <c r="F1730" s="936">
        <v>45526</v>
      </c>
      <c r="G1730" s="935"/>
      <c r="H1730" s="935"/>
      <c r="I1730" s="935" t="s">
        <v>966</v>
      </c>
      <c r="J1730" s="937">
        <v>25</v>
      </c>
      <c r="K1730" s="937">
        <f t="shared" si="43"/>
        <v>-199.92</v>
      </c>
    </row>
    <row r="1731" spans="1:11" x14ac:dyDescent="0.3">
      <c r="A1731" s="935"/>
      <c r="B1731" s="935"/>
      <c r="C1731" s="935"/>
      <c r="D1731" s="935"/>
      <c r="E1731" s="935" t="s">
        <v>699</v>
      </c>
      <c r="F1731" s="936">
        <v>45565</v>
      </c>
      <c r="G1731" s="935"/>
      <c r="H1731" s="935"/>
      <c r="I1731" s="935" t="s">
        <v>966</v>
      </c>
      <c r="J1731" s="937">
        <v>-75</v>
      </c>
      <c r="K1731" s="937">
        <f t="shared" si="43"/>
        <v>-274.92</v>
      </c>
    </row>
    <row r="1732" spans="1:11" x14ac:dyDescent="0.3">
      <c r="A1732" s="935"/>
      <c r="B1732" s="935"/>
      <c r="C1732" s="935"/>
      <c r="D1732" s="935"/>
      <c r="E1732" s="935" t="s">
        <v>699</v>
      </c>
      <c r="F1732" s="936">
        <v>45595</v>
      </c>
      <c r="G1732" s="935"/>
      <c r="H1732" s="935"/>
      <c r="I1732" s="935" t="s">
        <v>966</v>
      </c>
      <c r="J1732" s="937">
        <v>-62.56</v>
      </c>
      <c r="K1732" s="937">
        <f t="shared" si="43"/>
        <v>-337.48</v>
      </c>
    </row>
    <row r="1733" spans="1:11" ht="15" thickBot="1" x14ac:dyDescent="0.35">
      <c r="A1733" s="935"/>
      <c r="B1733" s="935"/>
      <c r="C1733" s="935"/>
      <c r="D1733" s="935"/>
      <c r="E1733" s="935" t="s">
        <v>699</v>
      </c>
      <c r="F1733" s="936">
        <v>45657</v>
      </c>
      <c r="G1733" s="935"/>
      <c r="H1733" s="935"/>
      <c r="I1733" s="935" t="s">
        <v>966</v>
      </c>
      <c r="J1733" s="937">
        <v>-75</v>
      </c>
      <c r="K1733" s="937">
        <f t="shared" si="43"/>
        <v>-412.48</v>
      </c>
    </row>
    <row r="1734" spans="1:11" ht="15" thickBot="1" x14ac:dyDescent="0.35">
      <c r="A1734" s="935"/>
      <c r="B1734" s="935"/>
      <c r="C1734" s="935" t="s">
        <v>1268</v>
      </c>
      <c r="D1734" s="935"/>
      <c r="E1734" s="935"/>
      <c r="F1734" s="936"/>
      <c r="G1734" s="935"/>
      <c r="H1734" s="935"/>
      <c r="I1734" s="935"/>
      <c r="J1734" s="939">
        <f>ROUND(SUM(J1725:J1733),5)</f>
        <v>-412.48</v>
      </c>
      <c r="K1734" s="942">
        <f>K1733</f>
        <v>-412.48</v>
      </c>
    </row>
    <row r="1735" spans="1:11" ht="15" thickBot="1" x14ac:dyDescent="0.35">
      <c r="A1735" s="1450"/>
      <c r="B1735" s="1450" t="s">
        <v>500</v>
      </c>
      <c r="C1735" s="1450"/>
      <c r="D1735" s="1450"/>
      <c r="E1735" s="1450"/>
      <c r="F1735" s="1451"/>
      <c r="G1735" s="1450"/>
      <c r="H1735" s="1450"/>
      <c r="I1735" s="1450"/>
      <c r="J1735" s="1452">
        <f>ROUND(J1703+J1717+J1724+J1734,5)</f>
        <v>-14457.03</v>
      </c>
      <c r="K1735" s="1452">
        <f>ROUND(K1703+K1717+K1724+K1734,5)</f>
        <v>-14457.03</v>
      </c>
    </row>
    <row r="1736" spans="1:11" ht="15" thickTop="1" x14ac:dyDescent="0.3">
      <c r="A1736" s="932"/>
      <c r="B1736" s="932" t="s">
        <v>503</v>
      </c>
      <c r="C1736" s="932"/>
      <c r="D1736" s="932"/>
      <c r="E1736" s="932"/>
      <c r="F1736" s="933"/>
      <c r="G1736" s="932"/>
      <c r="H1736" s="932"/>
      <c r="I1736" s="932"/>
      <c r="J1736" s="934"/>
      <c r="K1736" s="934">
        <v>0</v>
      </c>
    </row>
    <row r="1737" spans="1:11" x14ac:dyDescent="0.3">
      <c r="A1737" s="935"/>
      <c r="B1737" s="935"/>
      <c r="C1737" s="935"/>
      <c r="D1737" s="935"/>
      <c r="E1737" s="935" t="s">
        <v>1004</v>
      </c>
      <c r="F1737" s="936">
        <v>45295</v>
      </c>
      <c r="G1737" s="935"/>
      <c r="H1737" s="935" t="s">
        <v>724</v>
      </c>
      <c r="I1737" s="935" t="s">
        <v>725</v>
      </c>
      <c r="J1737" s="937">
        <v>1978</v>
      </c>
      <c r="K1737" s="937">
        <f t="shared" ref="K1737:K1748" si="44">ROUND(K1736+J1737,5)</f>
        <v>1978</v>
      </c>
    </row>
    <row r="1738" spans="1:11" x14ac:dyDescent="0.3">
      <c r="A1738" s="935"/>
      <c r="B1738" s="935"/>
      <c r="C1738" s="935"/>
      <c r="D1738" s="935"/>
      <c r="E1738" s="935" t="s">
        <v>1004</v>
      </c>
      <c r="F1738" s="936">
        <v>45326</v>
      </c>
      <c r="G1738" s="935"/>
      <c r="H1738" s="935" t="s">
        <v>724</v>
      </c>
      <c r="I1738" s="935" t="s">
        <v>754</v>
      </c>
      <c r="J1738" s="937">
        <v>2191.11</v>
      </c>
      <c r="K1738" s="937">
        <f t="shared" si="44"/>
        <v>4169.1099999999997</v>
      </c>
    </row>
    <row r="1739" spans="1:11" x14ac:dyDescent="0.3">
      <c r="A1739" s="935"/>
      <c r="B1739" s="935"/>
      <c r="C1739" s="935"/>
      <c r="D1739" s="935"/>
      <c r="E1739" s="935" t="s">
        <v>1004</v>
      </c>
      <c r="F1739" s="936">
        <v>45355</v>
      </c>
      <c r="G1739" s="935"/>
      <c r="H1739" s="935" t="s">
        <v>724</v>
      </c>
      <c r="I1739" s="935" t="s">
        <v>775</v>
      </c>
      <c r="J1739" s="937">
        <v>1891.11</v>
      </c>
      <c r="K1739" s="937">
        <f t="shared" si="44"/>
        <v>6060.22</v>
      </c>
    </row>
    <row r="1740" spans="1:11" x14ac:dyDescent="0.3">
      <c r="A1740" s="935"/>
      <c r="B1740" s="935"/>
      <c r="C1740" s="935"/>
      <c r="D1740" s="935"/>
      <c r="E1740" s="935" t="s">
        <v>1004</v>
      </c>
      <c r="F1740" s="936">
        <v>45386</v>
      </c>
      <c r="G1740" s="935"/>
      <c r="H1740" s="935" t="s">
        <v>724</v>
      </c>
      <c r="I1740" s="935" t="s">
        <v>725</v>
      </c>
      <c r="J1740" s="937">
        <v>1615.14</v>
      </c>
      <c r="K1740" s="937">
        <f t="shared" si="44"/>
        <v>7675.36</v>
      </c>
    </row>
    <row r="1741" spans="1:11" x14ac:dyDescent="0.3">
      <c r="A1741" s="935"/>
      <c r="B1741" s="935"/>
      <c r="C1741" s="935"/>
      <c r="D1741" s="935"/>
      <c r="E1741" s="935" t="s">
        <v>1004</v>
      </c>
      <c r="F1741" s="936">
        <v>45416</v>
      </c>
      <c r="G1741" s="935"/>
      <c r="H1741" s="935" t="s">
        <v>724</v>
      </c>
      <c r="I1741" s="935" t="s">
        <v>825</v>
      </c>
      <c r="J1741" s="937">
        <v>1807.23</v>
      </c>
      <c r="K1741" s="937">
        <f t="shared" si="44"/>
        <v>9482.59</v>
      </c>
    </row>
    <row r="1742" spans="1:11" x14ac:dyDescent="0.3">
      <c r="A1742" s="935"/>
      <c r="B1742" s="935"/>
      <c r="C1742" s="935"/>
      <c r="D1742" s="935"/>
      <c r="E1742" s="935" t="s">
        <v>1004</v>
      </c>
      <c r="F1742" s="936">
        <v>45447</v>
      </c>
      <c r="G1742" s="935"/>
      <c r="H1742" s="935" t="s">
        <v>724</v>
      </c>
      <c r="I1742" s="935" t="s">
        <v>842</v>
      </c>
      <c r="J1742" s="937">
        <v>1802.22</v>
      </c>
      <c r="K1742" s="937">
        <f t="shared" si="44"/>
        <v>11284.81</v>
      </c>
    </row>
    <row r="1743" spans="1:11" x14ac:dyDescent="0.3">
      <c r="A1743" s="935"/>
      <c r="B1743" s="935"/>
      <c r="C1743" s="935"/>
      <c r="D1743" s="935"/>
      <c r="E1743" s="935" t="s">
        <v>1004</v>
      </c>
      <c r="F1743" s="936">
        <v>45477</v>
      </c>
      <c r="G1743" s="935"/>
      <c r="H1743" s="935" t="s">
        <v>724</v>
      </c>
      <c r="I1743" s="935" t="s">
        <v>856</v>
      </c>
      <c r="J1743" s="937">
        <v>1923.99</v>
      </c>
      <c r="K1743" s="937">
        <f t="shared" si="44"/>
        <v>13208.8</v>
      </c>
    </row>
    <row r="1744" spans="1:11" x14ac:dyDescent="0.3">
      <c r="A1744" s="935"/>
      <c r="B1744" s="935"/>
      <c r="C1744" s="935"/>
      <c r="D1744" s="935"/>
      <c r="E1744" s="935" t="s">
        <v>1004</v>
      </c>
      <c r="F1744" s="936">
        <v>45508</v>
      </c>
      <c r="G1744" s="935"/>
      <c r="H1744" s="935" t="s">
        <v>724</v>
      </c>
      <c r="I1744" s="935" t="s">
        <v>868</v>
      </c>
      <c r="J1744" s="937">
        <v>2076.06</v>
      </c>
      <c r="K1744" s="937">
        <f t="shared" si="44"/>
        <v>15284.86</v>
      </c>
    </row>
    <row r="1745" spans="1:11" x14ac:dyDescent="0.3">
      <c r="A1745" s="935"/>
      <c r="B1745" s="935"/>
      <c r="C1745" s="935"/>
      <c r="D1745" s="935"/>
      <c r="E1745" s="935" t="s">
        <v>1004</v>
      </c>
      <c r="F1745" s="936">
        <v>45539</v>
      </c>
      <c r="G1745" s="935"/>
      <c r="H1745" s="935" t="s">
        <v>724</v>
      </c>
      <c r="I1745" s="935" t="s">
        <v>888</v>
      </c>
      <c r="J1745" s="937">
        <v>1896.92</v>
      </c>
      <c r="K1745" s="937">
        <f t="shared" si="44"/>
        <v>17181.78</v>
      </c>
    </row>
    <row r="1746" spans="1:11" x14ac:dyDescent="0.3">
      <c r="A1746" s="935"/>
      <c r="B1746" s="935"/>
      <c r="C1746" s="935"/>
      <c r="D1746" s="935"/>
      <c r="E1746" s="935" t="s">
        <v>1004</v>
      </c>
      <c r="F1746" s="936">
        <v>45569</v>
      </c>
      <c r="G1746" s="935"/>
      <c r="H1746" s="935" t="s">
        <v>724</v>
      </c>
      <c r="I1746" s="935" t="s">
        <v>907</v>
      </c>
      <c r="J1746" s="937">
        <v>1841.1</v>
      </c>
      <c r="K1746" s="937">
        <f t="shared" si="44"/>
        <v>19022.88</v>
      </c>
    </row>
    <row r="1747" spans="1:11" x14ac:dyDescent="0.3">
      <c r="A1747" s="935"/>
      <c r="B1747" s="935"/>
      <c r="C1747" s="935"/>
      <c r="D1747" s="935"/>
      <c r="E1747" s="935" t="s">
        <v>1004</v>
      </c>
      <c r="F1747" s="936">
        <v>45600</v>
      </c>
      <c r="G1747" s="935"/>
      <c r="H1747" s="935" t="s">
        <v>724</v>
      </c>
      <c r="I1747" s="935" t="s">
        <v>943</v>
      </c>
      <c r="J1747" s="937">
        <v>1676.78</v>
      </c>
      <c r="K1747" s="937">
        <f t="shared" si="44"/>
        <v>20699.66</v>
      </c>
    </row>
    <row r="1748" spans="1:11" ht="15" thickBot="1" x14ac:dyDescent="0.35">
      <c r="A1748" s="935"/>
      <c r="B1748" s="935"/>
      <c r="C1748" s="935"/>
      <c r="D1748" s="935"/>
      <c r="E1748" s="935" t="s">
        <v>1004</v>
      </c>
      <c r="F1748" s="936">
        <v>45630</v>
      </c>
      <c r="G1748" s="935"/>
      <c r="H1748" s="935" t="s">
        <v>724</v>
      </c>
      <c r="I1748" s="935" t="s">
        <v>961</v>
      </c>
      <c r="J1748" s="938">
        <v>1372.94</v>
      </c>
      <c r="K1748" s="938">
        <f t="shared" si="44"/>
        <v>22072.6</v>
      </c>
    </row>
    <row r="1749" spans="1:11" x14ac:dyDescent="0.3">
      <c r="A1749" s="935"/>
      <c r="B1749" s="935" t="s">
        <v>1269</v>
      </c>
      <c r="C1749" s="935"/>
      <c r="D1749" s="935"/>
      <c r="E1749" s="935"/>
      <c r="F1749" s="936"/>
      <c r="G1749" s="935"/>
      <c r="H1749" s="935"/>
      <c r="I1749" s="935"/>
      <c r="J1749" s="937">
        <f>ROUND(SUM(J1736:J1748),5)</f>
        <v>22072.6</v>
      </c>
      <c r="K1749" s="937">
        <f>K1748</f>
        <v>22072.6</v>
      </c>
    </row>
    <row r="1750" spans="1:11" x14ac:dyDescent="0.3">
      <c r="A1750" s="932"/>
      <c r="B1750" s="932" t="s">
        <v>504</v>
      </c>
      <c r="C1750" s="932"/>
      <c r="D1750" s="932"/>
      <c r="E1750" s="932"/>
      <c r="F1750" s="933"/>
      <c r="G1750" s="932"/>
      <c r="H1750" s="932"/>
      <c r="I1750" s="932"/>
      <c r="J1750" s="934"/>
      <c r="K1750" s="934">
        <v>0</v>
      </c>
    </row>
    <row r="1751" spans="1:11" x14ac:dyDescent="0.3">
      <c r="A1751" s="935"/>
      <c r="B1751" s="935"/>
      <c r="C1751" s="935"/>
      <c r="D1751" s="935"/>
      <c r="E1751" s="935" t="s">
        <v>1004</v>
      </c>
      <c r="F1751" s="936">
        <v>45292</v>
      </c>
      <c r="G1751" s="935" t="s">
        <v>1147</v>
      </c>
      <c r="H1751" s="935" t="s">
        <v>727</v>
      </c>
      <c r="I1751" s="935" t="s">
        <v>728</v>
      </c>
      <c r="J1751" s="937">
        <v>60</v>
      </c>
      <c r="K1751" s="937">
        <f t="shared" ref="K1751:K1767" si="45">ROUND(K1750+J1751,5)</f>
        <v>60</v>
      </c>
    </row>
    <row r="1752" spans="1:11" x14ac:dyDescent="0.3">
      <c r="A1752" s="935"/>
      <c r="B1752" s="935"/>
      <c r="C1752" s="935"/>
      <c r="D1752" s="935"/>
      <c r="E1752" s="935" t="s">
        <v>1004</v>
      </c>
      <c r="F1752" s="936">
        <v>45332</v>
      </c>
      <c r="G1752" s="935" t="s">
        <v>1153</v>
      </c>
      <c r="H1752" s="935" t="s">
        <v>743</v>
      </c>
      <c r="I1752" s="935" t="s">
        <v>744</v>
      </c>
      <c r="J1752" s="937">
        <v>60</v>
      </c>
      <c r="K1752" s="937">
        <f t="shared" si="45"/>
        <v>120</v>
      </c>
    </row>
    <row r="1753" spans="1:11" x14ac:dyDescent="0.3">
      <c r="A1753" s="935"/>
      <c r="B1753" s="935"/>
      <c r="C1753" s="935"/>
      <c r="D1753" s="935"/>
      <c r="E1753" s="935" t="s">
        <v>1004</v>
      </c>
      <c r="F1753" s="936">
        <v>45352</v>
      </c>
      <c r="G1753" s="935" t="s">
        <v>1156</v>
      </c>
      <c r="H1753" s="935" t="s">
        <v>743</v>
      </c>
      <c r="I1753" s="935" t="s">
        <v>766</v>
      </c>
      <c r="J1753" s="937">
        <v>60</v>
      </c>
      <c r="K1753" s="937">
        <f t="shared" si="45"/>
        <v>180</v>
      </c>
    </row>
    <row r="1754" spans="1:11" x14ac:dyDescent="0.3">
      <c r="A1754" s="935"/>
      <c r="B1754" s="935"/>
      <c r="C1754" s="935"/>
      <c r="D1754" s="935"/>
      <c r="E1754" s="935" t="s">
        <v>1004</v>
      </c>
      <c r="F1754" s="936">
        <v>45364</v>
      </c>
      <c r="G1754" s="935" t="s">
        <v>1158</v>
      </c>
      <c r="H1754" s="935" t="s">
        <v>743</v>
      </c>
      <c r="I1754" s="935" t="s">
        <v>770</v>
      </c>
      <c r="J1754" s="937">
        <v>782.96</v>
      </c>
      <c r="K1754" s="937">
        <f t="shared" si="45"/>
        <v>962.96</v>
      </c>
    </row>
    <row r="1755" spans="1:11" x14ac:dyDescent="0.3">
      <c r="A1755" s="935"/>
      <c r="B1755" s="935"/>
      <c r="C1755" s="935"/>
      <c r="D1755" s="935"/>
      <c r="E1755" s="935" t="s">
        <v>1004</v>
      </c>
      <c r="F1755" s="936">
        <v>45383</v>
      </c>
      <c r="G1755" s="935" t="s">
        <v>1160</v>
      </c>
      <c r="H1755" s="935" t="s">
        <v>743</v>
      </c>
      <c r="I1755" s="935" t="s">
        <v>789</v>
      </c>
      <c r="J1755" s="937">
        <v>60</v>
      </c>
      <c r="K1755" s="937">
        <f t="shared" si="45"/>
        <v>1022.96</v>
      </c>
    </row>
    <row r="1756" spans="1:11" x14ac:dyDescent="0.3">
      <c r="A1756" s="935"/>
      <c r="B1756" s="935"/>
      <c r="C1756" s="935"/>
      <c r="D1756" s="935"/>
      <c r="E1756" s="935" t="s">
        <v>1004</v>
      </c>
      <c r="F1756" s="936">
        <v>45413</v>
      </c>
      <c r="G1756" s="935" t="s">
        <v>1166</v>
      </c>
      <c r="H1756" s="935" t="s">
        <v>743</v>
      </c>
      <c r="I1756" s="935" t="s">
        <v>813</v>
      </c>
      <c r="J1756" s="937">
        <v>60</v>
      </c>
      <c r="K1756" s="937">
        <f t="shared" si="45"/>
        <v>1082.96</v>
      </c>
    </row>
    <row r="1757" spans="1:11" x14ac:dyDescent="0.3">
      <c r="A1757" s="935"/>
      <c r="B1757" s="935"/>
      <c r="C1757" s="935"/>
      <c r="D1757" s="935"/>
      <c r="E1757" s="935" t="s">
        <v>1004</v>
      </c>
      <c r="F1757" s="936">
        <v>45444</v>
      </c>
      <c r="G1757" s="935" t="s">
        <v>1174</v>
      </c>
      <c r="H1757" s="935" t="s">
        <v>743</v>
      </c>
      <c r="I1757" s="935" t="s">
        <v>837</v>
      </c>
      <c r="J1757" s="937">
        <v>60</v>
      </c>
      <c r="K1757" s="937">
        <f t="shared" si="45"/>
        <v>1142.96</v>
      </c>
    </row>
    <row r="1758" spans="1:11" x14ac:dyDescent="0.3">
      <c r="A1758" s="935"/>
      <c r="B1758" s="935"/>
      <c r="C1758" s="935"/>
      <c r="D1758" s="935"/>
      <c r="E1758" s="935" t="s">
        <v>1004</v>
      </c>
      <c r="F1758" s="936">
        <v>45474</v>
      </c>
      <c r="G1758" s="935" t="s">
        <v>1178</v>
      </c>
      <c r="H1758" s="935" t="s">
        <v>743</v>
      </c>
      <c r="I1758" s="935" t="s">
        <v>849</v>
      </c>
      <c r="J1758" s="937">
        <v>60</v>
      </c>
      <c r="K1758" s="937">
        <f t="shared" si="45"/>
        <v>1202.96</v>
      </c>
    </row>
    <row r="1759" spans="1:11" x14ac:dyDescent="0.3">
      <c r="A1759" s="935"/>
      <c r="B1759" s="935"/>
      <c r="C1759" s="935"/>
      <c r="D1759" s="935"/>
      <c r="E1759" s="935" t="s">
        <v>1004</v>
      </c>
      <c r="F1759" s="936">
        <v>45475</v>
      </c>
      <c r="G1759" s="935" t="s">
        <v>1179</v>
      </c>
      <c r="H1759" s="935" t="s">
        <v>743</v>
      </c>
      <c r="I1759" s="935" t="s">
        <v>851</v>
      </c>
      <c r="J1759" s="937">
        <v>782.96</v>
      </c>
      <c r="K1759" s="937">
        <f t="shared" si="45"/>
        <v>1985.92</v>
      </c>
    </row>
    <row r="1760" spans="1:11" x14ac:dyDescent="0.3">
      <c r="A1760" s="935"/>
      <c r="B1760" s="935"/>
      <c r="C1760" s="935"/>
      <c r="D1760" s="935"/>
      <c r="E1760" s="935" t="s">
        <v>1004</v>
      </c>
      <c r="F1760" s="936">
        <v>45505</v>
      </c>
      <c r="G1760" s="935" t="s">
        <v>1182</v>
      </c>
      <c r="H1760" s="935" t="s">
        <v>743</v>
      </c>
      <c r="I1760" s="935" t="s">
        <v>858</v>
      </c>
      <c r="J1760" s="937">
        <v>60</v>
      </c>
      <c r="K1760" s="937">
        <f t="shared" si="45"/>
        <v>2045.92</v>
      </c>
    </row>
    <row r="1761" spans="1:11" x14ac:dyDescent="0.3">
      <c r="A1761" s="935"/>
      <c r="B1761" s="935"/>
      <c r="C1761" s="935"/>
      <c r="D1761" s="935"/>
      <c r="E1761" s="935" t="s">
        <v>1004</v>
      </c>
      <c r="F1761" s="936">
        <v>45536</v>
      </c>
      <c r="G1761" s="935" t="s">
        <v>1184</v>
      </c>
      <c r="H1761" s="935" t="s">
        <v>743</v>
      </c>
      <c r="I1761" s="935" t="s">
        <v>879</v>
      </c>
      <c r="J1761" s="937">
        <v>60</v>
      </c>
      <c r="K1761" s="937">
        <f t="shared" si="45"/>
        <v>2105.92</v>
      </c>
    </row>
    <row r="1762" spans="1:11" x14ac:dyDescent="0.3">
      <c r="A1762" s="935"/>
      <c r="B1762" s="935"/>
      <c r="C1762" s="935"/>
      <c r="D1762" s="935"/>
      <c r="E1762" s="935" t="s">
        <v>1004</v>
      </c>
      <c r="F1762" s="936">
        <v>45566</v>
      </c>
      <c r="G1762" s="935" t="s">
        <v>1193</v>
      </c>
      <c r="H1762" s="935" t="s">
        <v>743</v>
      </c>
      <c r="I1762" s="935" t="s">
        <v>906</v>
      </c>
      <c r="J1762" s="937">
        <v>60</v>
      </c>
      <c r="K1762" s="937">
        <f t="shared" si="45"/>
        <v>2165.92</v>
      </c>
    </row>
    <row r="1763" spans="1:11" x14ac:dyDescent="0.3">
      <c r="A1763" s="935"/>
      <c r="B1763" s="935"/>
      <c r="C1763" s="935"/>
      <c r="D1763" s="935"/>
      <c r="E1763" s="935" t="s">
        <v>1004</v>
      </c>
      <c r="F1763" s="936">
        <v>45597</v>
      </c>
      <c r="G1763" s="935" t="s">
        <v>1204</v>
      </c>
      <c r="H1763" s="935" t="s">
        <v>743</v>
      </c>
      <c r="I1763" s="935" t="s">
        <v>922</v>
      </c>
      <c r="J1763" s="937">
        <v>60</v>
      </c>
      <c r="K1763" s="937">
        <f t="shared" si="45"/>
        <v>2225.92</v>
      </c>
    </row>
    <row r="1764" spans="1:11" x14ac:dyDescent="0.3">
      <c r="A1764" s="935"/>
      <c r="B1764" s="935"/>
      <c r="C1764" s="935"/>
      <c r="D1764" s="935"/>
      <c r="E1764" s="935" t="s">
        <v>1004</v>
      </c>
      <c r="F1764" s="936">
        <v>45607</v>
      </c>
      <c r="G1764" s="935" t="s">
        <v>1207</v>
      </c>
      <c r="H1764" s="935" t="s">
        <v>743</v>
      </c>
      <c r="I1764" s="935" t="s">
        <v>1208</v>
      </c>
      <c r="J1764" s="937">
        <v>782.96</v>
      </c>
      <c r="K1764" s="937">
        <f t="shared" si="45"/>
        <v>3008.88</v>
      </c>
    </row>
    <row r="1765" spans="1:11" x14ac:dyDescent="0.3">
      <c r="A1765" s="935"/>
      <c r="B1765" s="935"/>
      <c r="C1765" s="935"/>
      <c r="D1765" s="935"/>
      <c r="E1765" s="935" t="s">
        <v>1004</v>
      </c>
      <c r="F1765" s="936">
        <v>45607</v>
      </c>
      <c r="G1765" s="935" t="s">
        <v>1209</v>
      </c>
      <c r="H1765" s="935" t="s">
        <v>743</v>
      </c>
      <c r="I1765" s="935" t="s">
        <v>1210</v>
      </c>
      <c r="J1765" s="937">
        <v>521.97</v>
      </c>
      <c r="K1765" s="937">
        <f t="shared" si="45"/>
        <v>3530.85</v>
      </c>
    </row>
    <row r="1766" spans="1:11" x14ac:dyDescent="0.3">
      <c r="A1766" s="935"/>
      <c r="B1766" s="935"/>
      <c r="C1766" s="935"/>
      <c r="D1766" s="935"/>
      <c r="E1766" s="935" t="s">
        <v>1004</v>
      </c>
      <c r="F1766" s="936">
        <v>45627</v>
      </c>
      <c r="G1766" s="935" t="s">
        <v>1213</v>
      </c>
      <c r="H1766" s="935" t="s">
        <v>743</v>
      </c>
      <c r="I1766" s="935" t="s">
        <v>949</v>
      </c>
      <c r="J1766" s="937">
        <v>70</v>
      </c>
      <c r="K1766" s="937">
        <f t="shared" si="45"/>
        <v>3600.85</v>
      </c>
    </row>
    <row r="1767" spans="1:11" ht="15" thickBot="1" x14ac:dyDescent="0.35">
      <c r="A1767" s="935"/>
      <c r="B1767" s="935"/>
      <c r="C1767" s="935"/>
      <c r="D1767" s="935"/>
      <c r="E1767" s="935" t="s">
        <v>1004</v>
      </c>
      <c r="F1767" s="936">
        <v>45657</v>
      </c>
      <c r="G1767" s="935" t="s">
        <v>1216</v>
      </c>
      <c r="H1767" s="935" t="s">
        <v>743</v>
      </c>
      <c r="I1767" s="935" t="s">
        <v>1217</v>
      </c>
      <c r="J1767" s="938">
        <v>70</v>
      </c>
      <c r="K1767" s="938">
        <f t="shared" si="45"/>
        <v>3670.85</v>
      </c>
    </row>
    <row r="1768" spans="1:11" x14ac:dyDescent="0.3">
      <c r="A1768" s="935"/>
      <c r="B1768" s="935" t="s">
        <v>1270</v>
      </c>
      <c r="C1768" s="935"/>
      <c r="D1768" s="935"/>
      <c r="E1768" s="935"/>
      <c r="F1768" s="936"/>
      <c r="G1768" s="935"/>
      <c r="H1768" s="935"/>
      <c r="I1768" s="935"/>
      <c r="J1768" s="937">
        <f>ROUND(SUM(J1750:J1767),5)</f>
        <v>3670.85</v>
      </c>
      <c r="K1768" s="937">
        <f>K1767</f>
        <v>3670.85</v>
      </c>
    </row>
    <row r="1769" spans="1:11" x14ac:dyDescent="0.3">
      <c r="A1769" s="932"/>
      <c r="B1769" s="932" t="s">
        <v>505</v>
      </c>
      <c r="C1769" s="932"/>
      <c r="D1769" s="932"/>
      <c r="E1769" s="932"/>
      <c r="F1769" s="933"/>
      <c r="G1769" s="932"/>
      <c r="H1769" s="932"/>
      <c r="I1769" s="932"/>
      <c r="J1769" s="934"/>
      <c r="K1769" s="934">
        <v>0</v>
      </c>
    </row>
    <row r="1770" spans="1:11" x14ac:dyDescent="0.3">
      <c r="A1770" s="935"/>
      <c r="B1770" s="935"/>
      <c r="C1770" s="935"/>
      <c r="D1770" s="935"/>
      <c r="E1770" s="935" t="s">
        <v>1004</v>
      </c>
      <c r="F1770" s="936">
        <v>45292</v>
      </c>
      <c r="G1770" s="935" t="s">
        <v>1145</v>
      </c>
      <c r="H1770" s="935" t="s">
        <v>711</v>
      </c>
      <c r="I1770" s="935" t="s">
        <v>730</v>
      </c>
      <c r="J1770" s="937">
        <v>6639.34</v>
      </c>
      <c r="K1770" s="937">
        <f t="shared" ref="K1770:K1799" si="46">ROUND(K1769+J1770,5)</f>
        <v>6639.34</v>
      </c>
    </row>
    <row r="1771" spans="1:11" x14ac:dyDescent="0.3">
      <c r="A1771" s="935"/>
      <c r="B1771" s="935"/>
      <c r="C1771" s="935"/>
      <c r="D1771" s="935"/>
      <c r="E1771" s="935" t="s">
        <v>1004</v>
      </c>
      <c r="F1771" s="936">
        <v>45292</v>
      </c>
      <c r="G1771" s="935" t="s">
        <v>1146</v>
      </c>
      <c r="H1771" s="935" t="s">
        <v>734</v>
      </c>
      <c r="I1771" s="935" t="s">
        <v>735</v>
      </c>
      <c r="J1771" s="937">
        <v>0.95</v>
      </c>
      <c r="K1771" s="937">
        <f t="shared" si="46"/>
        <v>6640.29</v>
      </c>
    </row>
    <row r="1772" spans="1:11" x14ac:dyDescent="0.3">
      <c r="A1772" s="935"/>
      <c r="B1772" s="935"/>
      <c r="C1772" s="935"/>
      <c r="D1772" s="935"/>
      <c r="E1772" s="935" t="s">
        <v>1004</v>
      </c>
      <c r="F1772" s="936">
        <v>45313</v>
      </c>
      <c r="G1772" s="935" t="s">
        <v>1149</v>
      </c>
      <c r="H1772" s="935" t="s">
        <v>711</v>
      </c>
      <c r="I1772" s="935" t="s">
        <v>1271</v>
      </c>
      <c r="J1772" s="937">
        <v>1028.1099999999999</v>
      </c>
      <c r="K1772" s="937">
        <f t="shared" si="46"/>
        <v>7668.4</v>
      </c>
    </row>
    <row r="1773" spans="1:11" x14ac:dyDescent="0.3">
      <c r="A1773" s="935"/>
      <c r="B1773" s="935"/>
      <c r="C1773" s="935"/>
      <c r="D1773" s="935"/>
      <c r="E1773" s="935" t="s">
        <v>1004</v>
      </c>
      <c r="F1773" s="936">
        <v>45322</v>
      </c>
      <c r="G1773" s="935" t="s">
        <v>1150</v>
      </c>
      <c r="H1773" s="935" t="s">
        <v>734</v>
      </c>
      <c r="I1773" s="935" t="s">
        <v>751</v>
      </c>
      <c r="J1773" s="937">
        <v>5.75</v>
      </c>
      <c r="K1773" s="937">
        <f t="shared" si="46"/>
        <v>7674.15</v>
      </c>
    </row>
    <row r="1774" spans="1:11" x14ac:dyDescent="0.3">
      <c r="A1774" s="935"/>
      <c r="B1774" s="935"/>
      <c r="C1774" s="935"/>
      <c r="D1774" s="935"/>
      <c r="E1774" s="935" t="s">
        <v>1004</v>
      </c>
      <c r="F1774" s="936">
        <v>45330</v>
      </c>
      <c r="G1774" s="935" t="s">
        <v>1013</v>
      </c>
      <c r="H1774" s="935" t="s">
        <v>711</v>
      </c>
      <c r="I1774" s="935" t="s">
        <v>1272</v>
      </c>
      <c r="J1774" s="937">
        <v>8926.83</v>
      </c>
      <c r="K1774" s="937">
        <f t="shared" si="46"/>
        <v>16600.98</v>
      </c>
    </row>
    <row r="1775" spans="1:11" x14ac:dyDescent="0.3">
      <c r="A1775" s="935"/>
      <c r="B1775" s="935"/>
      <c r="C1775" s="935"/>
      <c r="D1775" s="935"/>
      <c r="E1775" s="935" t="s">
        <v>1004</v>
      </c>
      <c r="F1775" s="936">
        <v>45352</v>
      </c>
      <c r="G1775" s="935" t="s">
        <v>1154</v>
      </c>
      <c r="H1775" s="935" t="s">
        <v>734</v>
      </c>
      <c r="I1775" s="935" t="s">
        <v>774</v>
      </c>
      <c r="J1775" s="937">
        <v>2.2999999999999998</v>
      </c>
      <c r="K1775" s="937">
        <f t="shared" si="46"/>
        <v>16603.28</v>
      </c>
    </row>
    <row r="1776" spans="1:11" x14ac:dyDescent="0.3">
      <c r="A1776" s="935"/>
      <c r="B1776" s="935"/>
      <c r="C1776" s="935"/>
      <c r="D1776" s="935"/>
      <c r="E1776" s="935" t="s">
        <v>1004</v>
      </c>
      <c r="F1776" s="936">
        <v>45352</v>
      </c>
      <c r="G1776" s="935" t="s">
        <v>1155</v>
      </c>
      <c r="H1776" s="935" t="s">
        <v>711</v>
      </c>
      <c r="I1776" s="935" t="s">
        <v>768</v>
      </c>
      <c r="J1776" s="937">
        <v>1075</v>
      </c>
      <c r="K1776" s="937">
        <f t="shared" si="46"/>
        <v>17678.28</v>
      </c>
    </row>
    <row r="1777" spans="1:11" x14ac:dyDescent="0.3">
      <c r="A1777" s="935"/>
      <c r="B1777" s="935"/>
      <c r="C1777" s="935"/>
      <c r="D1777" s="935"/>
      <c r="E1777" s="935" t="s">
        <v>1004</v>
      </c>
      <c r="F1777" s="936">
        <v>45352</v>
      </c>
      <c r="G1777" s="935" t="s">
        <v>1155</v>
      </c>
      <c r="H1777" s="935" t="s">
        <v>711</v>
      </c>
      <c r="I1777" s="935" t="s">
        <v>1273</v>
      </c>
      <c r="J1777" s="937">
        <v>2275</v>
      </c>
      <c r="K1777" s="937">
        <f t="shared" si="46"/>
        <v>19953.28</v>
      </c>
    </row>
    <row r="1778" spans="1:11" x14ac:dyDescent="0.3">
      <c r="A1778" s="935"/>
      <c r="B1778" s="935"/>
      <c r="C1778" s="935"/>
      <c r="D1778" s="935"/>
      <c r="E1778" s="935" t="s">
        <v>1004</v>
      </c>
      <c r="F1778" s="936">
        <v>45382</v>
      </c>
      <c r="G1778" s="935" t="s">
        <v>1159</v>
      </c>
      <c r="H1778" s="935" t="s">
        <v>734</v>
      </c>
      <c r="I1778" s="935" t="s">
        <v>787</v>
      </c>
      <c r="J1778" s="937">
        <v>5.75</v>
      </c>
      <c r="K1778" s="937">
        <f t="shared" si="46"/>
        <v>19959.03</v>
      </c>
    </row>
    <row r="1779" spans="1:11" x14ac:dyDescent="0.3">
      <c r="A1779" s="935"/>
      <c r="B1779" s="935"/>
      <c r="C1779" s="935"/>
      <c r="D1779" s="935"/>
      <c r="E1779" s="935" t="s">
        <v>1004</v>
      </c>
      <c r="F1779" s="936">
        <v>45387</v>
      </c>
      <c r="G1779" s="935" t="s">
        <v>1068</v>
      </c>
      <c r="H1779" s="935" t="s">
        <v>711</v>
      </c>
      <c r="I1779" s="935" t="s">
        <v>797</v>
      </c>
      <c r="J1779" s="937">
        <v>1687.5</v>
      </c>
      <c r="K1779" s="937">
        <f t="shared" si="46"/>
        <v>21646.53</v>
      </c>
    </row>
    <row r="1780" spans="1:11" x14ac:dyDescent="0.3">
      <c r="A1780" s="935"/>
      <c r="B1780" s="935"/>
      <c r="C1780" s="935"/>
      <c r="D1780" s="935"/>
      <c r="E1780" s="935" t="s">
        <v>1004</v>
      </c>
      <c r="F1780" s="936">
        <v>45391</v>
      </c>
      <c r="G1780" s="935" t="s">
        <v>1161</v>
      </c>
      <c r="H1780" s="935" t="s">
        <v>711</v>
      </c>
      <c r="I1780" s="935" t="s">
        <v>1274</v>
      </c>
      <c r="J1780" s="937">
        <v>1407.06</v>
      </c>
      <c r="K1780" s="937">
        <f t="shared" si="46"/>
        <v>23053.59</v>
      </c>
    </row>
    <row r="1781" spans="1:11" x14ac:dyDescent="0.3">
      <c r="A1781" s="935"/>
      <c r="B1781" s="935"/>
      <c r="C1781" s="935"/>
      <c r="D1781" s="935"/>
      <c r="E1781" s="935" t="s">
        <v>1004</v>
      </c>
      <c r="F1781" s="936">
        <v>45412</v>
      </c>
      <c r="G1781" s="935" t="s">
        <v>1165</v>
      </c>
      <c r="H1781" s="935" t="s">
        <v>734</v>
      </c>
      <c r="I1781" s="935" t="s">
        <v>824</v>
      </c>
      <c r="J1781" s="937">
        <v>4.5999999999999996</v>
      </c>
      <c r="K1781" s="937">
        <f t="shared" si="46"/>
        <v>23058.19</v>
      </c>
    </row>
    <row r="1782" spans="1:11" x14ac:dyDescent="0.3">
      <c r="A1782" s="935"/>
      <c r="B1782" s="935"/>
      <c r="C1782" s="935"/>
      <c r="D1782" s="935"/>
      <c r="E1782" s="935" t="s">
        <v>1004</v>
      </c>
      <c r="F1782" s="936">
        <v>45420</v>
      </c>
      <c r="G1782" s="935" t="s">
        <v>1167</v>
      </c>
      <c r="H1782" s="935" t="s">
        <v>711</v>
      </c>
      <c r="I1782" s="935" t="s">
        <v>1168</v>
      </c>
      <c r="J1782" s="937">
        <v>8382.25</v>
      </c>
      <c r="K1782" s="937">
        <f t="shared" si="46"/>
        <v>31440.44</v>
      </c>
    </row>
    <row r="1783" spans="1:11" x14ac:dyDescent="0.3">
      <c r="A1783" s="935"/>
      <c r="B1783" s="935"/>
      <c r="C1783" s="935"/>
      <c r="D1783" s="935"/>
      <c r="E1783" s="935" t="s">
        <v>1004</v>
      </c>
      <c r="F1783" s="936">
        <v>45425</v>
      </c>
      <c r="G1783" s="935" t="s">
        <v>1171</v>
      </c>
      <c r="H1783" s="935" t="s">
        <v>711</v>
      </c>
      <c r="I1783" s="935" t="s">
        <v>1275</v>
      </c>
      <c r="J1783" s="937">
        <v>2175.04</v>
      </c>
      <c r="K1783" s="937">
        <f t="shared" si="46"/>
        <v>33615.480000000003</v>
      </c>
    </row>
    <row r="1784" spans="1:11" x14ac:dyDescent="0.3">
      <c r="A1784" s="935"/>
      <c r="B1784" s="935"/>
      <c r="C1784" s="935"/>
      <c r="D1784" s="935"/>
      <c r="E1784" s="935" t="s">
        <v>1004</v>
      </c>
      <c r="F1784" s="936">
        <v>45444</v>
      </c>
      <c r="G1784" s="935" t="s">
        <v>1173</v>
      </c>
      <c r="H1784" s="935" t="s">
        <v>734</v>
      </c>
      <c r="I1784" s="935" t="s">
        <v>841</v>
      </c>
      <c r="J1784" s="937">
        <v>3.45</v>
      </c>
      <c r="K1784" s="937">
        <f t="shared" si="46"/>
        <v>33618.93</v>
      </c>
    </row>
    <row r="1785" spans="1:11" x14ac:dyDescent="0.3">
      <c r="A1785" s="935"/>
      <c r="B1785" s="935"/>
      <c r="C1785" s="935"/>
      <c r="D1785" s="935"/>
      <c r="E1785" s="935" t="s">
        <v>1004</v>
      </c>
      <c r="F1785" s="936">
        <v>45444</v>
      </c>
      <c r="G1785" s="935" t="s">
        <v>1175</v>
      </c>
      <c r="H1785" s="935" t="s">
        <v>711</v>
      </c>
      <c r="I1785" s="935" t="s">
        <v>1176</v>
      </c>
      <c r="J1785" s="937">
        <v>3482.46</v>
      </c>
      <c r="K1785" s="937">
        <f t="shared" si="46"/>
        <v>37101.39</v>
      </c>
    </row>
    <row r="1786" spans="1:11" x14ac:dyDescent="0.3">
      <c r="A1786" s="935"/>
      <c r="B1786" s="935"/>
      <c r="C1786" s="935"/>
      <c r="D1786" s="935"/>
      <c r="E1786" s="935" t="s">
        <v>1004</v>
      </c>
      <c r="F1786" s="936">
        <v>45473</v>
      </c>
      <c r="G1786" s="935" t="s">
        <v>1177</v>
      </c>
      <c r="H1786" s="935" t="s">
        <v>734</v>
      </c>
      <c r="I1786" s="935" t="s">
        <v>855</v>
      </c>
      <c r="J1786" s="937">
        <v>8.0500000000000007</v>
      </c>
      <c r="K1786" s="937">
        <f t="shared" si="46"/>
        <v>37109.440000000002</v>
      </c>
    </row>
    <row r="1787" spans="1:11" x14ac:dyDescent="0.3">
      <c r="A1787" s="935"/>
      <c r="B1787" s="935"/>
      <c r="C1787" s="935"/>
      <c r="D1787" s="935"/>
      <c r="E1787" s="935" t="s">
        <v>1004</v>
      </c>
      <c r="F1787" s="936">
        <v>45478</v>
      </c>
      <c r="G1787" s="935" t="s">
        <v>1096</v>
      </c>
      <c r="H1787" s="935" t="s">
        <v>711</v>
      </c>
      <c r="I1787" s="935" t="s">
        <v>853</v>
      </c>
      <c r="J1787" s="937">
        <v>4344.5</v>
      </c>
      <c r="K1787" s="937">
        <f t="shared" si="46"/>
        <v>41453.94</v>
      </c>
    </row>
    <row r="1788" spans="1:11" x14ac:dyDescent="0.3">
      <c r="A1788" s="935"/>
      <c r="B1788" s="935"/>
      <c r="C1788" s="935"/>
      <c r="D1788" s="935"/>
      <c r="E1788" s="935" t="s">
        <v>1004</v>
      </c>
      <c r="F1788" s="936">
        <v>45505</v>
      </c>
      <c r="G1788" s="935" t="s">
        <v>1181</v>
      </c>
      <c r="H1788" s="935" t="s">
        <v>734</v>
      </c>
      <c r="I1788" s="935" t="s">
        <v>865</v>
      </c>
      <c r="J1788" s="937">
        <v>8.0500000000000007</v>
      </c>
      <c r="K1788" s="937">
        <f t="shared" si="46"/>
        <v>41461.99</v>
      </c>
    </row>
    <row r="1789" spans="1:11" x14ac:dyDescent="0.3">
      <c r="A1789" s="935"/>
      <c r="B1789" s="935"/>
      <c r="C1789" s="935"/>
      <c r="D1789" s="935"/>
      <c r="E1789" s="935" t="s">
        <v>1004</v>
      </c>
      <c r="F1789" s="936">
        <v>45510</v>
      </c>
      <c r="G1789" s="935" t="s">
        <v>1072</v>
      </c>
      <c r="H1789" s="935" t="s">
        <v>711</v>
      </c>
      <c r="I1789" s="935" t="s">
        <v>870</v>
      </c>
      <c r="J1789" s="937">
        <v>3716.37</v>
      </c>
      <c r="K1789" s="937">
        <f t="shared" si="46"/>
        <v>45178.36</v>
      </c>
    </row>
    <row r="1790" spans="1:11" x14ac:dyDescent="0.3">
      <c r="A1790" s="935"/>
      <c r="B1790" s="935"/>
      <c r="C1790" s="935"/>
      <c r="D1790" s="935"/>
      <c r="E1790" s="935" t="s">
        <v>1004</v>
      </c>
      <c r="F1790" s="936">
        <v>45536</v>
      </c>
      <c r="G1790" s="935" t="s">
        <v>1185</v>
      </c>
      <c r="H1790" s="935" t="s">
        <v>734</v>
      </c>
      <c r="I1790" s="935" t="s">
        <v>881</v>
      </c>
      <c r="J1790" s="937">
        <v>4.5999999999999996</v>
      </c>
      <c r="K1790" s="937">
        <f t="shared" si="46"/>
        <v>45182.96</v>
      </c>
    </row>
    <row r="1791" spans="1:11" x14ac:dyDescent="0.3">
      <c r="A1791" s="935"/>
      <c r="B1791" s="935"/>
      <c r="C1791" s="935"/>
      <c r="D1791" s="935"/>
      <c r="E1791" s="935" t="s">
        <v>1004</v>
      </c>
      <c r="F1791" s="936">
        <v>45537</v>
      </c>
      <c r="G1791" s="935" t="s">
        <v>1187</v>
      </c>
      <c r="H1791" s="935" t="s">
        <v>711</v>
      </c>
      <c r="I1791" s="935" t="s">
        <v>1188</v>
      </c>
      <c r="J1791" s="937">
        <v>7728.13</v>
      </c>
      <c r="K1791" s="937">
        <f t="shared" si="46"/>
        <v>52911.09</v>
      </c>
    </row>
    <row r="1792" spans="1:11" x14ac:dyDescent="0.3">
      <c r="A1792" s="935"/>
      <c r="B1792" s="935"/>
      <c r="C1792" s="935"/>
      <c r="D1792" s="935"/>
      <c r="E1792" s="935" t="s">
        <v>1004</v>
      </c>
      <c r="F1792" s="936">
        <v>45546</v>
      </c>
      <c r="G1792" s="935" t="s">
        <v>1191</v>
      </c>
      <c r="H1792" s="935" t="s">
        <v>876</v>
      </c>
      <c r="I1792" s="935" t="s">
        <v>1276</v>
      </c>
      <c r="J1792" s="937">
        <v>1248.98</v>
      </c>
      <c r="K1792" s="937">
        <f t="shared" si="46"/>
        <v>54160.07</v>
      </c>
    </row>
    <row r="1793" spans="1:11" x14ac:dyDescent="0.3">
      <c r="A1793" s="935"/>
      <c r="B1793" s="935"/>
      <c r="C1793" s="935"/>
      <c r="D1793" s="935"/>
      <c r="E1793" s="935" t="s">
        <v>1004</v>
      </c>
      <c r="F1793" s="936">
        <v>45566</v>
      </c>
      <c r="G1793" s="935" t="s">
        <v>1192</v>
      </c>
      <c r="H1793" s="935" t="s">
        <v>734</v>
      </c>
      <c r="I1793" s="935" t="s">
        <v>909</v>
      </c>
      <c r="J1793" s="937">
        <v>6.9</v>
      </c>
      <c r="K1793" s="937">
        <f t="shared" si="46"/>
        <v>54166.97</v>
      </c>
    </row>
    <row r="1794" spans="1:11" x14ac:dyDescent="0.3">
      <c r="A1794" s="935"/>
      <c r="B1794" s="935"/>
      <c r="C1794" s="935"/>
      <c r="D1794" s="935"/>
      <c r="E1794" s="935" t="s">
        <v>1004</v>
      </c>
      <c r="F1794" s="936">
        <v>45576</v>
      </c>
      <c r="G1794" s="935" t="s">
        <v>1022</v>
      </c>
      <c r="H1794" s="935" t="s">
        <v>711</v>
      </c>
      <c r="I1794" s="935" t="s">
        <v>918</v>
      </c>
      <c r="J1794" s="937">
        <v>2587.2399999999998</v>
      </c>
      <c r="K1794" s="937">
        <f t="shared" si="46"/>
        <v>56754.21</v>
      </c>
    </row>
    <row r="1795" spans="1:11" x14ac:dyDescent="0.3">
      <c r="A1795" s="935"/>
      <c r="B1795" s="935"/>
      <c r="C1795" s="935"/>
      <c r="D1795" s="935"/>
      <c r="E1795" s="935" t="s">
        <v>1004</v>
      </c>
      <c r="F1795" s="936">
        <v>45597</v>
      </c>
      <c r="G1795" s="935" t="s">
        <v>1203</v>
      </c>
      <c r="H1795" s="935" t="s">
        <v>734</v>
      </c>
      <c r="I1795" s="935" t="s">
        <v>933</v>
      </c>
      <c r="J1795" s="937">
        <v>16.100000000000001</v>
      </c>
      <c r="K1795" s="937">
        <f t="shared" si="46"/>
        <v>56770.31</v>
      </c>
    </row>
    <row r="1796" spans="1:11" x14ac:dyDescent="0.3">
      <c r="A1796" s="935"/>
      <c r="B1796" s="935"/>
      <c r="C1796" s="935"/>
      <c r="D1796" s="935"/>
      <c r="E1796" s="935" t="s">
        <v>1004</v>
      </c>
      <c r="F1796" s="936">
        <v>45597</v>
      </c>
      <c r="G1796" s="935" t="s">
        <v>1206</v>
      </c>
      <c r="H1796" s="935" t="s">
        <v>711</v>
      </c>
      <c r="I1796" s="935" t="s">
        <v>1277</v>
      </c>
      <c r="J1796" s="937">
        <v>2125</v>
      </c>
      <c r="K1796" s="937">
        <f t="shared" si="46"/>
        <v>58895.31</v>
      </c>
    </row>
    <row r="1797" spans="1:11" x14ac:dyDescent="0.3">
      <c r="A1797" s="935"/>
      <c r="B1797" s="935"/>
      <c r="C1797" s="935"/>
      <c r="D1797" s="935"/>
      <c r="E1797" s="935" t="s">
        <v>1004</v>
      </c>
      <c r="F1797" s="936">
        <v>45600</v>
      </c>
      <c r="G1797" s="935" t="s">
        <v>1080</v>
      </c>
      <c r="H1797" s="935" t="s">
        <v>711</v>
      </c>
      <c r="I1797" s="935" t="s">
        <v>938</v>
      </c>
      <c r="J1797" s="937">
        <v>3150.56</v>
      </c>
      <c r="K1797" s="937">
        <f t="shared" si="46"/>
        <v>62045.87</v>
      </c>
    </row>
    <row r="1798" spans="1:11" x14ac:dyDescent="0.3">
      <c r="A1798" s="935"/>
      <c r="B1798" s="935"/>
      <c r="C1798" s="935"/>
      <c r="D1798" s="935"/>
      <c r="E1798" s="935" t="s">
        <v>1004</v>
      </c>
      <c r="F1798" s="936">
        <v>45627</v>
      </c>
      <c r="G1798" s="935" t="s">
        <v>1212</v>
      </c>
      <c r="H1798" s="935" t="s">
        <v>734</v>
      </c>
      <c r="I1798" s="935" t="s">
        <v>953</v>
      </c>
      <c r="J1798" s="937">
        <v>9.1999999999999993</v>
      </c>
      <c r="K1798" s="937">
        <f t="shared" si="46"/>
        <v>62055.07</v>
      </c>
    </row>
    <row r="1799" spans="1:11" ht="15" thickBot="1" x14ac:dyDescent="0.35">
      <c r="A1799" s="935"/>
      <c r="B1799" s="935"/>
      <c r="C1799" s="935"/>
      <c r="D1799" s="935"/>
      <c r="E1799" s="935" t="s">
        <v>1004</v>
      </c>
      <c r="F1799" s="936">
        <v>45630</v>
      </c>
      <c r="G1799" s="935" t="s">
        <v>1055</v>
      </c>
      <c r="H1799" s="935" t="s">
        <v>711</v>
      </c>
      <c r="I1799" s="935" t="s">
        <v>958</v>
      </c>
      <c r="J1799" s="938">
        <v>1275</v>
      </c>
      <c r="K1799" s="938">
        <f t="shared" si="46"/>
        <v>63330.07</v>
      </c>
    </row>
    <row r="1800" spans="1:11" x14ac:dyDescent="0.3">
      <c r="A1800" s="935"/>
      <c r="B1800" s="935" t="s">
        <v>1278</v>
      </c>
      <c r="C1800" s="935"/>
      <c r="D1800" s="935"/>
      <c r="E1800" s="935"/>
      <c r="F1800" s="936"/>
      <c r="G1800" s="935"/>
      <c r="H1800" s="935"/>
      <c r="I1800" s="935"/>
      <c r="J1800" s="937">
        <f>ROUND(SUM(J1769:J1799),5)</f>
        <v>63330.07</v>
      </c>
      <c r="K1800" s="937">
        <f>K1799</f>
        <v>63330.07</v>
      </c>
    </row>
    <row r="1801" spans="1:11" x14ac:dyDescent="0.3">
      <c r="A1801" s="932"/>
      <c r="B1801" s="932" t="s">
        <v>510</v>
      </c>
      <c r="C1801" s="932"/>
      <c r="D1801" s="932"/>
      <c r="E1801" s="932"/>
      <c r="F1801" s="933"/>
      <c r="G1801" s="932"/>
      <c r="H1801" s="932"/>
      <c r="I1801" s="932"/>
      <c r="J1801" s="934"/>
      <c r="K1801" s="934">
        <v>0</v>
      </c>
    </row>
    <row r="1802" spans="1:11" x14ac:dyDescent="0.3">
      <c r="A1802" s="935"/>
      <c r="B1802" s="935"/>
      <c r="C1802" s="935"/>
      <c r="D1802" s="935"/>
      <c r="E1802" s="935" t="s">
        <v>699</v>
      </c>
      <c r="F1802" s="936">
        <v>45322</v>
      </c>
      <c r="G1802" s="935"/>
      <c r="H1802" s="935"/>
      <c r="I1802" s="935" t="s">
        <v>1225</v>
      </c>
      <c r="J1802" s="937">
        <v>5854.17</v>
      </c>
      <c r="K1802" s="937">
        <f t="shared" ref="K1802:K1813" si="47">ROUND(K1801+J1802,5)</f>
        <v>5854.17</v>
      </c>
    </row>
    <row r="1803" spans="1:11" x14ac:dyDescent="0.3">
      <c r="A1803" s="935"/>
      <c r="B1803" s="935"/>
      <c r="C1803" s="935"/>
      <c r="D1803" s="935"/>
      <c r="E1803" s="935" t="s">
        <v>699</v>
      </c>
      <c r="F1803" s="936">
        <v>45351</v>
      </c>
      <c r="G1803" s="935"/>
      <c r="H1803" s="935"/>
      <c r="I1803" s="935" t="s">
        <v>1225</v>
      </c>
      <c r="J1803" s="937">
        <v>5765.72</v>
      </c>
      <c r="K1803" s="937">
        <f t="shared" si="47"/>
        <v>11619.89</v>
      </c>
    </row>
    <row r="1804" spans="1:11" x14ac:dyDescent="0.3">
      <c r="A1804" s="935"/>
      <c r="B1804" s="935"/>
      <c r="C1804" s="935"/>
      <c r="D1804" s="935"/>
      <c r="E1804" s="935" t="s">
        <v>699</v>
      </c>
      <c r="F1804" s="936">
        <v>45382</v>
      </c>
      <c r="G1804" s="935"/>
      <c r="H1804" s="935"/>
      <c r="I1804" s="935" t="s">
        <v>1225</v>
      </c>
      <c r="J1804" s="937">
        <v>7237.23</v>
      </c>
      <c r="K1804" s="937">
        <f t="shared" si="47"/>
        <v>18857.12</v>
      </c>
    </row>
    <row r="1805" spans="1:11" x14ac:dyDescent="0.3">
      <c r="A1805" s="935"/>
      <c r="B1805" s="935"/>
      <c r="C1805" s="935"/>
      <c r="D1805" s="935"/>
      <c r="E1805" s="935" t="s">
        <v>699</v>
      </c>
      <c r="F1805" s="936">
        <v>45412</v>
      </c>
      <c r="G1805" s="935"/>
      <c r="H1805" s="935"/>
      <c r="I1805" s="935" t="s">
        <v>1225</v>
      </c>
      <c r="J1805" s="937">
        <v>5413.54</v>
      </c>
      <c r="K1805" s="937">
        <f t="shared" si="47"/>
        <v>24270.66</v>
      </c>
    </row>
    <row r="1806" spans="1:11" x14ac:dyDescent="0.3">
      <c r="A1806" s="935"/>
      <c r="B1806" s="935"/>
      <c r="C1806" s="935"/>
      <c r="D1806" s="935"/>
      <c r="E1806" s="935" t="s">
        <v>699</v>
      </c>
      <c r="F1806" s="936">
        <v>45443</v>
      </c>
      <c r="G1806" s="935"/>
      <c r="H1806" s="935"/>
      <c r="I1806" s="935" t="s">
        <v>1225</v>
      </c>
      <c r="J1806" s="937">
        <v>5507</v>
      </c>
      <c r="K1806" s="937">
        <f t="shared" si="47"/>
        <v>29777.66</v>
      </c>
    </row>
    <row r="1807" spans="1:11" x14ac:dyDescent="0.3">
      <c r="A1807" s="935"/>
      <c r="B1807" s="935"/>
      <c r="C1807" s="935"/>
      <c r="D1807" s="935"/>
      <c r="E1807" s="935" t="s">
        <v>699</v>
      </c>
      <c r="F1807" s="936">
        <v>45473</v>
      </c>
      <c r="G1807" s="935"/>
      <c r="H1807" s="935"/>
      <c r="I1807" s="935" t="s">
        <v>1225</v>
      </c>
      <c r="J1807" s="937">
        <v>4962.04</v>
      </c>
      <c r="K1807" s="937">
        <f t="shared" si="47"/>
        <v>34739.699999999997</v>
      </c>
    </row>
    <row r="1808" spans="1:11" x14ac:dyDescent="0.3">
      <c r="A1808" s="935"/>
      <c r="B1808" s="935"/>
      <c r="C1808" s="935"/>
      <c r="D1808" s="935"/>
      <c r="E1808" s="935" t="s">
        <v>699</v>
      </c>
      <c r="F1808" s="936">
        <v>45504</v>
      </c>
      <c r="G1808" s="935"/>
      <c r="H1808" s="935"/>
      <c r="I1808" s="935" t="s">
        <v>1225</v>
      </c>
      <c r="J1808" s="937">
        <v>6109.48</v>
      </c>
      <c r="K1808" s="937">
        <f t="shared" si="47"/>
        <v>40849.18</v>
      </c>
    </row>
    <row r="1809" spans="1:11" x14ac:dyDescent="0.3">
      <c r="A1809" s="935"/>
      <c r="B1809" s="935"/>
      <c r="C1809" s="935"/>
      <c r="D1809" s="935"/>
      <c r="E1809" s="935" t="s">
        <v>699</v>
      </c>
      <c r="F1809" s="936">
        <v>45535</v>
      </c>
      <c r="G1809" s="935"/>
      <c r="H1809" s="935"/>
      <c r="I1809" s="935" t="s">
        <v>1225</v>
      </c>
      <c r="J1809" s="937">
        <v>6198.65</v>
      </c>
      <c r="K1809" s="937">
        <f t="shared" si="47"/>
        <v>47047.83</v>
      </c>
    </row>
    <row r="1810" spans="1:11" x14ac:dyDescent="0.3">
      <c r="A1810" s="935"/>
      <c r="B1810" s="935"/>
      <c r="C1810" s="935"/>
      <c r="D1810" s="935"/>
      <c r="E1810" s="935" t="s">
        <v>699</v>
      </c>
      <c r="F1810" s="936">
        <v>45565</v>
      </c>
      <c r="G1810" s="935"/>
      <c r="H1810" s="935"/>
      <c r="I1810" s="935" t="s">
        <v>1225</v>
      </c>
      <c r="J1810" s="937">
        <v>6333.57</v>
      </c>
      <c r="K1810" s="937">
        <f t="shared" si="47"/>
        <v>53381.4</v>
      </c>
    </row>
    <row r="1811" spans="1:11" x14ac:dyDescent="0.3">
      <c r="A1811" s="935"/>
      <c r="B1811" s="935"/>
      <c r="C1811" s="935"/>
      <c r="D1811" s="935"/>
      <c r="E1811" s="935" t="s">
        <v>699</v>
      </c>
      <c r="F1811" s="936">
        <v>45596</v>
      </c>
      <c r="G1811" s="935"/>
      <c r="H1811" s="935"/>
      <c r="I1811" s="935" t="s">
        <v>1225</v>
      </c>
      <c r="J1811" s="937">
        <v>9446.52</v>
      </c>
      <c r="K1811" s="937">
        <f t="shared" si="47"/>
        <v>62827.92</v>
      </c>
    </row>
    <row r="1812" spans="1:11" x14ac:dyDescent="0.3">
      <c r="A1812" s="935"/>
      <c r="B1812" s="935"/>
      <c r="C1812" s="935"/>
      <c r="D1812" s="935"/>
      <c r="E1812" s="935" t="s">
        <v>699</v>
      </c>
      <c r="F1812" s="936">
        <v>45626</v>
      </c>
      <c r="G1812" s="935"/>
      <c r="H1812" s="935"/>
      <c r="I1812" s="935" t="s">
        <v>1225</v>
      </c>
      <c r="J1812" s="937">
        <v>7006.87</v>
      </c>
      <c r="K1812" s="937">
        <f t="shared" si="47"/>
        <v>69834.789999999994</v>
      </c>
    </row>
    <row r="1813" spans="1:11" ht="15" thickBot="1" x14ac:dyDescent="0.35">
      <c r="A1813" s="935"/>
      <c r="B1813" s="935"/>
      <c r="C1813" s="935"/>
      <c r="D1813" s="935"/>
      <c r="E1813" s="935" t="s">
        <v>699</v>
      </c>
      <c r="F1813" s="936">
        <v>45657</v>
      </c>
      <c r="G1813" s="935"/>
      <c r="H1813" s="935"/>
      <c r="I1813" s="935" t="s">
        <v>1225</v>
      </c>
      <c r="J1813" s="938">
        <v>147.94</v>
      </c>
      <c r="K1813" s="938">
        <f t="shared" si="47"/>
        <v>69982.73</v>
      </c>
    </row>
    <row r="1814" spans="1:11" x14ac:dyDescent="0.3">
      <c r="A1814" s="935"/>
      <c r="B1814" s="935" t="s">
        <v>1279</v>
      </c>
      <c r="C1814" s="935"/>
      <c r="D1814" s="935"/>
      <c r="E1814" s="935"/>
      <c r="F1814" s="936"/>
      <c r="G1814" s="935"/>
      <c r="H1814" s="935"/>
      <c r="I1814" s="935"/>
      <c r="J1814" s="937">
        <f>ROUND(SUM(J1801:J1813),5)</f>
        <v>69982.73</v>
      </c>
      <c r="K1814" s="937">
        <f>K1813</f>
        <v>69982.73</v>
      </c>
    </row>
    <row r="1815" spans="1:11" x14ac:dyDescent="0.3">
      <c r="A1815" s="932"/>
      <c r="B1815" s="932" t="s">
        <v>511</v>
      </c>
      <c r="C1815" s="932"/>
      <c r="D1815" s="932"/>
      <c r="E1815" s="932"/>
      <c r="F1815" s="933"/>
      <c r="G1815" s="932"/>
      <c r="H1815" s="932"/>
      <c r="I1815" s="932"/>
      <c r="J1815" s="934"/>
      <c r="K1815" s="934">
        <v>0</v>
      </c>
    </row>
    <row r="1816" spans="1:11" x14ac:dyDescent="0.3">
      <c r="A1816" s="935"/>
      <c r="B1816" s="935"/>
      <c r="C1816" s="935"/>
      <c r="D1816" s="935"/>
      <c r="E1816" s="935" t="s">
        <v>699</v>
      </c>
      <c r="F1816" s="936">
        <v>45322</v>
      </c>
      <c r="G1816" s="935"/>
      <c r="H1816" s="935"/>
      <c r="I1816" s="935" t="s">
        <v>975</v>
      </c>
      <c r="J1816" s="937">
        <v>1785.81</v>
      </c>
      <c r="K1816" s="937">
        <f t="shared" ref="K1816:K1826" si="48">ROUND(K1815+J1816,5)</f>
        <v>1785.81</v>
      </c>
    </row>
    <row r="1817" spans="1:11" x14ac:dyDescent="0.3">
      <c r="A1817" s="935"/>
      <c r="B1817" s="935"/>
      <c r="C1817" s="935"/>
      <c r="D1817" s="935"/>
      <c r="E1817" s="935" t="s">
        <v>699</v>
      </c>
      <c r="F1817" s="936">
        <v>45351</v>
      </c>
      <c r="G1817" s="935"/>
      <c r="H1817" s="935"/>
      <c r="I1817" s="935" t="s">
        <v>975</v>
      </c>
      <c r="J1817" s="937">
        <v>1497.81</v>
      </c>
      <c r="K1817" s="937">
        <f t="shared" si="48"/>
        <v>3283.62</v>
      </c>
    </row>
    <row r="1818" spans="1:11" x14ac:dyDescent="0.3">
      <c r="A1818" s="935"/>
      <c r="B1818" s="935"/>
      <c r="C1818" s="935"/>
      <c r="D1818" s="935"/>
      <c r="E1818" s="935" t="s">
        <v>699</v>
      </c>
      <c r="F1818" s="936">
        <v>45382</v>
      </c>
      <c r="G1818" s="935"/>
      <c r="H1818" s="935"/>
      <c r="I1818" s="935" t="s">
        <v>975</v>
      </c>
      <c r="J1818" s="937">
        <v>2326.5500000000002</v>
      </c>
      <c r="K1818" s="937">
        <f t="shared" si="48"/>
        <v>5610.17</v>
      </c>
    </row>
    <row r="1819" spans="1:11" x14ac:dyDescent="0.3">
      <c r="A1819" s="935"/>
      <c r="B1819" s="935"/>
      <c r="C1819" s="935"/>
      <c r="D1819" s="935"/>
      <c r="E1819" s="935" t="s">
        <v>699</v>
      </c>
      <c r="F1819" s="936">
        <v>45412</v>
      </c>
      <c r="G1819" s="935"/>
      <c r="H1819" s="935"/>
      <c r="I1819" s="935" t="s">
        <v>975</v>
      </c>
      <c r="J1819" s="937">
        <v>2254.65</v>
      </c>
      <c r="K1819" s="937">
        <f t="shared" si="48"/>
        <v>7864.82</v>
      </c>
    </row>
    <row r="1820" spans="1:11" x14ac:dyDescent="0.3">
      <c r="A1820" s="935"/>
      <c r="B1820" s="935"/>
      <c r="C1820" s="935"/>
      <c r="D1820" s="935"/>
      <c r="E1820" s="935" t="s">
        <v>699</v>
      </c>
      <c r="F1820" s="936">
        <v>45443</v>
      </c>
      <c r="G1820" s="935"/>
      <c r="H1820" s="935"/>
      <c r="I1820" s="935" t="s">
        <v>975</v>
      </c>
      <c r="J1820" s="937">
        <v>1665.41</v>
      </c>
      <c r="K1820" s="937">
        <f t="shared" si="48"/>
        <v>9530.23</v>
      </c>
    </row>
    <row r="1821" spans="1:11" x14ac:dyDescent="0.3">
      <c r="A1821" s="935"/>
      <c r="B1821" s="935"/>
      <c r="C1821" s="935"/>
      <c r="D1821" s="935"/>
      <c r="E1821" s="935" t="s">
        <v>699</v>
      </c>
      <c r="F1821" s="936">
        <v>45473</v>
      </c>
      <c r="G1821" s="935"/>
      <c r="H1821" s="935"/>
      <c r="I1821" s="935" t="s">
        <v>975</v>
      </c>
      <c r="J1821" s="937">
        <v>1477.51</v>
      </c>
      <c r="K1821" s="937">
        <f t="shared" si="48"/>
        <v>11007.74</v>
      </c>
    </row>
    <row r="1822" spans="1:11" x14ac:dyDescent="0.3">
      <c r="A1822" s="935"/>
      <c r="B1822" s="935"/>
      <c r="C1822" s="935"/>
      <c r="D1822" s="935"/>
      <c r="E1822" s="935" t="s">
        <v>699</v>
      </c>
      <c r="F1822" s="936">
        <v>45504</v>
      </c>
      <c r="G1822" s="935"/>
      <c r="H1822" s="935"/>
      <c r="I1822" s="935" t="s">
        <v>975</v>
      </c>
      <c r="J1822" s="937">
        <v>1649.73</v>
      </c>
      <c r="K1822" s="937">
        <f t="shared" si="48"/>
        <v>12657.47</v>
      </c>
    </row>
    <row r="1823" spans="1:11" x14ac:dyDescent="0.3">
      <c r="A1823" s="935"/>
      <c r="B1823" s="935"/>
      <c r="C1823" s="935"/>
      <c r="D1823" s="935"/>
      <c r="E1823" s="935" t="s">
        <v>699</v>
      </c>
      <c r="F1823" s="936">
        <v>45535</v>
      </c>
      <c r="G1823" s="935"/>
      <c r="H1823" s="935"/>
      <c r="I1823" s="935" t="s">
        <v>975</v>
      </c>
      <c r="J1823" s="937">
        <v>1685.74</v>
      </c>
      <c r="K1823" s="937">
        <f t="shared" si="48"/>
        <v>14343.21</v>
      </c>
    </row>
    <row r="1824" spans="1:11" x14ac:dyDescent="0.3">
      <c r="A1824" s="935"/>
      <c r="B1824" s="935"/>
      <c r="C1824" s="935"/>
      <c r="D1824" s="935"/>
      <c r="E1824" s="935" t="s">
        <v>699</v>
      </c>
      <c r="F1824" s="936">
        <v>45565</v>
      </c>
      <c r="G1824" s="935"/>
      <c r="H1824" s="935"/>
      <c r="I1824" s="935" t="s">
        <v>975</v>
      </c>
      <c r="J1824" s="937">
        <v>1377.99</v>
      </c>
      <c r="K1824" s="937">
        <f t="shared" si="48"/>
        <v>15721.2</v>
      </c>
    </row>
    <row r="1825" spans="1:11" x14ac:dyDescent="0.3">
      <c r="A1825" s="935"/>
      <c r="B1825" s="935"/>
      <c r="C1825" s="935"/>
      <c r="D1825" s="935"/>
      <c r="E1825" s="935" t="s">
        <v>699</v>
      </c>
      <c r="F1825" s="936">
        <v>45596</v>
      </c>
      <c r="G1825" s="935"/>
      <c r="H1825" s="935"/>
      <c r="I1825" s="935" t="s">
        <v>975</v>
      </c>
      <c r="J1825" s="937">
        <v>1230.28</v>
      </c>
      <c r="K1825" s="937">
        <f t="shared" si="48"/>
        <v>16951.48</v>
      </c>
    </row>
    <row r="1826" spans="1:11" ht="15" thickBot="1" x14ac:dyDescent="0.35">
      <c r="A1826" s="935"/>
      <c r="B1826" s="935"/>
      <c r="C1826" s="935"/>
      <c r="D1826" s="935"/>
      <c r="E1826" s="935" t="s">
        <v>699</v>
      </c>
      <c r="F1826" s="936">
        <v>45626</v>
      </c>
      <c r="G1826" s="935"/>
      <c r="H1826" s="935"/>
      <c r="I1826" s="935" t="s">
        <v>975</v>
      </c>
      <c r="J1826" s="938">
        <v>514.33000000000004</v>
      </c>
      <c r="K1826" s="938">
        <f t="shared" si="48"/>
        <v>17465.810000000001</v>
      </c>
    </row>
    <row r="1827" spans="1:11" x14ac:dyDescent="0.3">
      <c r="A1827" s="935"/>
      <c r="B1827" s="935" t="s">
        <v>1280</v>
      </c>
      <c r="C1827" s="935"/>
      <c r="D1827" s="935"/>
      <c r="E1827" s="935"/>
      <c r="F1827" s="936"/>
      <c r="G1827" s="935"/>
      <c r="H1827" s="935"/>
      <c r="I1827" s="935"/>
      <c r="J1827" s="937">
        <f>ROUND(SUM(J1815:J1826),5)</f>
        <v>17465.810000000001</v>
      </c>
      <c r="K1827" s="937">
        <f>K1826</f>
        <v>17465.810000000001</v>
      </c>
    </row>
    <row r="1828" spans="1:11" x14ac:dyDescent="0.3">
      <c r="A1828" s="932"/>
      <c r="B1828" s="932" t="s">
        <v>512</v>
      </c>
      <c r="C1828" s="932"/>
      <c r="D1828" s="932"/>
      <c r="E1828" s="932"/>
      <c r="F1828" s="933"/>
      <c r="G1828" s="932"/>
      <c r="H1828" s="932"/>
      <c r="I1828" s="932"/>
      <c r="J1828" s="934"/>
      <c r="K1828" s="934">
        <v>0</v>
      </c>
    </row>
    <row r="1829" spans="1:11" x14ac:dyDescent="0.3">
      <c r="A1829" s="935"/>
      <c r="B1829" s="935"/>
      <c r="C1829" s="935"/>
      <c r="D1829" s="935"/>
      <c r="E1829" s="935" t="s">
        <v>1004</v>
      </c>
      <c r="F1829" s="936">
        <v>45292</v>
      </c>
      <c r="G1829" s="935" t="s">
        <v>1145</v>
      </c>
      <c r="H1829" s="935" t="s">
        <v>711</v>
      </c>
      <c r="I1829" s="935" t="s">
        <v>730</v>
      </c>
      <c r="J1829" s="937">
        <v>5990</v>
      </c>
      <c r="K1829" s="937">
        <f t="shared" ref="K1829:K1852" si="49">ROUND(K1828+J1829,5)</f>
        <v>5990</v>
      </c>
    </row>
    <row r="1830" spans="1:11" x14ac:dyDescent="0.3">
      <c r="A1830" s="935"/>
      <c r="B1830" s="935"/>
      <c r="C1830" s="935"/>
      <c r="D1830" s="935"/>
      <c r="E1830" s="935" t="s">
        <v>1004</v>
      </c>
      <c r="F1830" s="936">
        <v>45292</v>
      </c>
      <c r="G1830" s="935" t="s">
        <v>1145</v>
      </c>
      <c r="H1830" s="935" t="s">
        <v>711</v>
      </c>
      <c r="I1830" s="935" t="s">
        <v>1281</v>
      </c>
      <c r="J1830" s="937">
        <v>3037.5</v>
      </c>
      <c r="K1830" s="937">
        <f t="shared" si="49"/>
        <v>9027.5</v>
      </c>
    </row>
    <row r="1831" spans="1:11" x14ac:dyDescent="0.3">
      <c r="A1831" s="935"/>
      <c r="B1831" s="935"/>
      <c r="C1831" s="935"/>
      <c r="D1831" s="935"/>
      <c r="E1831" s="935" t="s">
        <v>1004</v>
      </c>
      <c r="F1831" s="936">
        <v>45330</v>
      </c>
      <c r="G1831" s="935" t="s">
        <v>1013</v>
      </c>
      <c r="H1831" s="935" t="s">
        <v>711</v>
      </c>
      <c r="I1831" s="935" t="s">
        <v>753</v>
      </c>
      <c r="J1831" s="937">
        <v>5990</v>
      </c>
      <c r="K1831" s="937">
        <f t="shared" si="49"/>
        <v>15017.5</v>
      </c>
    </row>
    <row r="1832" spans="1:11" x14ac:dyDescent="0.3">
      <c r="A1832" s="935"/>
      <c r="B1832" s="935"/>
      <c r="C1832" s="935"/>
      <c r="D1832" s="935"/>
      <c r="E1832" s="935" t="s">
        <v>1004</v>
      </c>
      <c r="F1832" s="936">
        <v>45330</v>
      </c>
      <c r="G1832" s="935" t="s">
        <v>1013</v>
      </c>
      <c r="H1832" s="935" t="s">
        <v>711</v>
      </c>
      <c r="I1832" s="935" t="s">
        <v>1281</v>
      </c>
      <c r="J1832" s="937">
        <v>1575</v>
      </c>
      <c r="K1832" s="937">
        <f t="shared" si="49"/>
        <v>16592.5</v>
      </c>
    </row>
    <row r="1833" spans="1:11" x14ac:dyDescent="0.3">
      <c r="A1833" s="935"/>
      <c r="B1833" s="935"/>
      <c r="C1833" s="935"/>
      <c r="D1833" s="935"/>
      <c r="E1833" s="935" t="s">
        <v>1004</v>
      </c>
      <c r="F1833" s="936">
        <v>45352</v>
      </c>
      <c r="G1833" s="935" t="s">
        <v>1155</v>
      </c>
      <c r="H1833" s="935" t="s">
        <v>711</v>
      </c>
      <c r="I1833" s="935" t="s">
        <v>768</v>
      </c>
      <c r="J1833" s="937">
        <v>5990</v>
      </c>
      <c r="K1833" s="937">
        <f t="shared" si="49"/>
        <v>22582.5</v>
      </c>
    </row>
    <row r="1834" spans="1:11" x14ac:dyDescent="0.3">
      <c r="A1834" s="935"/>
      <c r="B1834" s="935"/>
      <c r="C1834" s="935"/>
      <c r="D1834" s="935"/>
      <c r="E1834" s="935" t="s">
        <v>1004</v>
      </c>
      <c r="F1834" s="936">
        <v>45352</v>
      </c>
      <c r="G1834" s="935" t="s">
        <v>1155</v>
      </c>
      <c r="H1834" s="935" t="s">
        <v>711</v>
      </c>
      <c r="I1834" s="935" t="s">
        <v>1281</v>
      </c>
      <c r="J1834" s="937">
        <v>626.73</v>
      </c>
      <c r="K1834" s="937">
        <f t="shared" si="49"/>
        <v>23209.23</v>
      </c>
    </row>
    <row r="1835" spans="1:11" x14ac:dyDescent="0.3">
      <c r="A1835" s="935"/>
      <c r="B1835" s="935"/>
      <c r="C1835" s="935"/>
      <c r="D1835" s="935"/>
      <c r="E1835" s="935" t="s">
        <v>1004</v>
      </c>
      <c r="F1835" s="936">
        <v>45387</v>
      </c>
      <c r="G1835" s="935" t="s">
        <v>1068</v>
      </c>
      <c r="H1835" s="935" t="s">
        <v>711</v>
      </c>
      <c r="I1835" s="935" t="s">
        <v>797</v>
      </c>
      <c r="J1835" s="937">
        <v>5990</v>
      </c>
      <c r="K1835" s="937">
        <f t="shared" si="49"/>
        <v>29199.23</v>
      </c>
    </row>
    <row r="1836" spans="1:11" x14ac:dyDescent="0.3">
      <c r="A1836" s="935"/>
      <c r="B1836" s="935"/>
      <c r="C1836" s="935"/>
      <c r="D1836" s="935"/>
      <c r="E1836" s="935" t="s">
        <v>1004</v>
      </c>
      <c r="F1836" s="936">
        <v>45387</v>
      </c>
      <c r="G1836" s="935" t="s">
        <v>1068</v>
      </c>
      <c r="H1836" s="935" t="s">
        <v>711</v>
      </c>
      <c r="I1836" s="935" t="s">
        <v>1281</v>
      </c>
      <c r="J1836" s="937">
        <v>1820.79</v>
      </c>
      <c r="K1836" s="937">
        <f t="shared" si="49"/>
        <v>31020.02</v>
      </c>
    </row>
    <row r="1837" spans="1:11" x14ac:dyDescent="0.3">
      <c r="A1837" s="935"/>
      <c r="B1837" s="935"/>
      <c r="C1837" s="935"/>
      <c r="D1837" s="935"/>
      <c r="E1837" s="935" t="s">
        <v>1004</v>
      </c>
      <c r="F1837" s="936">
        <v>45420</v>
      </c>
      <c r="G1837" s="935" t="s">
        <v>1167</v>
      </c>
      <c r="H1837" s="935" t="s">
        <v>711</v>
      </c>
      <c r="I1837" s="935" t="s">
        <v>1168</v>
      </c>
      <c r="J1837" s="937">
        <v>5990</v>
      </c>
      <c r="K1837" s="937">
        <f t="shared" si="49"/>
        <v>37010.019999999997</v>
      </c>
    </row>
    <row r="1838" spans="1:11" x14ac:dyDescent="0.3">
      <c r="A1838" s="935"/>
      <c r="B1838" s="935"/>
      <c r="C1838" s="935"/>
      <c r="D1838" s="935"/>
      <c r="E1838" s="935" t="s">
        <v>1004</v>
      </c>
      <c r="F1838" s="936">
        <v>45420</v>
      </c>
      <c r="G1838" s="935" t="s">
        <v>1167</v>
      </c>
      <c r="H1838" s="935" t="s">
        <v>711</v>
      </c>
      <c r="I1838" s="935" t="s">
        <v>1281</v>
      </c>
      <c r="J1838" s="937">
        <v>2500</v>
      </c>
      <c r="K1838" s="937">
        <f t="shared" si="49"/>
        <v>39510.019999999997</v>
      </c>
    </row>
    <row r="1839" spans="1:11" x14ac:dyDescent="0.3">
      <c r="A1839" s="935"/>
      <c r="B1839" s="935"/>
      <c r="C1839" s="935"/>
      <c r="D1839" s="935"/>
      <c r="E1839" s="935" t="s">
        <v>1004</v>
      </c>
      <c r="F1839" s="936">
        <v>45444</v>
      </c>
      <c r="G1839" s="935" t="s">
        <v>1175</v>
      </c>
      <c r="H1839" s="935" t="s">
        <v>711</v>
      </c>
      <c r="I1839" s="935" t="s">
        <v>1176</v>
      </c>
      <c r="J1839" s="937">
        <v>5990</v>
      </c>
      <c r="K1839" s="937">
        <f t="shared" si="49"/>
        <v>45500.02</v>
      </c>
    </row>
    <row r="1840" spans="1:11" x14ac:dyDescent="0.3">
      <c r="A1840" s="935"/>
      <c r="B1840" s="935"/>
      <c r="C1840" s="935"/>
      <c r="D1840" s="935"/>
      <c r="E1840" s="935" t="s">
        <v>1004</v>
      </c>
      <c r="F1840" s="936">
        <v>45444</v>
      </c>
      <c r="G1840" s="935" t="s">
        <v>1175</v>
      </c>
      <c r="H1840" s="935" t="s">
        <v>711</v>
      </c>
      <c r="I1840" s="935" t="s">
        <v>1281</v>
      </c>
      <c r="J1840" s="937">
        <v>3475</v>
      </c>
      <c r="K1840" s="937">
        <f t="shared" si="49"/>
        <v>48975.02</v>
      </c>
    </row>
    <row r="1841" spans="1:11" x14ac:dyDescent="0.3">
      <c r="A1841" s="935"/>
      <c r="B1841" s="935"/>
      <c r="C1841" s="935"/>
      <c r="D1841" s="935"/>
      <c r="E1841" s="935" t="s">
        <v>1004</v>
      </c>
      <c r="F1841" s="936">
        <v>45478</v>
      </c>
      <c r="G1841" s="935" t="s">
        <v>1096</v>
      </c>
      <c r="H1841" s="935" t="s">
        <v>711</v>
      </c>
      <c r="I1841" s="935" t="s">
        <v>853</v>
      </c>
      <c r="J1841" s="937">
        <v>5990</v>
      </c>
      <c r="K1841" s="937">
        <f t="shared" si="49"/>
        <v>54965.02</v>
      </c>
    </row>
    <row r="1842" spans="1:11" x14ac:dyDescent="0.3">
      <c r="A1842" s="935"/>
      <c r="B1842" s="935"/>
      <c r="C1842" s="935"/>
      <c r="D1842" s="935"/>
      <c r="E1842" s="935" t="s">
        <v>1004</v>
      </c>
      <c r="F1842" s="936">
        <v>45478</v>
      </c>
      <c r="G1842" s="935" t="s">
        <v>1096</v>
      </c>
      <c r="H1842" s="935" t="s">
        <v>711</v>
      </c>
      <c r="I1842" s="935" t="s">
        <v>1281</v>
      </c>
      <c r="J1842" s="937">
        <v>1687.5</v>
      </c>
      <c r="K1842" s="937">
        <f t="shared" si="49"/>
        <v>56652.52</v>
      </c>
    </row>
    <row r="1843" spans="1:11" x14ac:dyDescent="0.3">
      <c r="A1843" s="935"/>
      <c r="B1843" s="935"/>
      <c r="C1843" s="935"/>
      <c r="D1843" s="935"/>
      <c r="E1843" s="935" t="s">
        <v>1004</v>
      </c>
      <c r="F1843" s="936">
        <v>45510</v>
      </c>
      <c r="G1843" s="935" t="s">
        <v>1072</v>
      </c>
      <c r="H1843" s="935" t="s">
        <v>711</v>
      </c>
      <c r="I1843" s="935" t="s">
        <v>870</v>
      </c>
      <c r="J1843" s="937">
        <v>5990</v>
      </c>
      <c r="K1843" s="937">
        <f t="shared" si="49"/>
        <v>62642.52</v>
      </c>
    </row>
    <row r="1844" spans="1:11" x14ac:dyDescent="0.3">
      <c r="A1844" s="935"/>
      <c r="B1844" s="935"/>
      <c r="C1844" s="935"/>
      <c r="D1844" s="935"/>
      <c r="E1844" s="935" t="s">
        <v>1004</v>
      </c>
      <c r="F1844" s="936">
        <v>45510</v>
      </c>
      <c r="G1844" s="935" t="s">
        <v>1072</v>
      </c>
      <c r="H1844" s="935" t="s">
        <v>711</v>
      </c>
      <c r="I1844" s="935" t="s">
        <v>1281</v>
      </c>
      <c r="J1844" s="937">
        <v>2212.4899999999998</v>
      </c>
      <c r="K1844" s="937">
        <f t="shared" si="49"/>
        <v>64855.01</v>
      </c>
    </row>
    <row r="1845" spans="1:11" x14ac:dyDescent="0.3">
      <c r="A1845" s="935"/>
      <c r="B1845" s="935"/>
      <c r="C1845" s="935"/>
      <c r="D1845" s="935"/>
      <c r="E1845" s="935" t="s">
        <v>1004</v>
      </c>
      <c r="F1845" s="936">
        <v>45537</v>
      </c>
      <c r="G1845" s="935" t="s">
        <v>1187</v>
      </c>
      <c r="H1845" s="935" t="s">
        <v>711</v>
      </c>
      <c r="I1845" s="935" t="s">
        <v>1188</v>
      </c>
      <c r="J1845" s="937">
        <v>5990</v>
      </c>
      <c r="K1845" s="937">
        <f t="shared" si="49"/>
        <v>70845.009999999995</v>
      </c>
    </row>
    <row r="1846" spans="1:11" x14ac:dyDescent="0.3">
      <c r="A1846" s="935"/>
      <c r="B1846" s="935"/>
      <c r="C1846" s="935"/>
      <c r="D1846" s="935"/>
      <c r="E1846" s="935" t="s">
        <v>1004</v>
      </c>
      <c r="F1846" s="936">
        <v>45537</v>
      </c>
      <c r="G1846" s="935" t="s">
        <v>1187</v>
      </c>
      <c r="H1846" s="935" t="s">
        <v>711</v>
      </c>
      <c r="I1846" s="935" t="s">
        <v>1281</v>
      </c>
      <c r="J1846" s="937">
        <v>2287.48</v>
      </c>
      <c r="K1846" s="937">
        <f t="shared" si="49"/>
        <v>73132.490000000005</v>
      </c>
    </row>
    <row r="1847" spans="1:11" x14ac:dyDescent="0.3">
      <c r="A1847" s="935"/>
      <c r="B1847" s="935"/>
      <c r="C1847" s="935"/>
      <c r="D1847" s="935"/>
      <c r="E1847" s="935" t="s">
        <v>1004</v>
      </c>
      <c r="F1847" s="936">
        <v>45576</v>
      </c>
      <c r="G1847" s="935" t="s">
        <v>1022</v>
      </c>
      <c r="H1847" s="935" t="s">
        <v>711</v>
      </c>
      <c r="I1847" s="935" t="s">
        <v>918</v>
      </c>
      <c r="J1847" s="937">
        <v>5990</v>
      </c>
      <c r="K1847" s="937">
        <f t="shared" si="49"/>
        <v>79122.490000000005</v>
      </c>
    </row>
    <row r="1848" spans="1:11" x14ac:dyDescent="0.3">
      <c r="A1848" s="935"/>
      <c r="B1848" s="935"/>
      <c r="C1848" s="935"/>
      <c r="D1848" s="935"/>
      <c r="E1848" s="935" t="s">
        <v>1004</v>
      </c>
      <c r="F1848" s="936">
        <v>45576</v>
      </c>
      <c r="G1848" s="935" t="s">
        <v>1022</v>
      </c>
      <c r="H1848" s="935" t="s">
        <v>711</v>
      </c>
      <c r="I1848" s="935" t="s">
        <v>1281</v>
      </c>
      <c r="J1848" s="937">
        <v>900</v>
      </c>
      <c r="K1848" s="937">
        <f t="shared" si="49"/>
        <v>80022.490000000005</v>
      </c>
    </row>
    <row r="1849" spans="1:11" x14ac:dyDescent="0.3">
      <c r="A1849" s="935"/>
      <c r="B1849" s="935"/>
      <c r="C1849" s="935"/>
      <c r="D1849" s="935"/>
      <c r="E1849" s="935" t="s">
        <v>1004</v>
      </c>
      <c r="F1849" s="936">
        <v>45600</v>
      </c>
      <c r="G1849" s="935" t="s">
        <v>1080</v>
      </c>
      <c r="H1849" s="935" t="s">
        <v>711</v>
      </c>
      <c r="I1849" s="935" t="s">
        <v>938</v>
      </c>
      <c r="J1849" s="937">
        <v>5990</v>
      </c>
      <c r="K1849" s="937">
        <f t="shared" si="49"/>
        <v>86012.49</v>
      </c>
    </row>
    <row r="1850" spans="1:11" x14ac:dyDescent="0.3">
      <c r="A1850" s="935"/>
      <c r="B1850" s="935"/>
      <c r="C1850" s="935"/>
      <c r="D1850" s="935"/>
      <c r="E1850" s="935" t="s">
        <v>1004</v>
      </c>
      <c r="F1850" s="936">
        <v>45600</v>
      </c>
      <c r="G1850" s="935" t="s">
        <v>1080</v>
      </c>
      <c r="H1850" s="935" t="s">
        <v>711</v>
      </c>
      <c r="I1850" s="935" t="s">
        <v>1281</v>
      </c>
      <c r="J1850" s="937">
        <v>2675</v>
      </c>
      <c r="K1850" s="937">
        <f t="shared" si="49"/>
        <v>88687.49</v>
      </c>
    </row>
    <row r="1851" spans="1:11" x14ac:dyDescent="0.3">
      <c r="A1851" s="935"/>
      <c r="B1851" s="935"/>
      <c r="C1851" s="935"/>
      <c r="D1851" s="935"/>
      <c r="E1851" s="935" t="s">
        <v>1004</v>
      </c>
      <c r="F1851" s="936">
        <v>45630</v>
      </c>
      <c r="G1851" s="935" t="s">
        <v>1055</v>
      </c>
      <c r="H1851" s="935" t="s">
        <v>711</v>
      </c>
      <c r="I1851" s="935" t="s">
        <v>958</v>
      </c>
      <c r="J1851" s="937">
        <v>5990</v>
      </c>
      <c r="K1851" s="937">
        <f t="shared" si="49"/>
        <v>94677.49</v>
      </c>
    </row>
    <row r="1852" spans="1:11" ht="15" thickBot="1" x14ac:dyDescent="0.35">
      <c r="A1852" s="935"/>
      <c r="B1852" s="935"/>
      <c r="C1852" s="935"/>
      <c r="D1852" s="935"/>
      <c r="E1852" s="935" t="s">
        <v>1004</v>
      </c>
      <c r="F1852" s="936">
        <v>45630</v>
      </c>
      <c r="G1852" s="935" t="s">
        <v>1055</v>
      </c>
      <c r="H1852" s="935" t="s">
        <v>711</v>
      </c>
      <c r="I1852" s="935" t="s">
        <v>1281</v>
      </c>
      <c r="J1852" s="938">
        <v>1625</v>
      </c>
      <c r="K1852" s="938">
        <f t="shared" si="49"/>
        <v>96302.49</v>
      </c>
    </row>
    <row r="1853" spans="1:11" x14ac:dyDescent="0.3">
      <c r="A1853" s="935"/>
      <c r="B1853" s="935" t="s">
        <v>1282</v>
      </c>
      <c r="C1853" s="935"/>
      <c r="D1853" s="935"/>
      <c r="E1853" s="935"/>
      <c r="F1853" s="936"/>
      <c r="G1853" s="935"/>
      <c r="H1853" s="935"/>
      <c r="I1853" s="935"/>
      <c r="J1853" s="937">
        <f>ROUND(SUM(J1828:J1852),5)</f>
        <v>96302.49</v>
      </c>
      <c r="K1853" s="937">
        <f>K1852</f>
        <v>96302.49</v>
      </c>
    </row>
    <row r="1854" spans="1:11" x14ac:dyDescent="0.3">
      <c r="A1854" s="932"/>
      <c r="B1854" s="932" t="s">
        <v>513</v>
      </c>
      <c r="C1854" s="932"/>
      <c r="D1854" s="932"/>
      <c r="E1854" s="932"/>
      <c r="F1854" s="933"/>
      <c r="G1854" s="932"/>
      <c r="H1854" s="932"/>
      <c r="I1854" s="932"/>
      <c r="J1854" s="934"/>
      <c r="K1854" s="934">
        <v>0</v>
      </c>
    </row>
    <row r="1855" spans="1:11" x14ac:dyDescent="0.3">
      <c r="A1855" s="935"/>
      <c r="B1855" s="935"/>
      <c r="C1855" s="935"/>
      <c r="D1855" s="935"/>
      <c r="E1855" s="935" t="s">
        <v>1004</v>
      </c>
      <c r="F1855" s="936">
        <v>45505</v>
      </c>
      <c r="G1855" s="935" t="s">
        <v>1183</v>
      </c>
      <c r="H1855" s="935" t="s">
        <v>860</v>
      </c>
      <c r="I1855" s="935" t="s">
        <v>861</v>
      </c>
      <c r="J1855" s="937">
        <v>1967</v>
      </c>
      <c r="K1855" s="937">
        <f>ROUND(K1854+J1855,5)</f>
        <v>1967</v>
      </c>
    </row>
    <row r="1856" spans="1:11" x14ac:dyDescent="0.3">
      <c r="A1856" s="935"/>
      <c r="B1856" s="935"/>
      <c r="C1856" s="935"/>
      <c r="D1856" s="935"/>
      <c r="E1856" s="935" t="s">
        <v>1004</v>
      </c>
      <c r="F1856" s="936">
        <v>45536</v>
      </c>
      <c r="G1856" s="935" t="s">
        <v>1186</v>
      </c>
      <c r="H1856" s="935" t="s">
        <v>860</v>
      </c>
      <c r="I1856" s="935" t="s">
        <v>883</v>
      </c>
      <c r="J1856" s="937">
        <v>500</v>
      </c>
      <c r="K1856" s="937">
        <f>ROUND(K1855+J1856,5)</f>
        <v>2467</v>
      </c>
    </row>
    <row r="1857" spans="1:11" x14ac:dyDescent="0.3">
      <c r="A1857" s="935"/>
      <c r="B1857" s="935"/>
      <c r="C1857" s="935"/>
      <c r="D1857" s="935"/>
      <c r="E1857" s="935" t="s">
        <v>1004</v>
      </c>
      <c r="F1857" s="936">
        <v>45537</v>
      </c>
      <c r="G1857" s="935" t="s">
        <v>1187</v>
      </c>
      <c r="H1857" s="935" t="s">
        <v>711</v>
      </c>
      <c r="I1857" s="935" t="s">
        <v>1283</v>
      </c>
      <c r="J1857" s="937">
        <v>1884.18</v>
      </c>
      <c r="K1857" s="937">
        <f>ROUND(K1856+J1857,5)</f>
        <v>4351.18</v>
      </c>
    </row>
    <row r="1858" spans="1:11" x14ac:dyDescent="0.3">
      <c r="A1858" s="935"/>
      <c r="B1858" s="935"/>
      <c r="C1858" s="935"/>
      <c r="D1858" s="935"/>
      <c r="E1858" s="935" t="s">
        <v>1004</v>
      </c>
      <c r="F1858" s="936">
        <v>45566</v>
      </c>
      <c r="G1858" s="935" t="s">
        <v>1194</v>
      </c>
      <c r="H1858" s="935" t="s">
        <v>860</v>
      </c>
      <c r="I1858" s="935" t="s">
        <v>916</v>
      </c>
      <c r="J1858" s="937">
        <v>1552</v>
      </c>
      <c r="K1858" s="937">
        <f>ROUND(K1857+J1858,5)</f>
        <v>5903.18</v>
      </c>
    </row>
    <row r="1859" spans="1:11" ht="15" thickBot="1" x14ac:dyDescent="0.35">
      <c r="A1859" s="935"/>
      <c r="B1859" s="935"/>
      <c r="C1859" s="935"/>
      <c r="D1859" s="935"/>
      <c r="E1859" s="935" t="s">
        <v>1004</v>
      </c>
      <c r="F1859" s="936">
        <v>45597</v>
      </c>
      <c r="G1859" s="935" t="s">
        <v>1205</v>
      </c>
      <c r="H1859" s="935" t="s">
        <v>935</v>
      </c>
      <c r="I1859" s="935" t="s">
        <v>1284</v>
      </c>
      <c r="J1859" s="938">
        <v>7940</v>
      </c>
      <c r="K1859" s="938">
        <f>ROUND(K1858+J1859,5)</f>
        <v>13843.18</v>
      </c>
    </row>
    <row r="1860" spans="1:11" x14ac:dyDescent="0.3">
      <c r="A1860" s="935"/>
      <c r="B1860" s="935" t="s">
        <v>1285</v>
      </c>
      <c r="C1860" s="935"/>
      <c r="D1860" s="935"/>
      <c r="E1860" s="935"/>
      <c r="F1860" s="936"/>
      <c r="G1860" s="935"/>
      <c r="H1860" s="935"/>
      <c r="I1860" s="935"/>
      <c r="J1860" s="937">
        <f>ROUND(SUM(J1854:J1859),5)</f>
        <v>13843.18</v>
      </c>
      <c r="K1860" s="937">
        <f>K1859</f>
        <v>13843.18</v>
      </c>
    </row>
    <row r="1861" spans="1:11" x14ac:dyDescent="0.3">
      <c r="A1861" s="932"/>
      <c r="B1861" s="932" t="s">
        <v>514</v>
      </c>
      <c r="C1861" s="932"/>
      <c r="D1861" s="932"/>
      <c r="E1861" s="932"/>
      <c r="F1861" s="933"/>
      <c r="G1861" s="932"/>
      <c r="H1861" s="932"/>
      <c r="I1861" s="932"/>
      <c r="J1861" s="934"/>
      <c r="K1861" s="934">
        <v>0</v>
      </c>
    </row>
    <row r="1862" spans="1:11" ht="15" thickBot="1" x14ac:dyDescent="0.35">
      <c r="A1862" s="925"/>
      <c r="B1862" s="925"/>
      <c r="C1862" s="925"/>
      <c r="D1862" s="935"/>
      <c r="E1862" s="935" t="s">
        <v>1004</v>
      </c>
      <c r="F1862" s="936">
        <v>45394</v>
      </c>
      <c r="G1862" s="935" t="s">
        <v>1162</v>
      </c>
      <c r="H1862" s="935" t="s">
        <v>794</v>
      </c>
      <c r="I1862" s="935" t="s">
        <v>795</v>
      </c>
      <c r="J1862" s="938">
        <v>1732.5</v>
      </c>
      <c r="K1862" s="938">
        <f>ROUND(K1861+J1862,5)</f>
        <v>1732.5</v>
      </c>
    </row>
    <row r="1863" spans="1:11" x14ac:dyDescent="0.3">
      <c r="A1863" s="935"/>
      <c r="B1863" s="935" t="s">
        <v>1286</v>
      </c>
      <c r="C1863" s="935"/>
      <c r="D1863" s="935"/>
      <c r="E1863" s="935"/>
      <c r="F1863" s="936"/>
      <c r="G1863" s="935"/>
      <c r="H1863" s="935"/>
      <c r="I1863" s="935"/>
      <c r="J1863" s="937">
        <f>ROUND(SUM(J1861:J1862),5)</f>
        <v>1732.5</v>
      </c>
      <c r="K1863" s="937">
        <f>K1862</f>
        <v>1732.5</v>
      </c>
    </row>
    <row r="1864" spans="1:11" x14ac:dyDescent="0.3">
      <c r="A1864" s="932"/>
      <c r="B1864" s="932" t="s">
        <v>515</v>
      </c>
      <c r="C1864" s="932"/>
      <c r="D1864" s="932"/>
      <c r="E1864" s="932"/>
      <c r="F1864" s="933"/>
      <c r="G1864" s="932"/>
      <c r="H1864" s="932"/>
      <c r="I1864" s="932"/>
      <c r="J1864" s="934"/>
      <c r="K1864" s="934">
        <v>0</v>
      </c>
    </row>
    <row r="1865" spans="1:11" x14ac:dyDescent="0.3">
      <c r="A1865" s="935"/>
      <c r="B1865" s="935"/>
      <c r="C1865" s="935"/>
      <c r="D1865" s="935"/>
      <c r="E1865" s="935" t="s">
        <v>699</v>
      </c>
      <c r="F1865" s="936">
        <v>45322</v>
      </c>
      <c r="G1865" s="935"/>
      <c r="H1865" s="935"/>
      <c r="I1865" s="935" t="s">
        <v>987</v>
      </c>
      <c r="J1865" s="937">
        <v>28.52</v>
      </c>
      <c r="K1865" s="937">
        <f t="shared" ref="K1865:K1888" si="50">ROUND(K1864+J1865,5)</f>
        <v>28.52</v>
      </c>
    </row>
    <row r="1866" spans="1:11" x14ac:dyDescent="0.3">
      <c r="A1866" s="935"/>
      <c r="B1866" s="935"/>
      <c r="C1866" s="935"/>
      <c r="D1866" s="935"/>
      <c r="E1866" s="935" t="s">
        <v>699</v>
      </c>
      <c r="F1866" s="936">
        <v>45322</v>
      </c>
      <c r="G1866" s="935"/>
      <c r="H1866" s="935"/>
      <c r="I1866" s="935" t="s">
        <v>988</v>
      </c>
      <c r="J1866" s="937">
        <v>456.75</v>
      </c>
      <c r="K1866" s="937">
        <f t="shared" si="50"/>
        <v>485.27</v>
      </c>
    </row>
    <row r="1867" spans="1:11" x14ac:dyDescent="0.3">
      <c r="A1867" s="935"/>
      <c r="B1867" s="935"/>
      <c r="C1867" s="935"/>
      <c r="D1867" s="935"/>
      <c r="E1867" s="935" t="s">
        <v>699</v>
      </c>
      <c r="F1867" s="936">
        <v>45351</v>
      </c>
      <c r="G1867" s="935"/>
      <c r="H1867" s="935"/>
      <c r="I1867" s="935" t="s">
        <v>987</v>
      </c>
      <c r="J1867" s="937">
        <v>28.52</v>
      </c>
      <c r="K1867" s="937">
        <f t="shared" si="50"/>
        <v>513.79</v>
      </c>
    </row>
    <row r="1868" spans="1:11" x14ac:dyDescent="0.3">
      <c r="A1868" s="935"/>
      <c r="B1868" s="935"/>
      <c r="C1868" s="935"/>
      <c r="D1868" s="935"/>
      <c r="E1868" s="935" t="s">
        <v>699</v>
      </c>
      <c r="F1868" s="936">
        <v>45351</v>
      </c>
      <c r="G1868" s="935"/>
      <c r="H1868" s="935"/>
      <c r="I1868" s="935" t="s">
        <v>988</v>
      </c>
      <c r="J1868" s="937">
        <v>456.75</v>
      </c>
      <c r="K1868" s="937">
        <f t="shared" si="50"/>
        <v>970.54</v>
      </c>
    </row>
    <row r="1869" spans="1:11" x14ac:dyDescent="0.3">
      <c r="A1869" s="935"/>
      <c r="B1869" s="935"/>
      <c r="C1869" s="935"/>
      <c r="D1869" s="935"/>
      <c r="E1869" s="935" t="s">
        <v>699</v>
      </c>
      <c r="F1869" s="936">
        <v>45382</v>
      </c>
      <c r="G1869" s="935"/>
      <c r="H1869" s="935"/>
      <c r="I1869" s="935" t="s">
        <v>987</v>
      </c>
      <c r="J1869" s="937">
        <v>28.52</v>
      </c>
      <c r="K1869" s="937">
        <f t="shared" si="50"/>
        <v>999.06</v>
      </c>
    </row>
    <row r="1870" spans="1:11" x14ac:dyDescent="0.3">
      <c r="A1870" s="935"/>
      <c r="B1870" s="935"/>
      <c r="C1870" s="935"/>
      <c r="D1870" s="935"/>
      <c r="E1870" s="935" t="s">
        <v>699</v>
      </c>
      <c r="F1870" s="936">
        <v>45382</v>
      </c>
      <c r="G1870" s="935"/>
      <c r="H1870" s="935"/>
      <c r="I1870" s="935" t="s">
        <v>988</v>
      </c>
      <c r="J1870" s="937">
        <v>456.75</v>
      </c>
      <c r="K1870" s="937">
        <f t="shared" si="50"/>
        <v>1455.81</v>
      </c>
    </row>
    <row r="1871" spans="1:11" x14ac:dyDescent="0.3">
      <c r="A1871" s="935"/>
      <c r="B1871" s="935"/>
      <c r="C1871" s="935"/>
      <c r="D1871" s="935"/>
      <c r="E1871" s="935" t="s">
        <v>699</v>
      </c>
      <c r="F1871" s="936">
        <v>45412</v>
      </c>
      <c r="G1871" s="935"/>
      <c r="H1871" s="935"/>
      <c r="I1871" s="935" t="s">
        <v>987</v>
      </c>
      <c r="J1871" s="937">
        <v>28.52</v>
      </c>
      <c r="K1871" s="937">
        <f t="shared" si="50"/>
        <v>1484.33</v>
      </c>
    </row>
    <row r="1872" spans="1:11" x14ac:dyDescent="0.3">
      <c r="A1872" s="935"/>
      <c r="B1872" s="935"/>
      <c r="C1872" s="935"/>
      <c r="D1872" s="935"/>
      <c r="E1872" s="935" t="s">
        <v>699</v>
      </c>
      <c r="F1872" s="936">
        <v>45412</v>
      </c>
      <c r="G1872" s="935"/>
      <c r="H1872" s="935"/>
      <c r="I1872" s="935" t="s">
        <v>988</v>
      </c>
      <c r="J1872" s="937">
        <v>456.75</v>
      </c>
      <c r="K1872" s="937">
        <f t="shared" si="50"/>
        <v>1941.08</v>
      </c>
    </row>
    <row r="1873" spans="1:11" x14ac:dyDescent="0.3">
      <c r="A1873" s="935"/>
      <c r="B1873" s="935"/>
      <c r="C1873" s="935"/>
      <c r="D1873" s="935"/>
      <c r="E1873" s="935" t="s">
        <v>699</v>
      </c>
      <c r="F1873" s="936">
        <v>45443</v>
      </c>
      <c r="G1873" s="935"/>
      <c r="H1873" s="935"/>
      <c r="I1873" s="935" t="s">
        <v>987</v>
      </c>
      <c r="J1873" s="937">
        <v>28.52</v>
      </c>
      <c r="K1873" s="937">
        <f t="shared" si="50"/>
        <v>1969.6</v>
      </c>
    </row>
    <row r="1874" spans="1:11" x14ac:dyDescent="0.3">
      <c r="A1874" s="935"/>
      <c r="B1874" s="935"/>
      <c r="C1874" s="935"/>
      <c r="D1874" s="935"/>
      <c r="E1874" s="935" t="s">
        <v>699</v>
      </c>
      <c r="F1874" s="936">
        <v>45443</v>
      </c>
      <c r="G1874" s="935"/>
      <c r="H1874" s="935"/>
      <c r="I1874" s="935" t="s">
        <v>988</v>
      </c>
      <c r="J1874" s="937">
        <v>456.75</v>
      </c>
      <c r="K1874" s="937">
        <f t="shared" si="50"/>
        <v>2426.35</v>
      </c>
    </row>
    <row r="1875" spans="1:11" x14ac:dyDescent="0.3">
      <c r="A1875" s="935"/>
      <c r="B1875" s="935"/>
      <c r="C1875" s="935"/>
      <c r="D1875" s="935"/>
      <c r="E1875" s="935" t="s">
        <v>699</v>
      </c>
      <c r="F1875" s="936">
        <v>45473</v>
      </c>
      <c r="G1875" s="935"/>
      <c r="H1875" s="935"/>
      <c r="I1875" s="935" t="s">
        <v>987</v>
      </c>
      <c r="J1875" s="937">
        <v>28.52</v>
      </c>
      <c r="K1875" s="937">
        <f t="shared" si="50"/>
        <v>2454.87</v>
      </c>
    </row>
    <row r="1876" spans="1:11" x14ac:dyDescent="0.3">
      <c r="A1876" s="935"/>
      <c r="B1876" s="935"/>
      <c r="C1876" s="935"/>
      <c r="D1876" s="935"/>
      <c r="E1876" s="935" t="s">
        <v>699</v>
      </c>
      <c r="F1876" s="936">
        <v>45473</v>
      </c>
      <c r="G1876" s="935"/>
      <c r="H1876" s="935"/>
      <c r="I1876" s="935" t="s">
        <v>988</v>
      </c>
      <c r="J1876" s="937">
        <v>456.75</v>
      </c>
      <c r="K1876" s="937">
        <f t="shared" si="50"/>
        <v>2911.62</v>
      </c>
    </row>
    <row r="1877" spans="1:11" x14ac:dyDescent="0.3">
      <c r="A1877" s="935"/>
      <c r="B1877" s="935"/>
      <c r="C1877" s="935"/>
      <c r="D1877" s="935"/>
      <c r="E1877" s="935" t="s">
        <v>699</v>
      </c>
      <c r="F1877" s="936">
        <v>45504</v>
      </c>
      <c r="G1877" s="935"/>
      <c r="H1877" s="935"/>
      <c r="I1877" s="935" t="s">
        <v>987</v>
      </c>
      <c r="J1877" s="937">
        <v>28.52</v>
      </c>
      <c r="K1877" s="937">
        <f t="shared" si="50"/>
        <v>2940.14</v>
      </c>
    </row>
    <row r="1878" spans="1:11" x14ac:dyDescent="0.3">
      <c r="A1878" s="935"/>
      <c r="B1878" s="935"/>
      <c r="C1878" s="935"/>
      <c r="D1878" s="935"/>
      <c r="E1878" s="935" t="s">
        <v>699</v>
      </c>
      <c r="F1878" s="936">
        <v>45504</v>
      </c>
      <c r="G1878" s="935"/>
      <c r="H1878" s="935"/>
      <c r="I1878" s="935" t="s">
        <v>988</v>
      </c>
      <c r="J1878" s="937">
        <v>456.75</v>
      </c>
      <c r="K1878" s="937">
        <f t="shared" si="50"/>
        <v>3396.89</v>
      </c>
    </row>
    <row r="1879" spans="1:11" x14ac:dyDescent="0.3">
      <c r="A1879" s="935"/>
      <c r="B1879" s="935"/>
      <c r="C1879" s="935"/>
      <c r="D1879" s="935"/>
      <c r="E1879" s="935" t="s">
        <v>699</v>
      </c>
      <c r="F1879" s="936">
        <v>45535</v>
      </c>
      <c r="G1879" s="935"/>
      <c r="H1879" s="935"/>
      <c r="I1879" s="935" t="s">
        <v>987</v>
      </c>
      <c r="J1879" s="937">
        <v>28.52</v>
      </c>
      <c r="K1879" s="937">
        <f t="shared" si="50"/>
        <v>3425.41</v>
      </c>
    </row>
    <row r="1880" spans="1:11" x14ac:dyDescent="0.3">
      <c r="A1880" s="935"/>
      <c r="B1880" s="935"/>
      <c r="C1880" s="935"/>
      <c r="D1880" s="935"/>
      <c r="E1880" s="935" t="s">
        <v>699</v>
      </c>
      <c r="F1880" s="936">
        <v>45535</v>
      </c>
      <c r="G1880" s="935"/>
      <c r="H1880" s="935"/>
      <c r="I1880" s="935" t="s">
        <v>988</v>
      </c>
      <c r="J1880" s="937">
        <v>456.75</v>
      </c>
      <c r="K1880" s="937">
        <f t="shared" si="50"/>
        <v>3882.16</v>
      </c>
    </row>
    <row r="1881" spans="1:11" x14ac:dyDescent="0.3">
      <c r="A1881" s="935"/>
      <c r="B1881" s="935"/>
      <c r="C1881" s="935"/>
      <c r="D1881" s="935"/>
      <c r="E1881" s="935" t="s">
        <v>699</v>
      </c>
      <c r="F1881" s="936">
        <v>45565</v>
      </c>
      <c r="G1881" s="935"/>
      <c r="H1881" s="935"/>
      <c r="I1881" s="935" t="s">
        <v>988</v>
      </c>
      <c r="J1881" s="937">
        <v>754.3</v>
      </c>
      <c r="K1881" s="937">
        <f t="shared" si="50"/>
        <v>4636.46</v>
      </c>
    </row>
    <row r="1882" spans="1:11" x14ac:dyDescent="0.3">
      <c r="A1882" s="935"/>
      <c r="B1882" s="935"/>
      <c r="C1882" s="935"/>
      <c r="D1882" s="935"/>
      <c r="E1882" s="935" t="s">
        <v>699</v>
      </c>
      <c r="F1882" s="936">
        <v>45565</v>
      </c>
      <c r="G1882" s="935"/>
      <c r="H1882" s="935"/>
      <c r="I1882" s="935" t="s">
        <v>987</v>
      </c>
      <c r="J1882" s="937">
        <v>28.52</v>
      </c>
      <c r="K1882" s="937">
        <f t="shared" si="50"/>
        <v>4664.9799999999996</v>
      </c>
    </row>
    <row r="1883" spans="1:11" x14ac:dyDescent="0.3">
      <c r="A1883" s="935"/>
      <c r="B1883" s="935"/>
      <c r="C1883" s="935"/>
      <c r="D1883" s="935"/>
      <c r="E1883" s="935" t="s">
        <v>699</v>
      </c>
      <c r="F1883" s="936">
        <v>45596</v>
      </c>
      <c r="G1883" s="935"/>
      <c r="H1883" s="935"/>
      <c r="I1883" s="935" t="s">
        <v>987</v>
      </c>
      <c r="J1883" s="937">
        <v>28.52</v>
      </c>
      <c r="K1883" s="937">
        <f t="shared" si="50"/>
        <v>4693.5</v>
      </c>
    </row>
    <row r="1884" spans="1:11" x14ac:dyDescent="0.3">
      <c r="A1884" s="935"/>
      <c r="B1884" s="935"/>
      <c r="C1884" s="935"/>
      <c r="D1884" s="935"/>
      <c r="E1884" s="935" t="s">
        <v>699</v>
      </c>
      <c r="F1884" s="936">
        <v>45596</v>
      </c>
      <c r="G1884" s="935"/>
      <c r="H1884" s="935"/>
      <c r="I1884" s="935" t="s">
        <v>988</v>
      </c>
      <c r="J1884" s="937">
        <v>754.3</v>
      </c>
      <c r="K1884" s="937">
        <f t="shared" si="50"/>
        <v>5447.8</v>
      </c>
    </row>
    <row r="1885" spans="1:11" x14ac:dyDescent="0.3">
      <c r="A1885" s="935"/>
      <c r="B1885" s="935"/>
      <c r="C1885" s="935"/>
      <c r="D1885" s="935"/>
      <c r="E1885" s="935" t="s">
        <v>699</v>
      </c>
      <c r="F1885" s="936">
        <v>45626</v>
      </c>
      <c r="G1885" s="935"/>
      <c r="H1885" s="935"/>
      <c r="I1885" s="935" t="s">
        <v>987</v>
      </c>
      <c r="J1885" s="937">
        <v>28.52</v>
      </c>
      <c r="K1885" s="937">
        <f t="shared" si="50"/>
        <v>5476.32</v>
      </c>
    </row>
    <row r="1886" spans="1:11" x14ac:dyDescent="0.3">
      <c r="A1886" s="935"/>
      <c r="B1886" s="935"/>
      <c r="C1886" s="935"/>
      <c r="D1886" s="935"/>
      <c r="E1886" s="935" t="s">
        <v>699</v>
      </c>
      <c r="F1886" s="936">
        <v>45626</v>
      </c>
      <c r="G1886" s="935"/>
      <c r="H1886" s="935"/>
      <c r="I1886" s="935" t="s">
        <v>988</v>
      </c>
      <c r="J1886" s="937">
        <v>754.3</v>
      </c>
      <c r="K1886" s="937">
        <f t="shared" si="50"/>
        <v>6230.62</v>
      </c>
    </row>
    <row r="1887" spans="1:11" x14ac:dyDescent="0.3">
      <c r="A1887" s="935"/>
      <c r="B1887" s="935"/>
      <c r="C1887" s="935"/>
      <c r="D1887" s="935"/>
      <c r="E1887" s="935" t="s">
        <v>699</v>
      </c>
      <c r="F1887" s="936">
        <v>45657</v>
      </c>
      <c r="G1887" s="935"/>
      <c r="H1887" s="935"/>
      <c r="I1887" s="935" t="s">
        <v>987</v>
      </c>
      <c r="J1887" s="937">
        <v>34.06</v>
      </c>
      <c r="K1887" s="937">
        <f t="shared" si="50"/>
        <v>6264.68</v>
      </c>
    </row>
    <row r="1888" spans="1:11" ht="15" thickBot="1" x14ac:dyDescent="0.35">
      <c r="A1888" s="935"/>
      <c r="B1888" s="935"/>
      <c r="C1888" s="935"/>
      <c r="D1888" s="935"/>
      <c r="E1888" s="935" t="s">
        <v>699</v>
      </c>
      <c r="F1888" s="936">
        <v>45657</v>
      </c>
      <c r="G1888" s="935"/>
      <c r="H1888" s="935"/>
      <c r="I1888" s="935" t="s">
        <v>988</v>
      </c>
      <c r="J1888" s="938">
        <v>754.3</v>
      </c>
      <c r="K1888" s="938">
        <f t="shared" si="50"/>
        <v>7018.98</v>
      </c>
    </row>
    <row r="1889" spans="1:11" x14ac:dyDescent="0.3">
      <c r="A1889" s="935"/>
      <c r="B1889" s="935" t="s">
        <v>1287</v>
      </c>
      <c r="C1889" s="935"/>
      <c r="D1889" s="935"/>
      <c r="E1889" s="935"/>
      <c r="F1889" s="936"/>
      <c r="G1889" s="935"/>
      <c r="H1889" s="935"/>
      <c r="I1889" s="935"/>
      <c r="J1889" s="937">
        <f>ROUND(SUM(J1864:J1888),5)</f>
        <v>7018.98</v>
      </c>
      <c r="K1889" s="937">
        <f>K1888</f>
        <v>7018.98</v>
      </c>
    </row>
    <row r="1890" spans="1:11" x14ac:dyDescent="0.3">
      <c r="A1890" s="932"/>
      <c r="B1890" s="932" t="s">
        <v>516</v>
      </c>
      <c r="C1890" s="932"/>
      <c r="D1890" s="932"/>
      <c r="E1890" s="932"/>
      <c r="F1890" s="933"/>
      <c r="G1890" s="932"/>
      <c r="H1890" s="932"/>
      <c r="I1890" s="932"/>
      <c r="J1890" s="934"/>
      <c r="K1890" s="934">
        <v>0</v>
      </c>
    </row>
    <row r="1891" spans="1:11" x14ac:dyDescent="0.3">
      <c r="A1891" s="935"/>
      <c r="B1891" s="935"/>
      <c r="C1891" s="935"/>
      <c r="D1891" s="935"/>
      <c r="E1891" s="935" t="s">
        <v>699</v>
      </c>
      <c r="F1891" s="936">
        <v>45322</v>
      </c>
      <c r="G1891" s="935"/>
      <c r="H1891" s="935"/>
      <c r="I1891" s="935" t="s">
        <v>988</v>
      </c>
      <c r="J1891" s="937">
        <v>29.21</v>
      </c>
      <c r="K1891" s="937">
        <f t="shared" ref="K1891:K1902" si="51">ROUND(K1890+J1891,5)</f>
        <v>29.21</v>
      </c>
    </row>
    <row r="1892" spans="1:11" x14ac:dyDescent="0.3">
      <c r="A1892" s="935"/>
      <c r="B1892" s="935"/>
      <c r="C1892" s="935"/>
      <c r="D1892" s="935"/>
      <c r="E1892" s="935" t="s">
        <v>699</v>
      </c>
      <c r="F1892" s="936">
        <v>45351</v>
      </c>
      <c r="G1892" s="935"/>
      <c r="H1892" s="935"/>
      <c r="I1892" s="935" t="s">
        <v>988</v>
      </c>
      <c r="J1892" s="937">
        <v>29.21</v>
      </c>
      <c r="K1892" s="937">
        <f t="shared" si="51"/>
        <v>58.42</v>
      </c>
    </row>
    <row r="1893" spans="1:11" x14ac:dyDescent="0.3">
      <c r="A1893" s="935"/>
      <c r="B1893" s="935"/>
      <c r="C1893" s="935"/>
      <c r="D1893" s="935"/>
      <c r="E1893" s="935" t="s">
        <v>699</v>
      </c>
      <c r="F1893" s="936">
        <v>45382</v>
      </c>
      <c r="G1893" s="935"/>
      <c r="H1893" s="935"/>
      <c r="I1893" s="935" t="s">
        <v>988</v>
      </c>
      <c r="J1893" s="937">
        <v>29.21</v>
      </c>
      <c r="K1893" s="937">
        <f t="shared" si="51"/>
        <v>87.63</v>
      </c>
    </row>
    <row r="1894" spans="1:11" x14ac:dyDescent="0.3">
      <c r="A1894" s="935"/>
      <c r="B1894" s="935"/>
      <c r="C1894" s="935"/>
      <c r="D1894" s="935"/>
      <c r="E1894" s="935" t="s">
        <v>699</v>
      </c>
      <c r="F1894" s="936">
        <v>45412</v>
      </c>
      <c r="G1894" s="935"/>
      <c r="H1894" s="935"/>
      <c r="I1894" s="935" t="s">
        <v>988</v>
      </c>
      <c r="J1894" s="937">
        <v>29.21</v>
      </c>
      <c r="K1894" s="937">
        <f t="shared" si="51"/>
        <v>116.84</v>
      </c>
    </row>
    <row r="1895" spans="1:11" x14ac:dyDescent="0.3">
      <c r="A1895" s="935"/>
      <c r="B1895" s="935"/>
      <c r="C1895" s="935"/>
      <c r="D1895" s="935"/>
      <c r="E1895" s="935" t="s">
        <v>699</v>
      </c>
      <c r="F1895" s="936">
        <v>45443</v>
      </c>
      <c r="G1895" s="935"/>
      <c r="H1895" s="935"/>
      <c r="I1895" s="935" t="s">
        <v>988</v>
      </c>
      <c r="J1895" s="937">
        <v>29.21</v>
      </c>
      <c r="K1895" s="937">
        <f t="shared" si="51"/>
        <v>146.05000000000001</v>
      </c>
    </row>
    <row r="1896" spans="1:11" x14ac:dyDescent="0.3">
      <c r="A1896" s="935"/>
      <c r="B1896" s="935"/>
      <c r="C1896" s="935"/>
      <c r="D1896" s="935"/>
      <c r="E1896" s="935" t="s">
        <v>699</v>
      </c>
      <c r="F1896" s="936">
        <v>45473</v>
      </c>
      <c r="G1896" s="935"/>
      <c r="H1896" s="935"/>
      <c r="I1896" s="935" t="s">
        <v>988</v>
      </c>
      <c r="J1896" s="937">
        <v>29.21</v>
      </c>
      <c r="K1896" s="937">
        <f t="shared" si="51"/>
        <v>175.26</v>
      </c>
    </row>
    <row r="1897" spans="1:11" x14ac:dyDescent="0.3">
      <c r="A1897" s="935"/>
      <c r="B1897" s="935"/>
      <c r="C1897" s="935"/>
      <c r="D1897" s="935"/>
      <c r="E1897" s="935" t="s">
        <v>699</v>
      </c>
      <c r="F1897" s="936">
        <v>45504</v>
      </c>
      <c r="G1897" s="935"/>
      <c r="H1897" s="935"/>
      <c r="I1897" s="935" t="s">
        <v>988</v>
      </c>
      <c r="J1897" s="937">
        <v>29.21</v>
      </c>
      <c r="K1897" s="937">
        <f t="shared" si="51"/>
        <v>204.47</v>
      </c>
    </row>
    <row r="1898" spans="1:11" x14ac:dyDescent="0.3">
      <c r="A1898" s="935"/>
      <c r="B1898" s="935"/>
      <c r="C1898" s="935"/>
      <c r="D1898" s="935"/>
      <c r="E1898" s="935" t="s">
        <v>699</v>
      </c>
      <c r="F1898" s="936">
        <v>45535</v>
      </c>
      <c r="G1898" s="935"/>
      <c r="H1898" s="935"/>
      <c r="I1898" s="935" t="s">
        <v>988</v>
      </c>
      <c r="J1898" s="937">
        <v>29.21</v>
      </c>
      <c r="K1898" s="937">
        <f t="shared" si="51"/>
        <v>233.68</v>
      </c>
    </row>
    <row r="1899" spans="1:11" x14ac:dyDescent="0.3">
      <c r="A1899" s="935"/>
      <c r="B1899" s="935"/>
      <c r="C1899" s="935"/>
      <c r="D1899" s="935"/>
      <c r="E1899" s="935" t="s">
        <v>699</v>
      </c>
      <c r="F1899" s="936">
        <v>45565</v>
      </c>
      <c r="G1899" s="935"/>
      <c r="H1899" s="935"/>
      <c r="I1899" s="935" t="s">
        <v>988</v>
      </c>
      <c r="J1899" s="937">
        <v>49.91</v>
      </c>
      <c r="K1899" s="937">
        <f t="shared" si="51"/>
        <v>283.58999999999997</v>
      </c>
    </row>
    <row r="1900" spans="1:11" x14ac:dyDescent="0.3">
      <c r="A1900" s="935"/>
      <c r="B1900" s="935"/>
      <c r="C1900" s="935"/>
      <c r="D1900" s="935"/>
      <c r="E1900" s="935" t="s">
        <v>699</v>
      </c>
      <c r="F1900" s="936">
        <v>45596</v>
      </c>
      <c r="G1900" s="935"/>
      <c r="H1900" s="935"/>
      <c r="I1900" s="935" t="s">
        <v>988</v>
      </c>
      <c r="J1900" s="937">
        <v>49.91</v>
      </c>
      <c r="K1900" s="937">
        <f t="shared" si="51"/>
        <v>333.5</v>
      </c>
    </row>
    <row r="1901" spans="1:11" x14ac:dyDescent="0.3">
      <c r="A1901" s="935"/>
      <c r="B1901" s="935"/>
      <c r="C1901" s="935"/>
      <c r="D1901" s="935"/>
      <c r="E1901" s="935" t="s">
        <v>699</v>
      </c>
      <c r="F1901" s="936">
        <v>45626</v>
      </c>
      <c r="G1901" s="935"/>
      <c r="H1901" s="935"/>
      <c r="I1901" s="935" t="s">
        <v>988</v>
      </c>
      <c r="J1901" s="937">
        <v>49.91</v>
      </c>
      <c r="K1901" s="937">
        <f t="shared" si="51"/>
        <v>383.41</v>
      </c>
    </row>
    <row r="1902" spans="1:11" ht="15" thickBot="1" x14ac:dyDescent="0.35">
      <c r="A1902" s="935"/>
      <c r="B1902" s="935"/>
      <c r="C1902" s="935"/>
      <c r="D1902" s="935"/>
      <c r="E1902" s="935" t="s">
        <v>699</v>
      </c>
      <c r="F1902" s="936">
        <v>45657</v>
      </c>
      <c r="G1902" s="935"/>
      <c r="H1902" s="935"/>
      <c r="I1902" s="935" t="s">
        <v>988</v>
      </c>
      <c r="J1902" s="938">
        <v>49.91</v>
      </c>
      <c r="K1902" s="938">
        <f t="shared" si="51"/>
        <v>433.32</v>
      </c>
    </row>
    <row r="1903" spans="1:11" x14ac:dyDescent="0.3">
      <c r="A1903" s="935"/>
      <c r="B1903" s="935" t="s">
        <v>1288</v>
      </c>
      <c r="C1903" s="935"/>
      <c r="D1903" s="935"/>
      <c r="E1903" s="935"/>
      <c r="F1903" s="936"/>
      <c r="G1903" s="935"/>
      <c r="H1903" s="935"/>
      <c r="I1903" s="935"/>
      <c r="J1903" s="937">
        <f>ROUND(SUM(J1890:J1902),5)</f>
        <v>433.32</v>
      </c>
      <c r="K1903" s="937">
        <f>K1902</f>
        <v>433.32</v>
      </c>
    </row>
    <row r="1904" spans="1:11" x14ac:dyDescent="0.3">
      <c r="A1904" s="932"/>
      <c r="B1904" s="932" t="s">
        <v>517</v>
      </c>
      <c r="C1904" s="932"/>
      <c r="D1904" s="932"/>
      <c r="E1904" s="932"/>
      <c r="F1904" s="933"/>
      <c r="G1904" s="932"/>
      <c r="H1904" s="932"/>
      <c r="I1904" s="932"/>
      <c r="J1904" s="934"/>
      <c r="K1904" s="934">
        <v>0</v>
      </c>
    </row>
    <row r="1905" spans="1:11" x14ac:dyDescent="0.3">
      <c r="A1905" s="935"/>
      <c r="B1905" s="935"/>
      <c r="C1905" s="935"/>
      <c r="D1905" s="935"/>
      <c r="E1905" s="935" t="s">
        <v>706</v>
      </c>
      <c r="F1905" s="936">
        <v>45337</v>
      </c>
      <c r="G1905" s="935" t="s">
        <v>707</v>
      </c>
      <c r="H1905" s="935" t="s">
        <v>720</v>
      </c>
      <c r="I1905" s="935"/>
      <c r="J1905" s="937">
        <v>-150.22</v>
      </c>
      <c r="K1905" s="937">
        <f t="shared" ref="K1905:K1911" si="52">ROUND(K1904+J1905,5)</f>
        <v>-150.22</v>
      </c>
    </row>
    <row r="1906" spans="1:11" x14ac:dyDescent="0.3">
      <c r="A1906" s="935"/>
      <c r="B1906" s="935"/>
      <c r="C1906" s="935"/>
      <c r="D1906" s="935"/>
      <c r="E1906" s="935" t="s">
        <v>706</v>
      </c>
      <c r="F1906" s="936">
        <v>45338</v>
      </c>
      <c r="G1906" s="935" t="s">
        <v>745</v>
      </c>
      <c r="H1906" s="935" t="s">
        <v>746</v>
      </c>
      <c r="I1906" s="935" t="s">
        <v>747</v>
      </c>
      <c r="J1906" s="937">
        <v>2355.58</v>
      </c>
      <c r="K1906" s="937">
        <f t="shared" si="52"/>
        <v>2205.36</v>
      </c>
    </row>
    <row r="1907" spans="1:11" x14ac:dyDescent="0.3">
      <c r="A1907" s="935"/>
      <c r="B1907" s="935"/>
      <c r="C1907" s="935"/>
      <c r="D1907" s="935"/>
      <c r="E1907" s="935" t="s">
        <v>1004</v>
      </c>
      <c r="F1907" s="936">
        <v>45352</v>
      </c>
      <c r="G1907" s="935" t="s">
        <v>1157</v>
      </c>
      <c r="H1907" s="935" t="s">
        <v>720</v>
      </c>
      <c r="I1907" s="935" t="s">
        <v>1289</v>
      </c>
      <c r="J1907" s="937">
        <v>50</v>
      </c>
      <c r="K1907" s="937">
        <f t="shared" si="52"/>
        <v>2255.36</v>
      </c>
    </row>
    <row r="1908" spans="1:11" x14ac:dyDescent="0.3">
      <c r="A1908" s="935"/>
      <c r="B1908" s="935"/>
      <c r="C1908" s="935"/>
      <c r="D1908" s="935"/>
      <c r="E1908" s="935" t="s">
        <v>1004</v>
      </c>
      <c r="F1908" s="936">
        <v>45407</v>
      </c>
      <c r="G1908" s="935" t="s">
        <v>1163</v>
      </c>
      <c r="H1908" s="935" t="s">
        <v>746</v>
      </c>
      <c r="I1908" s="935" t="s">
        <v>1290</v>
      </c>
      <c r="J1908" s="937">
        <v>5563.93</v>
      </c>
      <c r="K1908" s="937">
        <f t="shared" si="52"/>
        <v>7819.29</v>
      </c>
    </row>
    <row r="1909" spans="1:11" x14ac:dyDescent="0.3">
      <c r="A1909" s="935"/>
      <c r="B1909" s="935"/>
      <c r="C1909" s="935"/>
      <c r="D1909" s="935"/>
      <c r="E1909" s="935" t="s">
        <v>1004</v>
      </c>
      <c r="F1909" s="936">
        <v>45504</v>
      </c>
      <c r="G1909" s="935" t="s">
        <v>1180</v>
      </c>
      <c r="H1909" s="935" t="s">
        <v>746</v>
      </c>
      <c r="I1909" s="935" t="s">
        <v>867</v>
      </c>
      <c r="J1909" s="937">
        <v>3230.87</v>
      </c>
      <c r="K1909" s="937">
        <f t="shared" si="52"/>
        <v>11050.16</v>
      </c>
    </row>
    <row r="1910" spans="1:11" x14ac:dyDescent="0.3">
      <c r="A1910" s="935"/>
      <c r="B1910" s="935"/>
      <c r="C1910" s="935"/>
      <c r="D1910" s="935"/>
      <c r="E1910" s="935" t="s">
        <v>1004</v>
      </c>
      <c r="F1910" s="936">
        <v>45576</v>
      </c>
      <c r="G1910" s="935" t="s">
        <v>1196</v>
      </c>
      <c r="H1910" s="935" t="s">
        <v>746</v>
      </c>
      <c r="I1910" s="935" t="s">
        <v>1291</v>
      </c>
      <c r="J1910" s="937">
        <v>400</v>
      </c>
      <c r="K1910" s="937">
        <f t="shared" si="52"/>
        <v>11450.16</v>
      </c>
    </row>
    <row r="1911" spans="1:11" ht="15" thickBot="1" x14ac:dyDescent="0.35">
      <c r="A1911" s="935"/>
      <c r="B1911" s="935"/>
      <c r="C1911" s="935"/>
      <c r="D1911" s="935"/>
      <c r="E1911" s="935" t="s">
        <v>1004</v>
      </c>
      <c r="F1911" s="936">
        <v>45626</v>
      </c>
      <c r="G1911" s="935" t="s">
        <v>1211</v>
      </c>
      <c r="H1911" s="935" t="s">
        <v>720</v>
      </c>
      <c r="I1911" s="935" t="s">
        <v>1289</v>
      </c>
      <c r="J1911" s="938">
        <v>1467.55</v>
      </c>
      <c r="K1911" s="938">
        <f t="shared" si="52"/>
        <v>12917.71</v>
      </c>
    </row>
    <row r="1912" spans="1:11" x14ac:dyDescent="0.3">
      <c r="A1912" s="935"/>
      <c r="B1912" s="935" t="s">
        <v>1292</v>
      </c>
      <c r="C1912" s="935"/>
      <c r="D1912" s="935"/>
      <c r="E1912" s="935"/>
      <c r="F1912" s="936"/>
      <c r="G1912" s="935"/>
      <c r="H1912" s="935"/>
      <c r="I1912" s="935"/>
      <c r="J1912" s="937">
        <f>ROUND(SUM(J1904:J1911),5)</f>
        <v>12917.71</v>
      </c>
      <c r="K1912" s="937">
        <f>K1911</f>
        <v>12917.71</v>
      </c>
    </row>
    <row r="1913" spans="1:11" x14ac:dyDescent="0.3">
      <c r="A1913" s="932"/>
      <c r="B1913" s="932" t="s">
        <v>518</v>
      </c>
      <c r="C1913" s="932"/>
      <c r="D1913" s="932"/>
      <c r="E1913" s="932"/>
      <c r="F1913" s="933"/>
      <c r="G1913" s="932"/>
      <c r="H1913" s="932"/>
      <c r="I1913" s="932"/>
      <c r="J1913" s="934"/>
      <c r="K1913" s="934">
        <v>0</v>
      </c>
    </row>
    <row r="1914" spans="1:11" x14ac:dyDescent="0.3">
      <c r="A1914" s="935"/>
      <c r="B1914" s="935"/>
      <c r="C1914" s="935"/>
      <c r="D1914" s="935"/>
      <c r="E1914" s="935" t="s">
        <v>1004</v>
      </c>
      <c r="F1914" s="936">
        <v>45308</v>
      </c>
      <c r="G1914" s="935" t="s">
        <v>1148</v>
      </c>
      <c r="H1914" s="935" t="s">
        <v>714</v>
      </c>
      <c r="I1914" s="935" t="s">
        <v>1293</v>
      </c>
      <c r="J1914" s="937">
        <v>1319.19</v>
      </c>
      <c r="K1914" s="937">
        <f t="shared" ref="K1914:K1926" si="53">ROUND(K1913+J1914,5)</f>
        <v>1319.19</v>
      </c>
    </row>
    <row r="1915" spans="1:11" x14ac:dyDescent="0.3">
      <c r="A1915" s="935"/>
      <c r="B1915" s="935"/>
      <c r="C1915" s="935"/>
      <c r="D1915" s="935"/>
      <c r="E1915" s="935" t="s">
        <v>706</v>
      </c>
      <c r="F1915" s="936">
        <v>45406</v>
      </c>
      <c r="G1915" s="935" t="s">
        <v>707</v>
      </c>
      <c r="H1915" s="935" t="s">
        <v>708</v>
      </c>
      <c r="I1915" s="935" t="s">
        <v>1294</v>
      </c>
      <c r="J1915" s="937">
        <v>93.95</v>
      </c>
      <c r="K1915" s="937">
        <f t="shared" si="53"/>
        <v>1413.14</v>
      </c>
    </row>
    <row r="1916" spans="1:11" x14ac:dyDescent="0.3">
      <c r="A1916" s="935"/>
      <c r="B1916" s="935"/>
      <c r="C1916" s="935"/>
      <c r="D1916" s="935"/>
      <c r="E1916" s="935" t="s">
        <v>706</v>
      </c>
      <c r="F1916" s="936">
        <v>45406</v>
      </c>
      <c r="G1916" s="935" t="s">
        <v>707</v>
      </c>
      <c r="H1916" s="935" t="s">
        <v>708</v>
      </c>
      <c r="I1916" s="935" t="s">
        <v>1294</v>
      </c>
      <c r="J1916" s="937">
        <v>70.55</v>
      </c>
      <c r="K1916" s="937">
        <f t="shared" si="53"/>
        <v>1483.69</v>
      </c>
    </row>
    <row r="1917" spans="1:11" x14ac:dyDescent="0.3">
      <c r="A1917" s="935"/>
      <c r="B1917" s="935"/>
      <c r="C1917" s="935"/>
      <c r="D1917" s="935"/>
      <c r="E1917" s="935" t="s">
        <v>706</v>
      </c>
      <c r="F1917" s="936">
        <v>45406</v>
      </c>
      <c r="G1917" s="935" t="s">
        <v>707</v>
      </c>
      <c r="H1917" s="935" t="s">
        <v>708</v>
      </c>
      <c r="I1917" s="935" t="s">
        <v>1294</v>
      </c>
      <c r="J1917" s="937">
        <v>58.7</v>
      </c>
      <c r="K1917" s="937">
        <f t="shared" si="53"/>
        <v>1542.39</v>
      </c>
    </row>
    <row r="1918" spans="1:11" x14ac:dyDescent="0.3">
      <c r="A1918" s="935"/>
      <c r="B1918" s="935"/>
      <c r="C1918" s="935"/>
      <c r="D1918" s="935"/>
      <c r="E1918" s="935" t="s">
        <v>706</v>
      </c>
      <c r="F1918" s="936">
        <v>45406</v>
      </c>
      <c r="G1918" s="935" t="s">
        <v>707</v>
      </c>
      <c r="H1918" s="935" t="s">
        <v>708</v>
      </c>
      <c r="I1918" s="935" t="s">
        <v>1294</v>
      </c>
      <c r="J1918" s="937">
        <v>38.950000000000003</v>
      </c>
      <c r="K1918" s="937">
        <f t="shared" si="53"/>
        <v>1581.34</v>
      </c>
    </row>
    <row r="1919" spans="1:11" x14ac:dyDescent="0.3">
      <c r="A1919" s="935"/>
      <c r="B1919" s="935"/>
      <c r="C1919" s="935"/>
      <c r="D1919" s="935"/>
      <c r="E1919" s="935" t="s">
        <v>706</v>
      </c>
      <c r="F1919" s="936">
        <v>45440</v>
      </c>
      <c r="G1919" s="935" t="s">
        <v>707</v>
      </c>
      <c r="H1919" s="935" t="s">
        <v>708</v>
      </c>
      <c r="I1919" s="935" t="s">
        <v>1294</v>
      </c>
      <c r="J1919" s="937">
        <v>71.8</v>
      </c>
      <c r="K1919" s="937">
        <f t="shared" si="53"/>
        <v>1653.14</v>
      </c>
    </row>
    <row r="1920" spans="1:11" x14ac:dyDescent="0.3">
      <c r="A1920" s="935"/>
      <c r="B1920" s="935"/>
      <c r="C1920" s="935"/>
      <c r="D1920" s="935"/>
      <c r="E1920" s="935" t="s">
        <v>706</v>
      </c>
      <c r="F1920" s="936">
        <v>45467</v>
      </c>
      <c r="G1920" s="935" t="s">
        <v>707</v>
      </c>
      <c r="H1920" s="935" t="s">
        <v>708</v>
      </c>
      <c r="I1920" s="935" t="s">
        <v>1294</v>
      </c>
      <c r="J1920" s="937">
        <v>49.95</v>
      </c>
      <c r="K1920" s="937">
        <f t="shared" si="53"/>
        <v>1703.09</v>
      </c>
    </row>
    <row r="1921" spans="1:11" x14ac:dyDescent="0.3">
      <c r="A1921" s="935"/>
      <c r="B1921" s="935"/>
      <c r="C1921" s="935"/>
      <c r="D1921" s="935"/>
      <c r="E1921" s="935" t="s">
        <v>706</v>
      </c>
      <c r="F1921" s="936">
        <v>45497</v>
      </c>
      <c r="G1921" s="935" t="s">
        <v>707</v>
      </c>
      <c r="H1921" s="935" t="s">
        <v>708</v>
      </c>
      <c r="I1921" s="935" t="s">
        <v>1294</v>
      </c>
      <c r="J1921" s="937">
        <v>49.25</v>
      </c>
      <c r="K1921" s="937">
        <f t="shared" si="53"/>
        <v>1752.34</v>
      </c>
    </row>
    <row r="1922" spans="1:11" x14ac:dyDescent="0.3">
      <c r="A1922" s="935"/>
      <c r="B1922" s="935"/>
      <c r="C1922" s="935"/>
      <c r="D1922" s="935"/>
      <c r="E1922" s="935" t="s">
        <v>706</v>
      </c>
      <c r="F1922" s="936">
        <v>45532</v>
      </c>
      <c r="G1922" s="935" t="s">
        <v>707</v>
      </c>
      <c r="H1922" s="935" t="s">
        <v>708</v>
      </c>
      <c r="I1922" s="935" t="s">
        <v>1295</v>
      </c>
      <c r="J1922" s="937">
        <v>42.1</v>
      </c>
      <c r="K1922" s="937">
        <f t="shared" si="53"/>
        <v>1794.44</v>
      </c>
    </row>
    <row r="1923" spans="1:11" x14ac:dyDescent="0.3">
      <c r="A1923" s="935"/>
      <c r="B1923" s="935"/>
      <c r="C1923" s="935"/>
      <c r="D1923" s="935"/>
      <c r="E1923" s="935" t="s">
        <v>706</v>
      </c>
      <c r="F1923" s="936">
        <v>45561</v>
      </c>
      <c r="G1923" s="935" t="s">
        <v>707</v>
      </c>
      <c r="H1923" s="935" t="s">
        <v>708</v>
      </c>
      <c r="I1923" s="935" t="s">
        <v>1296</v>
      </c>
      <c r="J1923" s="937">
        <v>11.9</v>
      </c>
      <c r="K1923" s="937">
        <f t="shared" si="53"/>
        <v>1806.34</v>
      </c>
    </row>
    <row r="1924" spans="1:11" x14ac:dyDescent="0.3">
      <c r="A1924" s="935"/>
      <c r="B1924" s="935"/>
      <c r="C1924" s="935"/>
      <c r="D1924" s="935"/>
      <c r="E1924" s="935" t="s">
        <v>706</v>
      </c>
      <c r="F1924" s="936">
        <v>45589</v>
      </c>
      <c r="G1924" s="935" t="s">
        <v>707</v>
      </c>
      <c r="H1924" s="935" t="s">
        <v>708</v>
      </c>
      <c r="I1924" s="935" t="s">
        <v>1296</v>
      </c>
      <c r="J1924" s="937">
        <v>31.1</v>
      </c>
      <c r="K1924" s="937">
        <f t="shared" si="53"/>
        <v>1837.44</v>
      </c>
    </row>
    <row r="1925" spans="1:11" x14ac:dyDescent="0.3">
      <c r="A1925" s="935"/>
      <c r="B1925" s="935"/>
      <c r="C1925" s="935"/>
      <c r="D1925" s="935"/>
      <c r="E1925" s="935" t="s">
        <v>706</v>
      </c>
      <c r="F1925" s="936">
        <v>45621</v>
      </c>
      <c r="G1925" s="935" t="s">
        <v>707</v>
      </c>
      <c r="H1925" s="935" t="s">
        <v>708</v>
      </c>
      <c r="I1925" s="935" t="s">
        <v>1295</v>
      </c>
      <c r="J1925" s="937">
        <v>39.299999999999997</v>
      </c>
      <c r="K1925" s="937">
        <f t="shared" si="53"/>
        <v>1876.74</v>
      </c>
    </row>
    <row r="1926" spans="1:11" ht="15" thickBot="1" x14ac:dyDescent="0.35">
      <c r="A1926" s="935"/>
      <c r="B1926" s="935"/>
      <c r="C1926" s="935"/>
      <c r="D1926" s="935"/>
      <c r="E1926" s="935" t="s">
        <v>706</v>
      </c>
      <c r="F1926" s="936">
        <v>45645</v>
      </c>
      <c r="G1926" s="935" t="s">
        <v>707</v>
      </c>
      <c r="H1926" s="935" t="s">
        <v>708</v>
      </c>
      <c r="I1926" s="935" t="s">
        <v>1295</v>
      </c>
      <c r="J1926" s="938">
        <v>52.25</v>
      </c>
      <c r="K1926" s="938">
        <f t="shared" si="53"/>
        <v>1928.99</v>
      </c>
    </row>
    <row r="1927" spans="1:11" x14ac:dyDescent="0.3">
      <c r="A1927" s="935"/>
      <c r="B1927" s="935" t="s">
        <v>1297</v>
      </c>
      <c r="C1927" s="935"/>
      <c r="D1927" s="935"/>
      <c r="E1927" s="935"/>
      <c r="F1927" s="936"/>
      <c r="G1927" s="935"/>
      <c r="H1927" s="935"/>
      <c r="I1927" s="935"/>
      <c r="J1927" s="937">
        <f>ROUND(SUM(J1913:J1926),5)</f>
        <v>1928.99</v>
      </c>
      <c r="K1927" s="937">
        <f>K1926</f>
        <v>1928.99</v>
      </c>
    </row>
    <row r="1928" spans="1:11" x14ac:dyDescent="0.3">
      <c r="A1928" s="932"/>
      <c r="B1928" s="932" t="s">
        <v>519</v>
      </c>
      <c r="C1928" s="932"/>
      <c r="D1928" s="932"/>
      <c r="E1928" s="932"/>
      <c r="F1928" s="933"/>
      <c r="G1928" s="932"/>
      <c r="H1928" s="932"/>
      <c r="I1928" s="932"/>
      <c r="J1928" s="934"/>
      <c r="K1928" s="934">
        <v>0</v>
      </c>
    </row>
    <row r="1929" spans="1:11" ht="15" thickBot="1" x14ac:dyDescent="0.35">
      <c r="A1929" s="925"/>
      <c r="B1929" s="925"/>
      <c r="C1929" s="925"/>
      <c r="D1929" s="935"/>
      <c r="E1929" s="935" t="s">
        <v>1004</v>
      </c>
      <c r="F1929" s="936">
        <v>45510</v>
      </c>
      <c r="G1929" s="935" t="s">
        <v>1072</v>
      </c>
      <c r="H1929" s="935" t="s">
        <v>711</v>
      </c>
      <c r="I1929" s="935" t="s">
        <v>1298</v>
      </c>
      <c r="J1929" s="938">
        <v>404.19</v>
      </c>
      <c r="K1929" s="938">
        <f>ROUND(K1928+J1929,5)</f>
        <v>404.19</v>
      </c>
    </row>
    <row r="1930" spans="1:11" x14ac:dyDescent="0.3">
      <c r="A1930" s="935"/>
      <c r="B1930" s="935" t="s">
        <v>1299</v>
      </c>
      <c r="C1930" s="935"/>
      <c r="D1930" s="935"/>
      <c r="E1930" s="935"/>
      <c r="F1930" s="936"/>
      <c r="G1930" s="935"/>
      <c r="H1930" s="935"/>
      <c r="I1930" s="935"/>
      <c r="J1930" s="937">
        <f>ROUND(SUM(J1928:J1929),5)</f>
        <v>404.19</v>
      </c>
      <c r="K1930" s="937">
        <f>K1929</f>
        <v>404.19</v>
      </c>
    </row>
    <row r="1931" spans="1:11" x14ac:dyDescent="0.3">
      <c r="A1931" s="932"/>
      <c r="B1931" s="932" t="s">
        <v>520</v>
      </c>
      <c r="C1931" s="932"/>
      <c r="D1931" s="932"/>
      <c r="E1931" s="932"/>
      <c r="F1931" s="933"/>
      <c r="G1931" s="932"/>
      <c r="H1931" s="932"/>
      <c r="I1931" s="932"/>
      <c r="J1931" s="934"/>
      <c r="K1931" s="934">
        <v>0</v>
      </c>
    </row>
    <row r="1932" spans="1:11" ht="15" thickBot="1" x14ac:dyDescent="0.35">
      <c r="A1932" s="925"/>
      <c r="B1932" s="925"/>
      <c r="C1932" s="925"/>
      <c r="D1932" s="935"/>
      <c r="E1932" s="935" t="s">
        <v>1004</v>
      </c>
      <c r="F1932" s="936">
        <v>45566</v>
      </c>
      <c r="G1932" s="935" t="s">
        <v>1195</v>
      </c>
      <c r="H1932" s="935" t="s">
        <v>955</v>
      </c>
      <c r="I1932" s="935" t="s">
        <v>956</v>
      </c>
      <c r="J1932" s="938">
        <v>1475</v>
      </c>
      <c r="K1932" s="938">
        <f>ROUND(K1931+J1932,5)</f>
        <v>1475</v>
      </c>
    </row>
    <row r="1933" spans="1:11" x14ac:dyDescent="0.3">
      <c r="A1933" s="935"/>
      <c r="B1933" s="935" t="s">
        <v>1300</v>
      </c>
      <c r="C1933" s="935"/>
      <c r="D1933" s="935"/>
      <c r="E1933" s="935"/>
      <c r="F1933" s="936"/>
      <c r="G1933" s="935"/>
      <c r="H1933" s="935"/>
      <c r="I1933" s="935"/>
      <c r="J1933" s="937">
        <f>ROUND(SUM(J1931:J1932),5)</f>
        <v>1475</v>
      </c>
      <c r="K1933" s="937">
        <f>K1932</f>
        <v>1475</v>
      </c>
    </row>
    <row r="1934" spans="1:11" x14ac:dyDescent="0.3">
      <c r="A1934" s="932"/>
      <c r="B1934" s="932" t="s">
        <v>521</v>
      </c>
      <c r="C1934" s="932"/>
      <c r="D1934" s="932"/>
      <c r="E1934" s="932"/>
      <c r="F1934" s="933"/>
      <c r="G1934" s="932"/>
      <c r="H1934" s="932"/>
      <c r="I1934" s="932"/>
      <c r="J1934" s="934"/>
      <c r="K1934" s="934">
        <v>0</v>
      </c>
    </row>
    <row r="1935" spans="1:11" ht="15" thickBot="1" x14ac:dyDescent="0.35">
      <c r="A1935" s="925"/>
      <c r="B1935" s="925"/>
      <c r="C1935" s="925"/>
      <c r="D1935" s="935"/>
      <c r="E1935" s="935" t="s">
        <v>1004</v>
      </c>
      <c r="F1935" s="936">
        <v>45411</v>
      </c>
      <c r="G1935" s="935" t="s">
        <v>1164</v>
      </c>
      <c r="H1935" s="935" t="s">
        <v>808</v>
      </c>
      <c r="I1935" s="935" t="s">
        <v>809</v>
      </c>
      <c r="J1935" s="938">
        <v>300</v>
      </c>
      <c r="K1935" s="938">
        <f>ROUND(K1934+J1935,5)</f>
        <v>300</v>
      </c>
    </row>
    <row r="1936" spans="1:11" ht="15" thickBot="1" x14ac:dyDescent="0.35">
      <c r="A1936" s="1450"/>
      <c r="B1936" s="1450" t="s">
        <v>1301</v>
      </c>
      <c r="C1936" s="1450"/>
      <c r="D1936" s="1450"/>
      <c r="E1936" s="1450"/>
      <c r="F1936" s="1451"/>
      <c r="G1936" s="1450"/>
      <c r="H1936" s="1450"/>
      <c r="I1936" s="1450"/>
      <c r="J1936" s="1452">
        <f>ROUND(SUM(J1934:J1935),5)</f>
        <v>300</v>
      </c>
      <c r="K1936" s="1452">
        <f>K1935</f>
        <v>300</v>
      </c>
    </row>
    <row r="1937" spans="1:11" ht="15" thickTop="1" x14ac:dyDescent="0.3">
      <c r="A1937" s="932"/>
      <c r="B1937" s="932" t="s">
        <v>524</v>
      </c>
      <c r="C1937" s="932"/>
      <c r="D1937" s="932"/>
      <c r="E1937" s="932"/>
      <c r="F1937" s="933"/>
      <c r="G1937" s="932"/>
      <c r="H1937" s="932"/>
      <c r="I1937" s="932"/>
      <c r="J1937" s="934"/>
      <c r="K1937" s="934">
        <v>0</v>
      </c>
    </row>
    <row r="1938" spans="1:11" x14ac:dyDescent="0.3">
      <c r="A1938" s="935"/>
      <c r="B1938" s="935"/>
      <c r="C1938" s="935"/>
      <c r="D1938" s="935"/>
      <c r="E1938" s="935" t="s">
        <v>699</v>
      </c>
      <c r="F1938" s="936">
        <v>45322</v>
      </c>
      <c r="G1938" s="935"/>
      <c r="H1938" s="935"/>
      <c r="I1938" s="935" t="s">
        <v>1111</v>
      </c>
      <c r="J1938" s="937">
        <v>4596</v>
      </c>
      <c r="K1938" s="937">
        <f t="shared" ref="K1938:K1951" si="54">ROUND(K1937+J1938,5)</f>
        <v>4596</v>
      </c>
    </row>
    <row r="1939" spans="1:11" x14ac:dyDescent="0.3">
      <c r="A1939" s="935"/>
      <c r="B1939" s="935"/>
      <c r="C1939" s="935"/>
      <c r="D1939" s="935"/>
      <c r="E1939" s="935" t="s">
        <v>699</v>
      </c>
      <c r="F1939" s="936">
        <v>45351</v>
      </c>
      <c r="G1939" s="935"/>
      <c r="H1939" s="935"/>
      <c r="I1939" s="935" t="s">
        <v>1111</v>
      </c>
      <c r="J1939" s="937">
        <v>4596</v>
      </c>
      <c r="K1939" s="937">
        <f t="shared" si="54"/>
        <v>9192</v>
      </c>
    </row>
    <row r="1940" spans="1:11" x14ac:dyDescent="0.3">
      <c r="A1940" s="935"/>
      <c r="B1940" s="935"/>
      <c r="C1940" s="935"/>
      <c r="D1940" s="935"/>
      <c r="E1940" s="935" t="s">
        <v>699</v>
      </c>
      <c r="F1940" s="936">
        <v>45382</v>
      </c>
      <c r="G1940" s="935"/>
      <c r="H1940" s="935"/>
      <c r="I1940" s="935" t="s">
        <v>1111</v>
      </c>
      <c r="J1940" s="937">
        <v>4596</v>
      </c>
      <c r="K1940" s="937">
        <f t="shared" si="54"/>
        <v>13788</v>
      </c>
    </row>
    <row r="1941" spans="1:11" x14ac:dyDescent="0.3">
      <c r="A1941" s="935"/>
      <c r="B1941" s="935"/>
      <c r="C1941" s="935"/>
      <c r="D1941" s="935"/>
      <c r="E1941" s="935" t="s">
        <v>699</v>
      </c>
      <c r="F1941" s="936">
        <v>45412</v>
      </c>
      <c r="G1941" s="935"/>
      <c r="H1941" s="935"/>
      <c r="I1941" s="935" t="s">
        <v>1111</v>
      </c>
      <c r="J1941" s="937">
        <v>4596</v>
      </c>
      <c r="K1941" s="937">
        <f t="shared" si="54"/>
        <v>18384</v>
      </c>
    </row>
    <row r="1942" spans="1:11" x14ac:dyDescent="0.3">
      <c r="A1942" s="935"/>
      <c r="B1942" s="935"/>
      <c r="C1942" s="935"/>
      <c r="D1942" s="935"/>
      <c r="E1942" s="935" t="s">
        <v>699</v>
      </c>
      <c r="F1942" s="936">
        <v>45443</v>
      </c>
      <c r="G1942" s="935"/>
      <c r="H1942" s="935"/>
      <c r="I1942" s="935" t="s">
        <v>1111</v>
      </c>
      <c r="J1942" s="937">
        <v>4596</v>
      </c>
      <c r="K1942" s="937">
        <f t="shared" si="54"/>
        <v>22980</v>
      </c>
    </row>
    <row r="1943" spans="1:11" x14ac:dyDescent="0.3">
      <c r="A1943" s="935"/>
      <c r="B1943" s="935"/>
      <c r="C1943" s="935"/>
      <c r="D1943" s="935"/>
      <c r="E1943" s="935" t="s">
        <v>699</v>
      </c>
      <c r="F1943" s="936">
        <v>45473</v>
      </c>
      <c r="G1943" s="935"/>
      <c r="H1943" s="935"/>
      <c r="I1943" s="935" t="s">
        <v>1111</v>
      </c>
      <c r="J1943" s="937">
        <v>4596</v>
      </c>
      <c r="K1943" s="937">
        <f t="shared" si="54"/>
        <v>27576</v>
      </c>
    </row>
    <row r="1944" spans="1:11" x14ac:dyDescent="0.3">
      <c r="A1944" s="935"/>
      <c r="B1944" s="935"/>
      <c r="C1944" s="935"/>
      <c r="D1944" s="935"/>
      <c r="E1944" s="935" t="s">
        <v>699</v>
      </c>
      <c r="F1944" s="936">
        <v>45473</v>
      </c>
      <c r="G1944" s="935"/>
      <c r="H1944" s="935"/>
      <c r="I1944" s="935" t="s">
        <v>1112</v>
      </c>
      <c r="J1944" s="937">
        <v>2043</v>
      </c>
      <c r="K1944" s="937">
        <f t="shared" si="54"/>
        <v>29619</v>
      </c>
    </row>
    <row r="1945" spans="1:11" x14ac:dyDescent="0.3">
      <c r="A1945" s="935"/>
      <c r="B1945" s="935"/>
      <c r="C1945" s="935"/>
      <c r="D1945" s="935"/>
      <c r="E1945" s="935" t="s">
        <v>699</v>
      </c>
      <c r="F1945" s="936">
        <v>45504</v>
      </c>
      <c r="G1945" s="935"/>
      <c r="H1945" s="935"/>
      <c r="I1945" s="935" t="s">
        <v>1111</v>
      </c>
      <c r="J1945" s="937">
        <v>4936</v>
      </c>
      <c r="K1945" s="937">
        <f t="shared" si="54"/>
        <v>34555</v>
      </c>
    </row>
    <row r="1946" spans="1:11" x14ac:dyDescent="0.3">
      <c r="A1946" s="935"/>
      <c r="B1946" s="935"/>
      <c r="C1946" s="935"/>
      <c r="D1946" s="935"/>
      <c r="E1946" s="935" t="s">
        <v>699</v>
      </c>
      <c r="F1946" s="936">
        <v>45535</v>
      </c>
      <c r="G1946" s="935"/>
      <c r="H1946" s="935"/>
      <c r="I1946" s="935" t="s">
        <v>1111</v>
      </c>
      <c r="J1946" s="937">
        <v>4936</v>
      </c>
      <c r="K1946" s="937">
        <f t="shared" si="54"/>
        <v>39491</v>
      </c>
    </row>
    <row r="1947" spans="1:11" x14ac:dyDescent="0.3">
      <c r="A1947" s="935"/>
      <c r="B1947" s="935"/>
      <c r="C1947" s="935"/>
      <c r="D1947" s="935"/>
      <c r="E1947" s="935" t="s">
        <v>699</v>
      </c>
      <c r="F1947" s="936">
        <v>45565</v>
      </c>
      <c r="G1947" s="935"/>
      <c r="H1947" s="935"/>
      <c r="I1947" s="935" t="s">
        <v>1111</v>
      </c>
      <c r="J1947" s="937">
        <v>4936</v>
      </c>
      <c r="K1947" s="937">
        <f t="shared" si="54"/>
        <v>44427</v>
      </c>
    </row>
    <row r="1948" spans="1:11" x14ac:dyDescent="0.3">
      <c r="A1948" s="935"/>
      <c r="B1948" s="935"/>
      <c r="C1948" s="935"/>
      <c r="D1948" s="935"/>
      <c r="E1948" s="935" t="s">
        <v>699</v>
      </c>
      <c r="F1948" s="936">
        <v>45596</v>
      </c>
      <c r="G1948" s="935"/>
      <c r="H1948" s="935"/>
      <c r="I1948" s="935" t="s">
        <v>1111</v>
      </c>
      <c r="J1948" s="937">
        <v>4936</v>
      </c>
      <c r="K1948" s="937">
        <f t="shared" si="54"/>
        <v>49363</v>
      </c>
    </row>
    <row r="1949" spans="1:11" x14ac:dyDescent="0.3">
      <c r="A1949" s="935"/>
      <c r="B1949" s="935"/>
      <c r="C1949" s="935"/>
      <c r="D1949" s="935"/>
      <c r="E1949" s="935" t="s">
        <v>699</v>
      </c>
      <c r="F1949" s="936">
        <v>45626</v>
      </c>
      <c r="G1949" s="935"/>
      <c r="H1949" s="935"/>
      <c r="I1949" s="935" t="s">
        <v>1111</v>
      </c>
      <c r="J1949" s="937">
        <v>4936</v>
      </c>
      <c r="K1949" s="937">
        <f t="shared" si="54"/>
        <v>54299</v>
      </c>
    </row>
    <row r="1950" spans="1:11" x14ac:dyDescent="0.3">
      <c r="A1950" s="935"/>
      <c r="B1950" s="935"/>
      <c r="C1950" s="935"/>
      <c r="D1950" s="935"/>
      <c r="E1950" s="935" t="s">
        <v>699</v>
      </c>
      <c r="F1950" s="936">
        <v>45657</v>
      </c>
      <c r="G1950" s="935"/>
      <c r="H1950" s="935"/>
      <c r="I1950" s="935" t="s">
        <v>1111</v>
      </c>
      <c r="J1950" s="937">
        <v>4936</v>
      </c>
      <c r="K1950" s="937">
        <f t="shared" si="54"/>
        <v>59235</v>
      </c>
    </row>
    <row r="1951" spans="1:11" ht="15" thickBot="1" x14ac:dyDescent="0.35">
      <c r="A1951" s="935"/>
      <c r="B1951" s="935"/>
      <c r="C1951" s="935"/>
      <c r="D1951" s="935"/>
      <c r="E1951" s="935" t="s">
        <v>699</v>
      </c>
      <c r="F1951" s="936">
        <v>45657</v>
      </c>
      <c r="G1951" s="935"/>
      <c r="H1951" s="935"/>
      <c r="I1951" s="935" t="s">
        <v>1112</v>
      </c>
      <c r="J1951" s="938">
        <v>1251</v>
      </c>
      <c r="K1951" s="938">
        <f t="shared" si="54"/>
        <v>60486</v>
      </c>
    </row>
    <row r="1952" spans="1:11" x14ac:dyDescent="0.3">
      <c r="A1952" s="935"/>
      <c r="B1952" s="935" t="s">
        <v>1302</v>
      </c>
      <c r="C1952" s="935"/>
      <c r="D1952" s="935"/>
      <c r="E1952" s="935"/>
      <c r="F1952" s="936"/>
      <c r="G1952" s="935"/>
      <c r="H1952" s="935"/>
      <c r="I1952" s="935"/>
      <c r="J1952" s="937">
        <f>ROUND(SUM(J1937:J1951),5)</f>
        <v>60486</v>
      </c>
      <c r="K1952" s="937">
        <f>K1951</f>
        <v>60486</v>
      </c>
    </row>
    <row r="1953" spans="1:11" x14ac:dyDescent="0.3">
      <c r="A1953" s="932"/>
      <c r="B1953" s="932" t="s">
        <v>525</v>
      </c>
      <c r="C1953" s="932"/>
      <c r="D1953" s="932"/>
      <c r="E1953" s="932"/>
      <c r="F1953" s="933"/>
      <c r="G1953" s="932"/>
      <c r="H1953" s="932"/>
      <c r="I1953" s="932"/>
      <c r="J1953" s="934"/>
      <c r="K1953" s="934">
        <v>0</v>
      </c>
    </row>
    <row r="1954" spans="1:11" x14ac:dyDescent="0.3">
      <c r="A1954" s="935"/>
      <c r="B1954" s="935"/>
      <c r="C1954" s="935"/>
      <c r="D1954" s="935"/>
      <c r="E1954" s="935" t="s">
        <v>699</v>
      </c>
      <c r="F1954" s="936">
        <v>45322</v>
      </c>
      <c r="G1954" s="935"/>
      <c r="H1954" s="935"/>
      <c r="I1954" s="935" t="s">
        <v>1118</v>
      </c>
      <c r="J1954" s="937">
        <v>826.15</v>
      </c>
      <c r="K1954" s="937">
        <f t="shared" ref="K1954:K1965" si="55">ROUND(K1953+J1954,5)</f>
        <v>826.15</v>
      </c>
    </row>
    <row r="1955" spans="1:11" x14ac:dyDescent="0.3">
      <c r="A1955" s="935"/>
      <c r="B1955" s="935"/>
      <c r="C1955" s="935"/>
      <c r="D1955" s="935"/>
      <c r="E1955" s="935" t="s">
        <v>699</v>
      </c>
      <c r="F1955" s="936">
        <v>45351</v>
      </c>
      <c r="G1955" s="935"/>
      <c r="H1955" s="935"/>
      <c r="I1955" s="935" t="s">
        <v>1118</v>
      </c>
      <c r="J1955" s="937">
        <v>826.15</v>
      </c>
      <c r="K1955" s="937">
        <f t="shared" si="55"/>
        <v>1652.3</v>
      </c>
    </row>
    <row r="1956" spans="1:11" x14ac:dyDescent="0.3">
      <c r="A1956" s="935"/>
      <c r="B1956" s="935"/>
      <c r="C1956" s="935"/>
      <c r="D1956" s="935"/>
      <c r="E1956" s="935" t="s">
        <v>699</v>
      </c>
      <c r="F1956" s="936">
        <v>45382</v>
      </c>
      <c r="G1956" s="935"/>
      <c r="H1956" s="935"/>
      <c r="I1956" s="935" t="s">
        <v>1118</v>
      </c>
      <c r="J1956" s="937">
        <v>826.15</v>
      </c>
      <c r="K1956" s="937">
        <f t="shared" si="55"/>
        <v>2478.4499999999998</v>
      </c>
    </row>
    <row r="1957" spans="1:11" x14ac:dyDescent="0.3">
      <c r="A1957" s="935"/>
      <c r="B1957" s="935"/>
      <c r="C1957" s="935"/>
      <c r="D1957" s="935"/>
      <c r="E1957" s="935" t="s">
        <v>699</v>
      </c>
      <c r="F1957" s="936">
        <v>45412</v>
      </c>
      <c r="G1957" s="935"/>
      <c r="H1957" s="935"/>
      <c r="I1957" s="935" t="s">
        <v>1118</v>
      </c>
      <c r="J1957" s="937">
        <v>826.15</v>
      </c>
      <c r="K1957" s="937">
        <f t="shared" si="55"/>
        <v>3304.6</v>
      </c>
    </row>
    <row r="1958" spans="1:11" x14ac:dyDescent="0.3">
      <c r="A1958" s="935"/>
      <c r="B1958" s="935"/>
      <c r="C1958" s="935"/>
      <c r="D1958" s="935"/>
      <c r="E1958" s="935" t="s">
        <v>699</v>
      </c>
      <c r="F1958" s="936">
        <v>45443</v>
      </c>
      <c r="G1958" s="935"/>
      <c r="H1958" s="935"/>
      <c r="I1958" s="935" t="s">
        <v>1118</v>
      </c>
      <c r="J1958" s="937">
        <v>826.15</v>
      </c>
      <c r="K1958" s="937">
        <f t="shared" si="55"/>
        <v>4130.75</v>
      </c>
    </row>
    <row r="1959" spans="1:11" x14ac:dyDescent="0.3">
      <c r="A1959" s="935"/>
      <c r="B1959" s="935"/>
      <c r="C1959" s="935"/>
      <c r="D1959" s="935"/>
      <c r="E1959" s="935" t="s">
        <v>699</v>
      </c>
      <c r="F1959" s="936">
        <v>45473</v>
      </c>
      <c r="G1959" s="935"/>
      <c r="H1959" s="935"/>
      <c r="I1959" s="935" t="s">
        <v>1118</v>
      </c>
      <c r="J1959" s="937">
        <v>826.15</v>
      </c>
      <c r="K1959" s="937">
        <f t="shared" si="55"/>
        <v>4956.8999999999996</v>
      </c>
    </row>
    <row r="1960" spans="1:11" x14ac:dyDescent="0.3">
      <c r="A1960" s="935"/>
      <c r="B1960" s="935"/>
      <c r="C1960" s="935"/>
      <c r="D1960" s="935"/>
      <c r="E1960" s="935" t="s">
        <v>699</v>
      </c>
      <c r="F1960" s="936">
        <v>45504</v>
      </c>
      <c r="G1960" s="935"/>
      <c r="H1960" s="935"/>
      <c r="I1960" s="935" t="s">
        <v>1118</v>
      </c>
      <c r="J1960" s="937">
        <v>826.15</v>
      </c>
      <c r="K1960" s="937">
        <f t="shared" si="55"/>
        <v>5783.05</v>
      </c>
    </row>
    <row r="1961" spans="1:11" x14ac:dyDescent="0.3">
      <c r="A1961" s="935"/>
      <c r="B1961" s="935"/>
      <c r="C1961" s="935"/>
      <c r="D1961" s="935"/>
      <c r="E1961" s="935" t="s">
        <v>699</v>
      </c>
      <c r="F1961" s="936">
        <v>45535</v>
      </c>
      <c r="G1961" s="935"/>
      <c r="H1961" s="935"/>
      <c r="I1961" s="935" t="s">
        <v>1118</v>
      </c>
      <c r="J1961" s="937">
        <v>826.15</v>
      </c>
      <c r="K1961" s="937">
        <f t="shared" si="55"/>
        <v>6609.2</v>
      </c>
    </row>
    <row r="1962" spans="1:11" x14ac:dyDescent="0.3">
      <c r="A1962" s="935"/>
      <c r="B1962" s="935"/>
      <c r="C1962" s="935"/>
      <c r="D1962" s="935"/>
      <c r="E1962" s="935" t="s">
        <v>699</v>
      </c>
      <c r="F1962" s="936">
        <v>45565</v>
      </c>
      <c r="G1962" s="935"/>
      <c r="H1962" s="935"/>
      <c r="I1962" s="935" t="s">
        <v>1118</v>
      </c>
      <c r="J1962" s="937">
        <v>826.15</v>
      </c>
      <c r="K1962" s="937">
        <f t="shared" si="55"/>
        <v>7435.35</v>
      </c>
    </row>
    <row r="1963" spans="1:11" x14ac:dyDescent="0.3">
      <c r="A1963" s="935"/>
      <c r="B1963" s="935"/>
      <c r="C1963" s="935"/>
      <c r="D1963" s="935"/>
      <c r="E1963" s="935" t="s">
        <v>699</v>
      </c>
      <c r="F1963" s="936">
        <v>45596</v>
      </c>
      <c r="G1963" s="935"/>
      <c r="H1963" s="935"/>
      <c r="I1963" s="935" t="s">
        <v>1118</v>
      </c>
      <c r="J1963" s="937">
        <v>826.15</v>
      </c>
      <c r="K1963" s="937">
        <f t="shared" si="55"/>
        <v>8261.5</v>
      </c>
    </row>
    <row r="1964" spans="1:11" x14ac:dyDescent="0.3">
      <c r="A1964" s="935"/>
      <c r="B1964" s="935"/>
      <c r="C1964" s="935"/>
      <c r="D1964" s="935"/>
      <c r="E1964" s="935" t="s">
        <v>699</v>
      </c>
      <c r="F1964" s="936">
        <v>45626</v>
      </c>
      <c r="G1964" s="935"/>
      <c r="H1964" s="935"/>
      <c r="I1964" s="935" t="s">
        <v>1118</v>
      </c>
      <c r="J1964" s="937">
        <v>826.15</v>
      </c>
      <c r="K1964" s="937">
        <f t="shared" si="55"/>
        <v>9087.65</v>
      </c>
    </row>
    <row r="1965" spans="1:11" ht="15" thickBot="1" x14ac:dyDescent="0.35">
      <c r="A1965" s="935"/>
      <c r="B1965" s="935"/>
      <c r="C1965" s="935"/>
      <c r="D1965" s="935"/>
      <c r="E1965" s="935" t="s">
        <v>699</v>
      </c>
      <c r="F1965" s="936">
        <v>45657</v>
      </c>
      <c r="G1965" s="935"/>
      <c r="H1965" s="935"/>
      <c r="I1965" s="935" t="s">
        <v>1118</v>
      </c>
      <c r="J1965" s="938">
        <v>826.15</v>
      </c>
      <c r="K1965" s="938">
        <f t="shared" si="55"/>
        <v>9913.7999999999993</v>
      </c>
    </row>
    <row r="1966" spans="1:11" x14ac:dyDescent="0.3">
      <c r="A1966" s="935"/>
      <c r="B1966" s="935" t="s">
        <v>1303</v>
      </c>
      <c r="C1966" s="935"/>
      <c r="D1966" s="935"/>
      <c r="E1966" s="935"/>
      <c r="F1966" s="936"/>
      <c r="G1966" s="935"/>
      <c r="H1966" s="935"/>
      <c r="I1966" s="935"/>
      <c r="J1966" s="937">
        <f>ROUND(SUM(J1953:J1965),5)</f>
        <v>9913.7999999999993</v>
      </c>
      <c r="K1966" s="937">
        <f>K1965</f>
        <v>9913.7999999999993</v>
      </c>
    </row>
    <row r="1967" spans="1:11" x14ac:dyDescent="0.3">
      <c r="A1967" s="932"/>
      <c r="B1967" s="932" t="s">
        <v>526</v>
      </c>
      <c r="C1967" s="932"/>
      <c r="D1967" s="932"/>
      <c r="E1967" s="932"/>
      <c r="F1967" s="933"/>
      <c r="G1967" s="932"/>
      <c r="H1967" s="932"/>
      <c r="I1967" s="932"/>
      <c r="J1967" s="934"/>
      <c r="K1967" s="934">
        <v>0</v>
      </c>
    </row>
    <row r="1968" spans="1:11" x14ac:dyDescent="0.3">
      <c r="A1968" s="935"/>
      <c r="B1968" s="935"/>
      <c r="C1968" s="935"/>
      <c r="D1968" s="935"/>
      <c r="E1968" s="935" t="s">
        <v>699</v>
      </c>
      <c r="F1968" s="936">
        <v>45322</v>
      </c>
      <c r="G1968" s="935"/>
      <c r="H1968" s="935"/>
      <c r="I1968" s="935" t="s">
        <v>1115</v>
      </c>
      <c r="J1968" s="937">
        <v>118.02</v>
      </c>
      <c r="K1968" s="937">
        <f t="shared" ref="K1968:K1979" si="56">ROUND(K1967+J1968,5)</f>
        <v>118.02</v>
      </c>
    </row>
    <row r="1969" spans="1:11" x14ac:dyDescent="0.3">
      <c r="A1969" s="935"/>
      <c r="B1969" s="935"/>
      <c r="C1969" s="935"/>
      <c r="D1969" s="935"/>
      <c r="E1969" s="935" t="s">
        <v>699</v>
      </c>
      <c r="F1969" s="936">
        <v>45351</v>
      </c>
      <c r="G1969" s="935"/>
      <c r="H1969" s="935"/>
      <c r="I1969" s="935" t="s">
        <v>1115</v>
      </c>
      <c r="J1969" s="937">
        <v>118.02</v>
      </c>
      <c r="K1969" s="937">
        <f t="shared" si="56"/>
        <v>236.04</v>
      </c>
    </row>
    <row r="1970" spans="1:11" x14ac:dyDescent="0.3">
      <c r="A1970" s="935"/>
      <c r="B1970" s="935"/>
      <c r="C1970" s="935"/>
      <c r="D1970" s="935"/>
      <c r="E1970" s="935" t="s">
        <v>699</v>
      </c>
      <c r="F1970" s="936">
        <v>45382</v>
      </c>
      <c r="G1970" s="935"/>
      <c r="H1970" s="935"/>
      <c r="I1970" s="935" t="s">
        <v>1115</v>
      </c>
      <c r="J1970" s="937">
        <v>118.02</v>
      </c>
      <c r="K1970" s="937">
        <f t="shared" si="56"/>
        <v>354.06</v>
      </c>
    </row>
    <row r="1971" spans="1:11" x14ac:dyDescent="0.3">
      <c r="A1971" s="935"/>
      <c r="B1971" s="935"/>
      <c r="C1971" s="935"/>
      <c r="D1971" s="935"/>
      <c r="E1971" s="935" t="s">
        <v>699</v>
      </c>
      <c r="F1971" s="936">
        <v>45412</v>
      </c>
      <c r="G1971" s="935"/>
      <c r="H1971" s="935"/>
      <c r="I1971" s="935" t="s">
        <v>1115</v>
      </c>
      <c r="J1971" s="937">
        <v>118.02</v>
      </c>
      <c r="K1971" s="937">
        <f t="shared" si="56"/>
        <v>472.08</v>
      </c>
    </row>
    <row r="1972" spans="1:11" x14ac:dyDescent="0.3">
      <c r="A1972" s="935"/>
      <c r="B1972" s="935"/>
      <c r="C1972" s="935"/>
      <c r="D1972" s="935"/>
      <c r="E1972" s="935" t="s">
        <v>699</v>
      </c>
      <c r="F1972" s="936">
        <v>45443</v>
      </c>
      <c r="G1972" s="935"/>
      <c r="H1972" s="935"/>
      <c r="I1972" s="935" t="s">
        <v>1115</v>
      </c>
      <c r="J1972" s="937">
        <v>118.02</v>
      </c>
      <c r="K1972" s="937">
        <f t="shared" si="56"/>
        <v>590.1</v>
      </c>
    </row>
    <row r="1973" spans="1:11" x14ac:dyDescent="0.3">
      <c r="A1973" s="935"/>
      <c r="B1973" s="935"/>
      <c r="C1973" s="935"/>
      <c r="D1973" s="935"/>
      <c r="E1973" s="935" t="s">
        <v>699</v>
      </c>
      <c r="F1973" s="936">
        <v>45473</v>
      </c>
      <c r="G1973" s="935"/>
      <c r="H1973" s="935"/>
      <c r="I1973" s="935" t="s">
        <v>1115</v>
      </c>
      <c r="J1973" s="937">
        <v>118.02</v>
      </c>
      <c r="K1973" s="937">
        <f t="shared" si="56"/>
        <v>708.12</v>
      </c>
    </row>
    <row r="1974" spans="1:11" x14ac:dyDescent="0.3">
      <c r="A1974" s="935"/>
      <c r="B1974" s="935"/>
      <c r="C1974" s="935"/>
      <c r="D1974" s="935"/>
      <c r="E1974" s="935" t="s">
        <v>699</v>
      </c>
      <c r="F1974" s="936">
        <v>45504</v>
      </c>
      <c r="G1974" s="935"/>
      <c r="H1974" s="935"/>
      <c r="I1974" s="935" t="s">
        <v>1115</v>
      </c>
      <c r="J1974" s="937">
        <v>118.02</v>
      </c>
      <c r="K1974" s="937">
        <f t="shared" si="56"/>
        <v>826.14</v>
      </c>
    </row>
    <row r="1975" spans="1:11" x14ac:dyDescent="0.3">
      <c r="A1975" s="935"/>
      <c r="B1975" s="935"/>
      <c r="C1975" s="935"/>
      <c r="D1975" s="935"/>
      <c r="E1975" s="935" t="s">
        <v>699</v>
      </c>
      <c r="F1975" s="936">
        <v>45535</v>
      </c>
      <c r="G1975" s="935"/>
      <c r="H1975" s="935"/>
      <c r="I1975" s="935" t="s">
        <v>1115</v>
      </c>
      <c r="J1975" s="937">
        <v>118.02</v>
      </c>
      <c r="K1975" s="937">
        <f t="shared" si="56"/>
        <v>944.16</v>
      </c>
    </row>
    <row r="1976" spans="1:11" x14ac:dyDescent="0.3">
      <c r="A1976" s="935"/>
      <c r="B1976" s="935"/>
      <c r="C1976" s="935"/>
      <c r="D1976" s="935"/>
      <c r="E1976" s="935" t="s">
        <v>699</v>
      </c>
      <c r="F1976" s="936">
        <v>45565</v>
      </c>
      <c r="G1976" s="935"/>
      <c r="H1976" s="935"/>
      <c r="I1976" s="935" t="s">
        <v>1115</v>
      </c>
      <c r="J1976" s="937">
        <v>118.02</v>
      </c>
      <c r="K1976" s="937">
        <f t="shared" si="56"/>
        <v>1062.18</v>
      </c>
    </row>
    <row r="1977" spans="1:11" x14ac:dyDescent="0.3">
      <c r="A1977" s="935"/>
      <c r="B1977" s="935"/>
      <c r="C1977" s="935"/>
      <c r="D1977" s="935"/>
      <c r="E1977" s="935" t="s">
        <v>699</v>
      </c>
      <c r="F1977" s="936">
        <v>45596</v>
      </c>
      <c r="G1977" s="935"/>
      <c r="H1977" s="935"/>
      <c r="I1977" s="935" t="s">
        <v>1115</v>
      </c>
      <c r="J1977" s="937">
        <v>118.02</v>
      </c>
      <c r="K1977" s="937">
        <f t="shared" si="56"/>
        <v>1180.2</v>
      </c>
    </row>
    <row r="1978" spans="1:11" x14ac:dyDescent="0.3">
      <c r="A1978" s="935"/>
      <c r="B1978" s="935"/>
      <c r="C1978" s="935"/>
      <c r="D1978" s="935"/>
      <c r="E1978" s="935" t="s">
        <v>699</v>
      </c>
      <c r="F1978" s="936">
        <v>45626</v>
      </c>
      <c r="G1978" s="935"/>
      <c r="H1978" s="935"/>
      <c r="I1978" s="935" t="s">
        <v>1115</v>
      </c>
      <c r="J1978" s="937">
        <v>118.02</v>
      </c>
      <c r="K1978" s="937">
        <f t="shared" si="56"/>
        <v>1298.22</v>
      </c>
    </row>
    <row r="1979" spans="1:11" ht="15" thickBot="1" x14ac:dyDescent="0.35">
      <c r="A1979" s="935"/>
      <c r="B1979" s="935"/>
      <c r="C1979" s="935"/>
      <c r="D1979" s="935"/>
      <c r="E1979" s="935" t="s">
        <v>699</v>
      </c>
      <c r="F1979" s="936">
        <v>45657</v>
      </c>
      <c r="G1979" s="935"/>
      <c r="H1979" s="935"/>
      <c r="I1979" s="935" t="s">
        <v>1115</v>
      </c>
      <c r="J1979" s="938">
        <v>118.02</v>
      </c>
      <c r="K1979" s="938">
        <f t="shared" si="56"/>
        <v>1416.24</v>
      </c>
    </row>
    <row r="1980" spans="1:11" x14ac:dyDescent="0.3">
      <c r="A1980" s="935"/>
      <c r="B1980" s="935" t="s">
        <v>1304</v>
      </c>
      <c r="C1980" s="935"/>
      <c r="D1980" s="935"/>
      <c r="E1980" s="935"/>
      <c r="F1980" s="936"/>
      <c r="G1980" s="935"/>
      <c r="H1980" s="935"/>
      <c r="I1980" s="935"/>
      <c r="J1980" s="937">
        <f>ROUND(SUM(J1967:J1979),5)</f>
        <v>1416.24</v>
      </c>
      <c r="K1980" s="937">
        <f>K1979</f>
        <v>1416.24</v>
      </c>
    </row>
    <row r="1981" spans="1:11" x14ac:dyDescent="0.3">
      <c r="A1981" s="932"/>
      <c r="B1981" s="932" t="s">
        <v>527</v>
      </c>
      <c r="C1981" s="932"/>
      <c r="D1981" s="932"/>
      <c r="E1981" s="932"/>
      <c r="F1981" s="933"/>
      <c r="G1981" s="932"/>
      <c r="H1981" s="932"/>
      <c r="I1981" s="932"/>
      <c r="J1981" s="934"/>
      <c r="K1981" s="934">
        <v>0</v>
      </c>
    </row>
    <row r="1982" spans="1:11" x14ac:dyDescent="0.3">
      <c r="A1982" s="935"/>
      <c r="B1982" s="935"/>
      <c r="C1982" s="935"/>
      <c r="D1982" s="935"/>
      <c r="E1982" s="935" t="s">
        <v>699</v>
      </c>
      <c r="F1982" s="936">
        <v>45292</v>
      </c>
      <c r="G1982" s="935"/>
      <c r="H1982" s="935"/>
      <c r="I1982" s="935" t="s">
        <v>1233</v>
      </c>
      <c r="J1982" s="937">
        <v>706.86</v>
      </c>
      <c r="K1982" s="937">
        <f t="shared" ref="K1982:K1995" si="57">ROUND(K1981+J1982,5)</f>
        <v>706.86</v>
      </c>
    </row>
    <row r="1983" spans="1:11" x14ac:dyDescent="0.3">
      <c r="A1983" s="935"/>
      <c r="B1983" s="935"/>
      <c r="C1983" s="935"/>
      <c r="D1983" s="935"/>
      <c r="E1983" s="935" t="s">
        <v>699</v>
      </c>
      <c r="F1983" s="936">
        <v>45322</v>
      </c>
      <c r="G1983" s="935"/>
      <c r="H1983" s="935"/>
      <c r="I1983" s="935" t="s">
        <v>1234</v>
      </c>
      <c r="J1983" s="937">
        <v>923.92</v>
      </c>
      <c r="K1983" s="937">
        <f t="shared" si="57"/>
        <v>1630.78</v>
      </c>
    </row>
    <row r="1984" spans="1:11" x14ac:dyDescent="0.3">
      <c r="A1984" s="935"/>
      <c r="B1984" s="935"/>
      <c r="C1984" s="935"/>
      <c r="D1984" s="935"/>
      <c r="E1984" s="935" t="s">
        <v>699</v>
      </c>
      <c r="F1984" s="936">
        <v>45351</v>
      </c>
      <c r="G1984" s="935"/>
      <c r="H1984" s="935"/>
      <c r="I1984" s="935" t="s">
        <v>1234</v>
      </c>
      <c r="J1984" s="937">
        <v>923.92</v>
      </c>
      <c r="K1984" s="937">
        <f t="shared" si="57"/>
        <v>2554.6999999999998</v>
      </c>
    </row>
    <row r="1985" spans="1:11" x14ac:dyDescent="0.3">
      <c r="A1985" s="935"/>
      <c r="B1985" s="935"/>
      <c r="C1985" s="935"/>
      <c r="D1985" s="935"/>
      <c r="E1985" s="935" t="s">
        <v>699</v>
      </c>
      <c r="F1985" s="936">
        <v>45382</v>
      </c>
      <c r="G1985" s="935"/>
      <c r="H1985" s="935"/>
      <c r="I1985" s="935" t="s">
        <v>1234</v>
      </c>
      <c r="J1985" s="937">
        <v>923.92</v>
      </c>
      <c r="K1985" s="937">
        <f t="shared" si="57"/>
        <v>3478.62</v>
      </c>
    </row>
    <row r="1986" spans="1:11" x14ac:dyDescent="0.3">
      <c r="A1986" s="935"/>
      <c r="B1986" s="935"/>
      <c r="C1986" s="935"/>
      <c r="D1986" s="935"/>
      <c r="E1986" s="935" t="s">
        <v>699</v>
      </c>
      <c r="F1986" s="936">
        <v>45412</v>
      </c>
      <c r="G1986" s="935"/>
      <c r="H1986" s="935"/>
      <c r="I1986" s="935" t="s">
        <v>1234</v>
      </c>
      <c r="J1986" s="937">
        <v>923.92</v>
      </c>
      <c r="K1986" s="937">
        <f t="shared" si="57"/>
        <v>4402.54</v>
      </c>
    </row>
    <row r="1987" spans="1:11" x14ac:dyDescent="0.3">
      <c r="A1987" s="935"/>
      <c r="B1987" s="935"/>
      <c r="C1987" s="935"/>
      <c r="D1987" s="935"/>
      <c r="E1987" s="935" t="s">
        <v>699</v>
      </c>
      <c r="F1987" s="936">
        <v>45443</v>
      </c>
      <c r="G1987" s="935"/>
      <c r="H1987" s="935"/>
      <c r="I1987" s="935" t="s">
        <v>1234</v>
      </c>
      <c r="J1987" s="937">
        <v>923.92</v>
      </c>
      <c r="K1987" s="937">
        <f t="shared" si="57"/>
        <v>5326.46</v>
      </c>
    </row>
    <row r="1988" spans="1:11" x14ac:dyDescent="0.3">
      <c r="A1988" s="935"/>
      <c r="B1988" s="935"/>
      <c r="C1988" s="935"/>
      <c r="D1988" s="935"/>
      <c r="E1988" s="935" t="s">
        <v>699</v>
      </c>
      <c r="F1988" s="936">
        <v>45473</v>
      </c>
      <c r="G1988" s="935"/>
      <c r="H1988" s="935"/>
      <c r="I1988" s="935" t="s">
        <v>1234</v>
      </c>
      <c r="J1988" s="937">
        <v>923.92</v>
      </c>
      <c r="K1988" s="937">
        <f t="shared" si="57"/>
        <v>6250.38</v>
      </c>
    </row>
    <row r="1989" spans="1:11" x14ac:dyDescent="0.3">
      <c r="A1989" s="935"/>
      <c r="B1989" s="935"/>
      <c r="C1989" s="935"/>
      <c r="D1989" s="935"/>
      <c r="E1989" s="935" t="s">
        <v>699</v>
      </c>
      <c r="F1989" s="936">
        <v>45504</v>
      </c>
      <c r="G1989" s="935"/>
      <c r="H1989" s="935"/>
      <c r="I1989" s="935" t="s">
        <v>1234</v>
      </c>
      <c r="J1989" s="937">
        <v>923.92</v>
      </c>
      <c r="K1989" s="937">
        <f t="shared" si="57"/>
        <v>7174.3</v>
      </c>
    </row>
    <row r="1990" spans="1:11" x14ac:dyDescent="0.3">
      <c r="A1990" s="935"/>
      <c r="B1990" s="935"/>
      <c r="C1990" s="935"/>
      <c r="D1990" s="935"/>
      <c r="E1990" s="935" t="s">
        <v>699</v>
      </c>
      <c r="F1990" s="936">
        <v>45535</v>
      </c>
      <c r="G1990" s="935"/>
      <c r="H1990" s="935"/>
      <c r="I1990" s="935" t="s">
        <v>1234</v>
      </c>
      <c r="J1990" s="937">
        <v>923.92</v>
      </c>
      <c r="K1990" s="937">
        <f t="shared" si="57"/>
        <v>8098.22</v>
      </c>
    </row>
    <row r="1991" spans="1:11" x14ac:dyDescent="0.3">
      <c r="A1991" s="935"/>
      <c r="B1991" s="935"/>
      <c r="C1991" s="935"/>
      <c r="D1991" s="935"/>
      <c r="E1991" s="935" t="s">
        <v>699</v>
      </c>
      <c r="F1991" s="936">
        <v>45565</v>
      </c>
      <c r="G1991" s="935"/>
      <c r="H1991" s="935"/>
      <c r="I1991" s="935" t="s">
        <v>1234</v>
      </c>
      <c r="J1991" s="937">
        <v>923.92</v>
      </c>
      <c r="K1991" s="937">
        <f t="shared" si="57"/>
        <v>9022.14</v>
      </c>
    </row>
    <row r="1992" spans="1:11" x14ac:dyDescent="0.3">
      <c r="A1992" s="935"/>
      <c r="B1992" s="935"/>
      <c r="C1992" s="935"/>
      <c r="D1992" s="935"/>
      <c r="E1992" s="935" t="s">
        <v>699</v>
      </c>
      <c r="F1992" s="936">
        <v>45596</v>
      </c>
      <c r="G1992" s="935"/>
      <c r="H1992" s="935"/>
      <c r="I1992" s="935" t="s">
        <v>1234</v>
      </c>
      <c r="J1992" s="937">
        <v>923.92</v>
      </c>
      <c r="K1992" s="937">
        <f t="shared" si="57"/>
        <v>9946.06</v>
      </c>
    </row>
    <row r="1993" spans="1:11" x14ac:dyDescent="0.3">
      <c r="A1993" s="935"/>
      <c r="B1993" s="935"/>
      <c r="C1993" s="935"/>
      <c r="D1993" s="935"/>
      <c r="E1993" s="935" t="s">
        <v>699</v>
      </c>
      <c r="F1993" s="936">
        <v>45626</v>
      </c>
      <c r="G1993" s="935"/>
      <c r="H1993" s="935"/>
      <c r="I1993" s="935" t="s">
        <v>1234</v>
      </c>
      <c r="J1993" s="937">
        <v>923.92</v>
      </c>
      <c r="K1993" s="937">
        <f t="shared" si="57"/>
        <v>10869.98</v>
      </c>
    </row>
    <row r="1994" spans="1:11" x14ac:dyDescent="0.3">
      <c r="A1994" s="935"/>
      <c r="B1994" s="935"/>
      <c r="C1994" s="935"/>
      <c r="D1994" s="935"/>
      <c r="E1994" s="935" t="s">
        <v>699</v>
      </c>
      <c r="F1994" s="936">
        <v>45657</v>
      </c>
      <c r="G1994" s="935"/>
      <c r="H1994" s="935"/>
      <c r="I1994" s="935" t="s">
        <v>1234</v>
      </c>
      <c r="J1994" s="937">
        <v>923.92</v>
      </c>
      <c r="K1994" s="937">
        <f t="shared" si="57"/>
        <v>11793.9</v>
      </c>
    </row>
    <row r="1995" spans="1:11" ht="15" thickBot="1" x14ac:dyDescent="0.35">
      <c r="A1995" s="935"/>
      <c r="B1995" s="935"/>
      <c r="C1995" s="935"/>
      <c r="D1995" s="935"/>
      <c r="E1995" s="935" t="s">
        <v>699</v>
      </c>
      <c r="F1995" s="936">
        <v>45657</v>
      </c>
      <c r="G1995" s="935"/>
      <c r="H1995" s="935"/>
      <c r="I1995" s="935" t="s">
        <v>1235</v>
      </c>
      <c r="J1995" s="938">
        <v>67.98</v>
      </c>
      <c r="K1995" s="938">
        <f t="shared" si="57"/>
        <v>11861.88</v>
      </c>
    </row>
    <row r="1996" spans="1:11" x14ac:dyDescent="0.3">
      <c r="A1996" s="935"/>
      <c r="B1996" s="935" t="s">
        <v>1305</v>
      </c>
      <c r="C1996" s="935"/>
      <c r="D1996" s="935"/>
      <c r="E1996" s="935"/>
      <c r="F1996" s="936"/>
      <c r="G1996" s="935"/>
      <c r="H1996" s="935"/>
      <c r="I1996" s="935"/>
      <c r="J1996" s="937">
        <f>ROUND(SUM(J1981:J1995),5)</f>
        <v>11861.88</v>
      </c>
      <c r="K1996" s="937">
        <f>K1995</f>
        <v>11861.88</v>
      </c>
    </row>
    <row r="1997" spans="1:11" x14ac:dyDescent="0.3">
      <c r="A1997" s="932"/>
      <c r="B1997" s="932" t="s">
        <v>528</v>
      </c>
      <c r="C1997" s="932"/>
      <c r="D1997" s="932"/>
      <c r="E1997" s="932"/>
      <c r="F1997" s="933"/>
      <c r="G1997" s="932"/>
      <c r="H1997" s="932"/>
      <c r="I1997" s="932"/>
      <c r="J1997" s="934"/>
      <c r="K1997" s="934">
        <v>0</v>
      </c>
    </row>
    <row r="1998" spans="1:11" ht="15" thickBot="1" x14ac:dyDescent="0.35">
      <c r="A1998" s="925"/>
      <c r="B1998" s="925"/>
      <c r="C1998" s="925"/>
      <c r="D1998" s="935"/>
      <c r="E1998" s="935" t="s">
        <v>699</v>
      </c>
      <c r="F1998" s="936">
        <v>45657</v>
      </c>
      <c r="G1998" s="935"/>
      <c r="H1998" s="935"/>
      <c r="I1998" s="935" t="s">
        <v>984</v>
      </c>
      <c r="J1998" s="938">
        <v>-1356</v>
      </c>
      <c r="K1998" s="938">
        <f>ROUND(K1997+J1998,5)</f>
        <v>-1356</v>
      </c>
    </row>
    <row r="1999" spans="1:11" x14ac:dyDescent="0.3">
      <c r="A1999" s="935"/>
      <c r="B1999" s="935" t="s">
        <v>1306</v>
      </c>
      <c r="C1999" s="935"/>
      <c r="D1999" s="935"/>
      <c r="E1999" s="935"/>
      <c r="F1999" s="936"/>
      <c r="G1999" s="935"/>
      <c r="H1999" s="935"/>
      <c r="I1999" s="935"/>
      <c r="J1999" s="937">
        <f>ROUND(SUM(J1997:J1998),5)</f>
        <v>-1356</v>
      </c>
      <c r="K1999" s="937">
        <f>K1998</f>
        <v>-1356</v>
      </c>
    </row>
    <row r="2000" spans="1:11" x14ac:dyDescent="0.3">
      <c r="A2000" s="932"/>
      <c r="B2000" s="932" t="s">
        <v>1307</v>
      </c>
      <c r="C2000" s="932"/>
      <c r="D2000" s="932"/>
      <c r="E2000" s="932"/>
      <c r="F2000" s="933"/>
      <c r="G2000" s="932"/>
      <c r="H2000" s="932"/>
      <c r="I2000" s="932"/>
      <c r="J2000" s="934"/>
      <c r="K2000" s="934">
        <v>0</v>
      </c>
    </row>
    <row r="2001" spans="1:11" x14ac:dyDescent="0.3">
      <c r="A2001" s="935"/>
      <c r="B2001" s="935"/>
      <c r="C2001" s="935"/>
      <c r="D2001" s="935"/>
      <c r="E2001" s="935" t="s">
        <v>699</v>
      </c>
      <c r="F2001" s="936">
        <v>45322</v>
      </c>
      <c r="G2001" s="935"/>
      <c r="H2001" s="935"/>
      <c r="I2001" s="935" t="s">
        <v>1254</v>
      </c>
      <c r="J2001" s="937">
        <v>-815</v>
      </c>
      <c r="K2001" s="937">
        <f t="shared" ref="K2001:K2012" si="58">ROUND(K2000+J2001,5)</f>
        <v>-815</v>
      </c>
    </row>
    <row r="2002" spans="1:11" x14ac:dyDescent="0.3">
      <c r="A2002" s="935"/>
      <c r="B2002" s="935"/>
      <c r="C2002" s="935"/>
      <c r="D2002" s="935"/>
      <c r="E2002" s="935" t="s">
        <v>699</v>
      </c>
      <c r="F2002" s="936">
        <v>45351</v>
      </c>
      <c r="G2002" s="935"/>
      <c r="H2002" s="935"/>
      <c r="I2002" s="935" t="s">
        <v>1254</v>
      </c>
      <c r="J2002" s="937">
        <v>-941</v>
      </c>
      <c r="K2002" s="937">
        <f t="shared" si="58"/>
        <v>-1756</v>
      </c>
    </row>
    <row r="2003" spans="1:11" x14ac:dyDescent="0.3">
      <c r="A2003" s="935"/>
      <c r="B2003" s="935"/>
      <c r="C2003" s="935"/>
      <c r="D2003" s="935"/>
      <c r="E2003" s="935" t="s">
        <v>699</v>
      </c>
      <c r="F2003" s="936">
        <v>45382</v>
      </c>
      <c r="G2003" s="935"/>
      <c r="H2003" s="935"/>
      <c r="I2003" s="935" t="s">
        <v>1254</v>
      </c>
      <c r="J2003" s="937">
        <v>1176</v>
      </c>
      <c r="K2003" s="937">
        <f t="shared" si="58"/>
        <v>-580</v>
      </c>
    </row>
    <row r="2004" spans="1:11" x14ac:dyDescent="0.3">
      <c r="A2004" s="935"/>
      <c r="B2004" s="935"/>
      <c r="C2004" s="935"/>
      <c r="D2004" s="935"/>
      <c r="E2004" s="935" t="s">
        <v>699</v>
      </c>
      <c r="F2004" s="936">
        <v>45412</v>
      </c>
      <c r="G2004" s="935"/>
      <c r="H2004" s="935"/>
      <c r="I2004" s="935" t="s">
        <v>1254</v>
      </c>
      <c r="J2004" s="937">
        <v>-438</v>
      </c>
      <c r="K2004" s="937">
        <f t="shared" si="58"/>
        <v>-1018</v>
      </c>
    </row>
    <row r="2005" spans="1:11" x14ac:dyDescent="0.3">
      <c r="A2005" s="935"/>
      <c r="B2005" s="935"/>
      <c r="C2005" s="935"/>
      <c r="D2005" s="935"/>
      <c r="E2005" s="935" t="s">
        <v>699</v>
      </c>
      <c r="F2005" s="936">
        <v>45443</v>
      </c>
      <c r="G2005" s="935"/>
      <c r="H2005" s="935"/>
      <c r="I2005" s="935" t="s">
        <v>1254</v>
      </c>
      <c r="J2005" s="937">
        <v>-797</v>
      </c>
      <c r="K2005" s="937">
        <f t="shared" si="58"/>
        <v>-1815</v>
      </c>
    </row>
    <row r="2006" spans="1:11" x14ac:dyDescent="0.3">
      <c r="A2006" s="935"/>
      <c r="B2006" s="935"/>
      <c r="C2006" s="935"/>
      <c r="D2006" s="935"/>
      <c r="E2006" s="935" t="s">
        <v>699</v>
      </c>
      <c r="F2006" s="936">
        <v>45473</v>
      </c>
      <c r="G2006" s="935"/>
      <c r="H2006" s="935"/>
      <c r="I2006" s="935" t="s">
        <v>1254</v>
      </c>
      <c r="J2006" s="937">
        <v>892</v>
      </c>
      <c r="K2006" s="937">
        <f t="shared" si="58"/>
        <v>-923</v>
      </c>
    </row>
    <row r="2007" spans="1:11" x14ac:dyDescent="0.3">
      <c r="A2007" s="935"/>
      <c r="B2007" s="935"/>
      <c r="C2007" s="935"/>
      <c r="D2007" s="935"/>
      <c r="E2007" s="935" t="s">
        <v>699</v>
      </c>
      <c r="F2007" s="936">
        <v>45504</v>
      </c>
      <c r="G2007" s="935"/>
      <c r="H2007" s="935"/>
      <c r="I2007" s="935" t="s">
        <v>1254</v>
      </c>
      <c r="J2007" s="937">
        <v>423</v>
      </c>
      <c r="K2007" s="937">
        <f t="shared" si="58"/>
        <v>-500</v>
      </c>
    </row>
    <row r="2008" spans="1:11" x14ac:dyDescent="0.3">
      <c r="A2008" s="935"/>
      <c r="B2008" s="935"/>
      <c r="C2008" s="935"/>
      <c r="D2008" s="935"/>
      <c r="E2008" s="935" t="s">
        <v>699</v>
      </c>
      <c r="F2008" s="936">
        <v>45535</v>
      </c>
      <c r="G2008" s="935"/>
      <c r="H2008" s="935"/>
      <c r="I2008" s="935" t="s">
        <v>1254</v>
      </c>
      <c r="J2008" s="937">
        <v>748</v>
      </c>
      <c r="K2008" s="937">
        <f t="shared" si="58"/>
        <v>248</v>
      </c>
    </row>
    <row r="2009" spans="1:11" x14ac:dyDescent="0.3">
      <c r="A2009" s="935"/>
      <c r="B2009" s="935"/>
      <c r="C2009" s="935"/>
      <c r="D2009" s="935"/>
      <c r="E2009" s="935" t="s">
        <v>699</v>
      </c>
      <c r="F2009" s="936">
        <v>45565</v>
      </c>
      <c r="G2009" s="935"/>
      <c r="H2009" s="935"/>
      <c r="I2009" s="935" t="s">
        <v>1254</v>
      </c>
      <c r="J2009" s="937">
        <v>-366</v>
      </c>
      <c r="K2009" s="937">
        <f t="shared" si="58"/>
        <v>-118</v>
      </c>
    </row>
    <row r="2010" spans="1:11" x14ac:dyDescent="0.3">
      <c r="A2010" s="935"/>
      <c r="B2010" s="935"/>
      <c r="C2010" s="935"/>
      <c r="D2010" s="935"/>
      <c r="E2010" s="935" t="s">
        <v>699</v>
      </c>
      <c r="F2010" s="936">
        <v>45596</v>
      </c>
      <c r="G2010" s="935"/>
      <c r="H2010" s="935"/>
      <c r="I2010" s="935" t="s">
        <v>1254</v>
      </c>
      <c r="J2010" s="937">
        <v>259</v>
      </c>
      <c r="K2010" s="937">
        <f t="shared" si="58"/>
        <v>141</v>
      </c>
    </row>
    <row r="2011" spans="1:11" x14ac:dyDescent="0.3">
      <c r="A2011" s="935"/>
      <c r="B2011" s="935"/>
      <c r="C2011" s="935"/>
      <c r="D2011" s="935"/>
      <c r="E2011" s="935" t="s">
        <v>699</v>
      </c>
      <c r="F2011" s="936">
        <v>45626</v>
      </c>
      <c r="G2011" s="935"/>
      <c r="H2011" s="935"/>
      <c r="I2011" s="935" t="s">
        <v>1254</v>
      </c>
      <c r="J2011" s="937">
        <v>-1649</v>
      </c>
      <c r="K2011" s="937">
        <f t="shared" si="58"/>
        <v>-1508</v>
      </c>
    </row>
    <row r="2012" spans="1:11" ht="15" thickBot="1" x14ac:dyDescent="0.35">
      <c r="A2012" s="935"/>
      <c r="B2012" s="935"/>
      <c r="C2012" s="935"/>
      <c r="D2012" s="935"/>
      <c r="E2012" s="935" t="s">
        <v>699</v>
      </c>
      <c r="F2012" s="936">
        <v>45657</v>
      </c>
      <c r="G2012" s="935"/>
      <c r="H2012" s="935"/>
      <c r="I2012" s="935" t="s">
        <v>984</v>
      </c>
      <c r="J2012" s="938">
        <v>1508</v>
      </c>
      <c r="K2012" s="938">
        <f t="shared" si="58"/>
        <v>0</v>
      </c>
    </row>
    <row r="2013" spans="1:11" x14ac:dyDescent="0.3">
      <c r="A2013" s="935"/>
      <c r="B2013" s="935" t="s">
        <v>1308</v>
      </c>
      <c r="C2013" s="935"/>
      <c r="D2013" s="935"/>
      <c r="E2013" s="935"/>
      <c r="F2013" s="936"/>
      <c r="G2013" s="935"/>
      <c r="H2013" s="935"/>
      <c r="I2013" s="935"/>
      <c r="J2013" s="937">
        <f>ROUND(SUM(J2000:J2012),5)</f>
        <v>0</v>
      </c>
      <c r="K2013" s="937">
        <f>K2012</f>
        <v>0</v>
      </c>
    </row>
    <row r="2014" spans="1:11" x14ac:dyDescent="0.3">
      <c r="A2014" s="932"/>
      <c r="B2014" s="932" t="s">
        <v>529</v>
      </c>
      <c r="C2014" s="932"/>
      <c r="D2014" s="932"/>
      <c r="E2014" s="932"/>
      <c r="F2014" s="933"/>
      <c r="G2014" s="932"/>
      <c r="H2014" s="932"/>
      <c r="I2014" s="932"/>
      <c r="J2014" s="934"/>
      <c r="K2014" s="934">
        <v>0</v>
      </c>
    </row>
    <row r="2015" spans="1:11" ht="15" thickBot="1" x14ac:dyDescent="0.35">
      <c r="A2015" s="925"/>
      <c r="B2015" s="925"/>
      <c r="C2015" s="925"/>
      <c r="D2015" s="935"/>
      <c r="E2015" s="935" t="s">
        <v>699</v>
      </c>
      <c r="F2015" s="936">
        <v>45657</v>
      </c>
      <c r="G2015" s="935"/>
      <c r="H2015" s="935"/>
      <c r="I2015" s="935" t="s">
        <v>984</v>
      </c>
      <c r="J2015" s="938">
        <v>2555</v>
      </c>
      <c r="K2015" s="938">
        <f>ROUND(K2014+J2015,5)</f>
        <v>2555</v>
      </c>
    </row>
    <row r="2016" spans="1:11" x14ac:dyDescent="0.3">
      <c r="A2016" s="935"/>
      <c r="B2016" s="935" t="s">
        <v>1309</v>
      </c>
      <c r="C2016" s="935"/>
      <c r="D2016" s="935"/>
      <c r="E2016" s="935"/>
      <c r="F2016" s="936"/>
      <c r="G2016" s="935"/>
      <c r="H2016" s="935"/>
      <c r="I2016" s="935"/>
      <c r="J2016" s="937">
        <f>ROUND(SUM(J2014:J2015),5)</f>
        <v>2555</v>
      </c>
      <c r="K2016" s="937">
        <f>K2015</f>
        <v>2555</v>
      </c>
    </row>
    <row r="2017" spans="1:11" x14ac:dyDescent="0.3">
      <c r="A2017" s="932"/>
      <c r="B2017" s="932" t="s">
        <v>530</v>
      </c>
      <c r="C2017" s="932"/>
      <c r="D2017" s="932"/>
      <c r="E2017" s="932"/>
      <c r="F2017" s="933"/>
      <c r="G2017" s="932"/>
      <c r="H2017" s="932"/>
      <c r="I2017" s="932"/>
      <c r="J2017" s="934"/>
      <c r="K2017" s="934">
        <v>0</v>
      </c>
    </row>
    <row r="2018" spans="1:11" x14ac:dyDescent="0.3">
      <c r="A2018" s="935"/>
      <c r="B2018" s="935"/>
      <c r="C2018" s="935"/>
      <c r="D2018" s="935"/>
      <c r="E2018" s="935" t="s">
        <v>699</v>
      </c>
      <c r="F2018" s="936">
        <v>45322</v>
      </c>
      <c r="G2018" s="935"/>
      <c r="H2018" s="935"/>
      <c r="I2018" s="935" t="s">
        <v>966</v>
      </c>
      <c r="J2018" s="937">
        <v>0.28000000000000003</v>
      </c>
      <c r="K2018" s="937">
        <f t="shared" ref="K2018:K2028" si="59">ROUND(K2017+J2018,5)</f>
        <v>0.28000000000000003</v>
      </c>
    </row>
    <row r="2019" spans="1:11" x14ac:dyDescent="0.3">
      <c r="A2019" s="935"/>
      <c r="B2019" s="935"/>
      <c r="C2019" s="935"/>
      <c r="D2019" s="935"/>
      <c r="E2019" s="935" t="s">
        <v>699</v>
      </c>
      <c r="F2019" s="936">
        <v>45342</v>
      </c>
      <c r="G2019" s="935"/>
      <c r="H2019" s="935"/>
      <c r="I2019" s="935" t="s">
        <v>966</v>
      </c>
      <c r="J2019" s="937">
        <v>12.56</v>
      </c>
      <c r="K2019" s="937">
        <f t="shared" si="59"/>
        <v>12.84</v>
      </c>
    </row>
    <row r="2020" spans="1:11" x14ac:dyDescent="0.3">
      <c r="A2020" s="935"/>
      <c r="B2020" s="935"/>
      <c r="C2020" s="935"/>
      <c r="D2020" s="935"/>
      <c r="E2020" s="935" t="s">
        <v>699</v>
      </c>
      <c r="F2020" s="936">
        <v>45373</v>
      </c>
      <c r="G2020" s="935"/>
      <c r="H2020" s="935"/>
      <c r="I2020" s="935" t="s">
        <v>966</v>
      </c>
      <c r="J2020" s="937">
        <v>2.97</v>
      </c>
      <c r="K2020" s="937">
        <f t="shared" si="59"/>
        <v>15.81</v>
      </c>
    </row>
    <row r="2021" spans="1:11" x14ac:dyDescent="0.3">
      <c r="A2021" s="935"/>
      <c r="B2021" s="935"/>
      <c r="C2021" s="935"/>
      <c r="D2021" s="935"/>
      <c r="E2021" s="935" t="s">
        <v>699</v>
      </c>
      <c r="F2021" s="936">
        <v>45401</v>
      </c>
      <c r="G2021" s="935"/>
      <c r="H2021" s="935"/>
      <c r="I2021" s="935" t="s">
        <v>966</v>
      </c>
      <c r="J2021" s="937">
        <v>39.81</v>
      </c>
      <c r="K2021" s="937">
        <f t="shared" si="59"/>
        <v>55.62</v>
      </c>
    </row>
    <row r="2022" spans="1:11" x14ac:dyDescent="0.3">
      <c r="A2022" s="935"/>
      <c r="B2022" s="935"/>
      <c r="C2022" s="935"/>
      <c r="D2022" s="935"/>
      <c r="E2022" s="935" t="s">
        <v>699</v>
      </c>
      <c r="F2022" s="936">
        <v>45432</v>
      </c>
      <c r="G2022" s="935"/>
      <c r="H2022" s="935"/>
      <c r="I2022" s="935" t="s">
        <v>966</v>
      </c>
      <c r="J2022" s="937">
        <v>31.39</v>
      </c>
      <c r="K2022" s="937">
        <f t="shared" si="59"/>
        <v>87.01</v>
      </c>
    </row>
    <row r="2023" spans="1:11" x14ac:dyDescent="0.3">
      <c r="A2023" s="935"/>
      <c r="B2023" s="935"/>
      <c r="C2023" s="935"/>
      <c r="D2023" s="935"/>
      <c r="E2023" s="935" t="s">
        <v>699</v>
      </c>
      <c r="F2023" s="936">
        <v>45467</v>
      </c>
      <c r="G2023" s="935"/>
      <c r="H2023" s="935"/>
      <c r="I2023" s="935" t="s">
        <v>966</v>
      </c>
      <c r="J2023" s="937">
        <v>113.96</v>
      </c>
      <c r="K2023" s="937">
        <f t="shared" si="59"/>
        <v>200.97</v>
      </c>
    </row>
    <row r="2024" spans="1:11" x14ac:dyDescent="0.3">
      <c r="A2024" s="935"/>
      <c r="B2024" s="935"/>
      <c r="C2024" s="935"/>
      <c r="D2024" s="935"/>
      <c r="E2024" s="935" t="s">
        <v>699</v>
      </c>
      <c r="F2024" s="936">
        <v>45526</v>
      </c>
      <c r="G2024" s="935"/>
      <c r="H2024" s="935"/>
      <c r="I2024" s="935" t="s">
        <v>966</v>
      </c>
      <c r="J2024" s="937">
        <v>63.85</v>
      </c>
      <c r="K2024" s="937">
        <f t="shared" si="59"/>
        <v>264.82</v>
      </c>
    </row>
    <row r="2025" spans="1:11" x14ac:dyDescent="0.3">
      <c r="A2025" s="935"/>
      <c r="B2025" s="935"/>
      <c r="C2025" s="935"/>
      <c r="D2025" s="935"/>
      <c r="E2025" s="935" t="s">
        <v>699</v>
      </c>
      <c r="F2025" s="936">
        <v>45565</v>
      </c>
      <c r="G2025" s="935"/>
      <c r="H2025" s="935"/>
      <c r="I2025" s="935" t="s">
        <v>966</v>
      </c>
      <c r="J2025" s="937">
        <v>10.17</v>
      </c>
      <c r="K2025" s="937">
        <f t="shared" si="59"/>
        <v>274.99</v>
      </c>
    </row>
    <row r="2026" spans="1:11" x14ac:dyDescent="0.3">
      <c r="A2026" s="935"/>
      <c r="B2026" s="935"/>
      <c r="C2026" s="935"/>
      <c r="D2026" s="935"/>
      <c r="E2026" s="935" t="s">
        <v>699</v>
      </c>
      <c r="F2026" s="936">
        <v>45595</v>
      </c>
      <c r="G2026" s="935"/>
      <c r="H2026" s="935"/>
      <c r="I2026" s="935" t="s">
        <v>966</v>
      </c>
      <c r="J2026" s="937">
        <v>18.989999999999998</v>
      </c>
      <c r="K2026" s="937">
        <f t="shared" si="59"/>
        <v>293.98</v>
      </c>
    </row>
    <row r="2027" spans="1:11" x14ac:dyDescent="0.3">
      <c r="A2027" s="935"/>
      <c r="B2027" s="935"/>
      <c r="C2027" s="935"/>
      <c r="D2027" s="935"/>
      <c r="E2027" s="935" t="s">
        <v>699</v>
      </c>
      <c r="F2027" s="936">
        <v>45625</v>
      </c>
      <c r="G2027" s="935"/>
      <c r="H2027" s="935"/>
      <c r="I2027" s="935" t="s">
        <v>966</v>
      </c>
      <c r="J2027" s="937">
        <v>19.170000000000002</v>
      </c>
      <c r="K2027" s="937">
        <f t="shared" si="59"/>
        <v>313.14999999999998</v>
      </c>
    </row>
    <row r="2028" spans="1:11" ht="15" thickBot="1" x14ac:dyDescent="0.35">
      <c r="A2028" s="935"/>
      <c r="B2028" s="935"/>
      <c r="C2028" s="935"/>
      <c r="D2028" s="935"/>
      <c r="E2028" s="935" t="s">
        <v>699</v>
      </c>
      <c r="F2028" s="936">
        <v>45657</v>
      </c>
      <c r="G2028" s="935"/>
      <c r="H2028" s="935"/>
      <c r="I2028" s="935" t="s">
        <v>966</v>
      </c>
      <c r="J2028" s="938">
        <v>24.82</v>
      </c>
      <c r="K2028" s="938">
        <f t="shared" si="59"/>
        <v>337.97</v>
      </c>
    </row>
    <row r="2029" spans="1:11" x14ac:dyDescent="0.3">
      <c r="A2029" s="935"/>
      <c r="B2029" s="935" t="s">
        <v>1310</v>
      </c>
      <c r="C2029" s="935"/>
      <c r="D2029" s="935"/>
      <c r="E2029" s="935"/>
      <c r="F2029" s="936"/>
      <c r="G2029" s="935"/>
      <c r="H2029" s="935"/>
      <c r="I2029" s="935"/>
      <c r="J2029" s="937">
        <f>ROUND(SUM(J2017:J2028),5)</f>
        <v>337.97</v>
      </c>
      <c r="K2029" s="937">
        <f>K2028</f>
        <v>337.97</v>
      </c>
    </row>
    <row r="2030" spans="1:11" x14ac:dyDescent="0.3">
      <c r="A2030" s="932"/>
      <c r="B2030" s="932" t="s">
        <v>535</v>
      </c>
      <c r="C2030" s="932"/>
      <c r="D2030" s="932"/>
      <c r="E2030" s="932"/>
      <c r="F2030" s="933"/>
      <c r="G2030" s="932"/>
      <c r="H2030" s="932"/>
      <c r="I2030" s="932"/>
      <c r="J2030" s="934"/>
      <c r="K2030" s="934">
        <v>0</v>
      </c>
    </row>
    <row r="2031" spans="1:11" x14ac:dyDescent="0.3">
      <c r="A2031" s="935"/>
      <c r="B2031" s="935"/>
      <c r="C2031" s="935"/>
      <c r="D2031" s="935"/>
      <c r="E2031" s="935" t="s">
        <v>699</v>
      </c>
      <c r="F2031" s="936">
        <v>45366</v>
      </c>
      <c r="G2031" s="935"/>
      <c r="H2031" s="935"/>
      <c r="I2031" s="935" t="s">
        <v>1138</v>
      </c>
      <c r="J2031" s="937">
        <v>-914.94</v>
      </c>
      <c r="K2031" s="937">
        <f>ROUND(K2030+J2031,5)</f>
        <v>-914.94</v>
      </c>
    </row>
    <row r="2032" spans="1:11" ht="15" thickBot="1" x14ac:dyDescent="0.35">
      <c r="A2032" s="935"/>
      <c r="B2032" s="935"/>
      <c r="C2032" s="935"/>
      <c r="D2032" s="935"/>
      <c r="E2032" s="935" t="s">
        <v>704</v>
      </c>
      <c r="F2032" s="936">
        <v>45366</v>
      </c>
      <c r="G2032" s="935"/>
      <c r="H2032" s="935"/>
      <c r="I2032" s="935" t="s">
        <v>1311</v>
      </c>
      <c r="J2032" s="938">
        <v>-1715.52</v>
      </c>
      <c r="K2032" s="938">
        <f>ROUND(K2031+J2032,5)</f>
        <v>-2630.46</v>
      </c>
    </row>
    <row r="2033" spans="1:11" x14ac:dyDescent="0.3">
      <c r="A2033" s="935"/>
      <c r="B2033" s="935" t="s">
        <v>1312</v>
      </c>
      <c r="C2033" s="935"/>
      <c r="D2033" s="935"/>
      <c r="E2033" s="935"/>
      <c r="F2033" s="936"/>
      <c r="G2033" s="935"/>
      <c r="H2033" s="935"/>
      <c r="I2033" s="935"/>
      <c r="J2033" s="937">
        <f>ROUND(SUM(J2030:J2032),5)</f>
        <v>-2630.46</v>
      </c>
      <c r="K2033" s="937">
        <f>K2032</f>
        <v>-2630.46</v>
      </c>
    </row>
    <row r="2034" spans="1:11" x14ac:dyDescent="0.3">
      <c r="A2034" s="932"/>
      <c r="B2034" s="932" t="s">
        <v>538</v>
      </c>
      <c r="C2034" s="932"/>
      <c r="D2034" s="932"/>
      <c r="E2034" s="932"/>
      <c r="F2034" s="933"/>
      <c r="G2034" s="932"/>
      <c r="H2034" s="932"/>
      <c r="I2034" s="932"/>
      <c r="J2034" s="934"/>
      <c r="K2034" s="934">
        <v>0</v>
      </c>
    </row>
    <row r="2035" spans="1:11" x14ac:dyDescent="0.3">
      <c r="A2035" s="935"/>
      <c r="B2035" s="935"/>
      <c r="C2035" s="935"/>
      <c r="D2035" s="935"/>
      <c r="E2035" s="935" t="s">
        <v>706</v>
      </c>
      <c r="F2035" s="936">
        <v>45311</v>
      </c>
      <c r="G2035" s="935" t="s">
        <v>707</v>
      </c>
      <c r="H2035" s="935" t="s">
        <v>717</v>
      </c>
      <c r="I2035" s="935" t="s">
        <v>718</v>
      </c>
      <c r="J2035" s="937">
        <v>1096.8399999999999</v>
      </c>
      <c r="K2035" s="937">
        <f t="shared" ref="K2035:K2046" si="60">ROUND(K2034+J2035,5)</f>
        <v>1096.8399999999999</v>
      </c>
    </row>
    <row r="2036" spans="1:11" x14ac:dyDescent="0.3">
      <c r="A2036" s="935"/>
      <c r="B2036" s="935"/>
      <c r="C2036" s="935"/>
      <c r="D2036" s="935"/>
      <c r="E2036" s="935" t="s">
        <v>706</v>
      </c>
      <c r="F2036" s="936">
        <v>45342</v>
      </c>
      <c r="G2036" s="935" t="s">
        <v>707</v>
      </c>
      <c r="H2036" s="935" t="s">
        <v>717</v>
      </c>
      <c r="I2036" s="935" t="s">
        <v>718</v>
      </c>
      <c r="J2036" s="937">
        <v>1090.52</v>
      </c>
      <c r="K2036" s="937">
        <f t="shared" si="60"/>
        <v>2187.36</v>
      </c>
    </row>
    <row r="2037" spans="1:11" x14ac:dyDescent="0.3">
      <c r="A2037" s="935"/>
      <c r="B2037" s="935"/>
      <c r="C2037" s="935"/>
      <c r="D2037" s="935"/>
      <c r="E2037" s="935" t="s">
        <v>706</v>
      </c>
      <c r="F2037" s="936">
        <v>45371</v>
      </c>
      <c r="G2037" s="935" t="s">
        <v>707</v>
      </c>
      <c r="H2037" s="935" t="s">
        <v>717</v>
      </c>
      <c r="I2037" s="935" t="s">
        <v>718</v>
      </c>
      <c r="J2037" s="937">
        <v>1013.99</v>
      </c>
      <c r="K2037" s="937">
        <f t="shared" si="60"/>
        <v>3201.35</v>
      </c>
    </row>
    <row r="2038" spans="1:11" x14ac:dyDescent="0.3">
      <c r="A2038" s="935"/>
      <c r="B2038" s="935"/>
      <c r="C2038" s="935"/>
      <c r="D2038" s="935"/>
      <c r="E2038" s="935" t="s">
        <v>706</v>
      </c>
      <c r="F2038" s="936">
        <v>45402</v>
      </c>
      <c r="G2038" s="935" t="s">
        <v>707</v>
      </c>
      <c r="H2038" s="935" t="s">
        <v>717</v>
      </c>
      <c r="I2038" s="935" t="s">
        <v>718</v>
      </c>
      <c r="J2038" s="937">
        <v>1077.8</v>
      </c>
      <c r="K2038" s="937">
        <f t="shared" si="60"/>
        <v>4279.1499999999996</v>
      </c>
    </row>
    <row r="2039" spans="1:11" x14ac:dyDescent="0.3">
      <c r="A2039" s="935"/>
      <c r="B2039" s="935"/>
      <c r="C2039" s="935"/>
      <c r="D2039" s="935"/>
      <c r="E2039" s="935" t="s">
        <v>706</v>
      </c>
      <c r="F2039" s="936">
        <v>45432</v>
      </c>
      <c r="G2039" s="935" t="s">
        <v>707</v>
      </c>
      <c r="H2039" s="935" t="s">
        <v>717</v>
      </c>
      <c r="I2039" s="935" t="s">
        <v>718</v>
      </c>
      <c r="J2039" s="937">
        <v>1037.23</v>
      </c>
      <c r="K2039" s="937">
        <f t="shared" si="60"/>
        <v>5316.38</v>
      </c>
    </row>
    <row r="2040" spans="1:11" x14ac:dyDescent="0.3">
      <c r="A2040" s="935"/>
      <c r="B2040" s="935"/>
      <c r="C2040" s="935"/>
      <c r="D2040" s="935"/>
      <c r="E2040" s="935" t="s">
        <v>706</v>
      </c>
      <c r="F2040" s="936">
        <v>45463</v>
      </c>
      <c r="G2040" s="935" t="s">
        <v>707</v>
      </c>
      <c r="H2040" s="935" t="s">
        <v>717</v>
      </c>
      <c r="I2040" s="935" t="s">
        <v>718</v>
      </c>
      <c r="J2040" s="937">
        <v>1065.57</v>
      </c>
      <c r="K2040" s="937">
        <f t="shared" si="60"/>
        <v>6381.95</v>
      </c>
    </row>
    <row r="2041" spans="1:11" x14ac:dyDescent="0.3">
      <c r="A2041" s="935"/>
      <c r="B2041" s="935"/>
      <c r="C2041" s="935"/>
      <c r="D2041" s="935"/>
      <c r="E2041" s="935" t="s">
        <v>706</v>
      </c>
      <c r="F2041" s="936">
        <v>45493</v>
      </c>
      <c r="G2041" s="935" t="s">
        <v>707</v>
      </c>
      <c r="H2041" s="935" t="s">
        <v>717</v>
      </c>
      <c r="I2041" s="935" t="s">
        <v>718</v>
      </c>
      <c r="J2041" s="937">
        <v>1026.0899999999999</v>
      </c>
      <c r="K2041" s="937">
        <f t="shared" si="60"/>
        <v>7408.04</v>
      </c>
    </row>
    <row r="2042" spans="1:11" x14ac:dyDescent="0.3">
      <c r="A2042" s="935"/>
      <c r="B2042" s="935"/>
      <c r="C2042" s="935"/>
      <c r="D2042" s="935"/>
      <c r="E2042" s="935" t="s">
        <v>706</v>
      </c>
      <c r="F2042" s="936">
        <v>45524</v>
      </c>
      <c r="G2042" s="935" t="s">
        <v>707</v>
      </c>
      <c r="H2042" s="935" t="s">
        <v>717</v>
      </c>
      <c r="I2042" s="935" t="s">
        <v>718</v>
      </c>
      <c r="J2042" s="937">
        <v>1054.81</v>
      </c>
      <c r="K2042" s="937">
        <f t="shared" si="60"/>
        <v>8462.85</v>
      </c>
    </row>
    <row r="2043" spans="1:11" x14ac:dyDescent="0.3">
      <c r="A2043" s="935"/>
      <c r="B2043" s="935"/>
      <c r="C2043" s="935"/>
      <c r="D2043" s="935"/>
      <c r="E2043" s="935" t="s">
        <v>706</v>
      </c>
      <c r="F2043" s="936">
        <v>45555</v>
      </c>
      <c r="G2043" s="935" t="s">
        <v>707</v>
      </c>
      <c r="H2043" s="935" t="s">
        <v>717</v>
      </c>
      <c r="I2043" s="935" t="s">
        <v>718</v>
      </c>
      <c r="J2043" s="937">
        <v>1047.3</v>
      </c>
      <c r="K2043" s="937">
        <f t="shared" si="60"/>
        <v>9510.15</v>
      </c>
    </row>
    <row r="2044" spans="1:11" x14ac:dyDescent="0.3">
      <c r="A2044" s="935"/>
      <c r="B2044" s="935"/>
      <c r="C2044" s="935"/>
      <c r="D2044" s="935"/>
      <c r="E2044" s="935" t="s">
        <v>706</v>
      </c>
      <c r="F2044" s="936">
        <v>45585</v>
      </c>
      <c r="G2044" s="935" t="s">
        <v>707</v>
      </c>
      <c r="H2044" s="935" t="s">
        <v>717</v>
      </c>
      <c r="I2044" s="935" t="s">
        <v>718</v>
      </c>
      <c r="J2044" s="937">
        <v>994.23</v>
      </c>
      <c r="K2044" s="937">
        <f t="shared" si="60"/>
        <v>10504.38</v>
      </c>
    </row>
    <row r="2045" spans="1:11" x14ac:dyDescent="0.3">
      <c r="A2045" s="935"/>
      <c r="B2045" s="935"/>
      <c r="C2045" s="935"/>
      <c r="D2045" s="935"/>
      <c r="E2045" s="935" t="s">
        <v>706</v>
      </c>
      <c r="F2045" s="936">
        <v>45616</v>
      </c>
      <c r="G2045" s="935" t="s">
        <v>707</v>
      </c>
      <c r="H2045" s="935" t="s">
        <v>717</v>
      </c>
      <c r="I2045" s="935" t="s">
        <v>718</v>
      </c>
      <c r="J2045" s="937">
        <v>1008.29</v>
      </c>
      <c r="K2045" s="937">
        <f t="shared" si="60"/>
        <v>11512.67</v>
      </c>
    </row>
    <row r="2046" spans="1:11" ht="15" thickBot="1" x14ac:dyDescent="0.35">
      <c r="A2046" s="935"/>
      <c r="B2046" s="935"/>
      <c r="C2046" s="935"/>
      <c r="D2046" s="935"/>
      <c r="E2046" s="935" t="s">
        <v>706</v>
      </c>
      <c r="F2046" s="936">
        <v>45646</v>
      </c>
      <c r="G2046" s="935" t="s">
        <v>707</v>
      </c>
      <c r="H2046" s="935" t="s">
        <v>717</v>
      </c>
      <c r="I2046" s="935" t="s">
        <v>718</v>
      </c>
      <c r="J2046" s="937">
        <v>961.96</v>
      </c>
      <c r="K2046" s="937">
        <f t="shared" si="60"/>
        <v>12474.63</v>
      </c>
    </row>
    <row r="2047" spans="1:11" ht="15" thickBot="1" x14ac:dyDescent="0.35">
      <c r="A2047" s="935"/>
      <c r="B2047" s="935" t="s">
        <v>1313</v>
      </c>
      <c r="C2047" s="935"/>
      <c r="D2047" s="935"/>
      <c r="E2047" s="935"/>
      <c r="F2047" s="936"/>
      <c r="G2047" s="935"/>
      <c r="H2047" s="935"/>
      <c r="I2047" s="935"/>
      <c r="J2047" s="943">
        <f>ROUND(SUM(J2034:J2046),5)</f>
        <v>12474.63</v>
      </c>
      <c r="K2047" s="943">
        <f>K2046</f>
        <v>12474.63</v>
      </c>
    </row>
    <row r="2048" spans="1:11" s="945" customFormat="1" ht="10.8" thickBot="1" x14ac:dyDescent="0.25">
      <c r="A2048" s="932" t="s">
        <v>551</v>
      </c>
      <c r="B2048" s="932"/>
      <c r="C2048" s="932"/>
      <c r="D2048" s="932"/>
      <c r="E2048" s="932"/>
      <c r="F2048" s="933"/>
      <c r="G2048" s="932"/>
      <c r="H2048" s="932"/>
      <c r="I2048" s="932"/>
      <c r="J2048" s="944">
        <f>ROUND(J601+J1072+J1075+J1103+J1107+J1185+J1201+J1215+J1229+J1245+J1248+J1250+J1253+J1468+J1472+J1525+J1539+J1556+J1572+J1588+J1597+J1611+J1623+J1638+J1652+J1655+J1657+J1659+J1690+J1735+J1749+J1768+J1800+J1814+J1827+J1853+J1860+J1863+J1889+J1903+J1912+J1927+J1930+J1933+J1936+J1952+J1966+J1980+J1996+J1999+J2013+J2016+J2029+J2033+J2047,5)</f>
        <v>11425.8</v>
      </c>
      <c r="K2048" s="944">
        <f>ROUND(K601+K1072+K1075+K1103+K1107+K1185+K1201+K1215+K1229+K1245+K1248+K1250+K1253+K1468+K1472+K1525+K1539+K1556+K1572+K1588+K1597+K1611+K1623+K1638+K1652+K1655+K1657+K1659+K1690+K1735+K1749+K1768+K1800+K1814+K1827+K1853+K1860+K1863+K1889+K1903+K1912+K1927+K1930+K1933+K1936+K1952+K1966+K1980+K1996+K1999+K2013+K2016+K2029+K2033+K2047,5)</f>
        <v>-18507.599999999999</v>
      </c>
    </row>
  </sheetData>
  <phoneticPr fontId="21" type="noConversion"/>
  <printOptions horizontalCentered="1" verticalCentered="1"/>
  <pageMargins left="0.7" right="0.7" top="0.75" bottom="0.75" header="0.3" footer="0.3"/>
  <pageSetup scale="48" fitToHeight="0" orientation="portrait" cellComments="asDisplayed" r:id="rId1"/>
  <headerFooter scaleWithDoc="0" alignWithMargins="0"/>
  <drawing r:id="rId2"/>
  <legacyDrawing r:id="rId3"/>
  <controls>
    <mc:AlternateContent xmlns:mc="http://schemas.openxmlformats.org/markup-compatibility/2006">
      <mc:Choice Requires="x14">
        <control shapeId="100353" r:id="rId4" name="FILTER">
          <controlPr defaultSize="0" autoLine="0" r:id="rId5">
            <anchor moveWithCells="1">
              <from>
                <xdr:col>0</xdr:col>
                <xdr:colOff>0</xdr:colOff>
                <xdr:row>0</xdr:row>
                <xdr:rowOff>0</xdr:rowOff>
              </from>
              <to>
                <xdr:col>2</xdr:col>
                <xdr:colOff>502920</xdr:colOff>
                <xdr:row>1</xdr:row>
                <xdr:rowOff>30480</xdr:rowOff>
              </to>
            </anchor>
          </controlPr>
        </control>
      </mc:Choice>
      <mc:Fallback>
        <control shapeId="100353" r:id="rId4" name="FILTER"/>
      </mc:Fallback>
    </mc:AlternateContent>
    <mc:AlternateContent xmlns:mc="http://schemas.openxmlformats.org/markup-compatibility/2006">
      <mc:Choice Requires="x14">
        <control shapeId="100354" r:id="rId6" name="HEADER">
          <controlPr defaultSize="0" autoLine="0" r:id="rId7">
            <anchor moveWithCells="1">
              <from>
                <xdr:col>0</xdr:col>
                <xdr:colOff>0</xdr:colOff>
                <xdr:row>0</xdr:row>
                <xdr:rowOff>0</xdr:rowOff>
              </from>
              <to>
                <xdr:col>2</xdr:col>
                <xdr:colOff>502920</xdr:colOff>
                <xdr:row>1</xdr:row>
                <xdr:rowOff>30480</xdr:rowOff>
              </to>
            </anchor>
          </controlPr>
        </control>
      </mc:Choice>
      <mc:Fallback>
        <control shapeId="100354" r:id="rId6" name="HEADER"/>
      </mc:Fallback>
    </mc:AlternateContent>
  </control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51C69-CE9F-4EC1-A592-687AA4CBFCE0}">
  <sheetPr>
    <tabColor theme="8" tint="0.79998168889431442"/>
    <pageSetUpPr fitToPage="1"/>
  </sheetPr>
  <dimension ref="A1:S32"/>
  <sheetViews>
    <sheetView showGridLines="0" zoomScale="90" zoomScaleNormal="90" workbookViewId="0">
      <selection activeCell="N42" sqref="N42"/>
    </sheetView>
  </sheetViews>
  <sheetFormatPr defaultColWidth="7.59765625" defaultRowHeight="13.2" x14ac:dyDescent="0.25"/>
  <cols>
    <col min="1" max="1" width="8.3984375" style="894" bestFit="1" customWidth="1"/>
    <col min="2" max="2" width="26.8984375" style="894" bestFit="1" customWidth="1"/>
    <col min="3" max="3" width="13.5" style="894" bestFit="1" customWidth="1"/>
    <col min="4" max="4" width="11.69921875" style="894" bestFit="1" customWidth="1"/>
    <col min="5" max="5" width="12.09765625" style="894" bestFit="1" customWidth="1"/>
    <col min="6" max="6" width="13.5" style="894" bestFit="1" customWidth="1"/>
    <col min="7" max="7" width="2.59765625" style="894" customWidth="1"/>
    <col min="8" max="8" width="10.69921875" style="894" customWidth="1"/>
    <col min="9" max="9" width="2.8984375" style="894" customWidth="1"/>
    <col min="10" max="10" width="13.5" style="894" bestFit="1" customWidth="1"/>
    <col min="11" max="12" width="8.5" style="894" customWidth="1"/>
    <col min="13" max="13" width="10.8984375" style="894" bestFit="1" customWidth="1"/>
    <col min="14" max="14" width="10" style="894" customWidth="1"/>
    <col min="15" max="15" width="13.5" style="894" bestFit="1" customWidth="1"/>
    <col min="16" max="16" width="10.69921875" style="894" customWidth="1"/>
    <col min="17" max="17" width="11.69921875" style="894" customWidth="1"/>
    <col min="18" max="18" width="9.3984375" style="894" bestFit="1" customWidth="1"/>
    <col min="19" max="19" width="10.59765625" style="894" bestFit="1" customWidth="1"/>
    <col min="20" max="16384" width="7.59765625" style="894"/>
  </cols>
  <sheetData>
    <row r="1" spans="1:19" ht="15.6" x14ac:dyDescent="0.3">
      <c r="A1" s="1061" t="s">
        <v>1367</v>
      </c>
      <c r="B1" s="1062"/>
      <c r="C1" s="1063"/>
      <c r="D1" s="1063"/>
      <c r="E1" s="1063"/>
      <c r="F1" s="1063"/>
      <c r="G1" s="1063"/>
      <c r="H1" s="1063"/>
      <c r="I1" s="1063"/>
      <c r="J1" s="1063"/>
      <c r="K1" s="1063"/>
      <c r="L1" s="1063"/>
      <c r="M1" s="1063"/>
      <c r="N1" s="1063"/>
      <c r="O1" s="1062"/>
      <c r="P1" s="1062"/>
      <c r="Q1" s="1062"/>
      <c r="R1" s="1062"/>
      <c r="S1" s="1062"/>
    </row>
    <row r="2" spans="1:19" ht="15.6" x14ac:dyDescent="0.3">
      <c r="A2" s="1061" t="s">
        <v>1368</v>
      </c>
      <c r="B2" s="1062"/>
      <c r="C2" s="1063"/>
      <c r="D2" s="1063"/>
      <c r="E2" s="1063"/>
      <c r="F2" s="1063"/>
      <c r="G2" s="1063"/>
      <c r="H2" s="1063"/>
      <c r="I2" s="1063"/>
      <c r="J2" s="1063"/>
      <c r="K2" s="1063"/>
      <c r="L2" s="1063"/>
      <c r="M2" s="1063"/>
      <c r="N2" s="1063"/>
      <c r="O2" s="1062"/>
      <c r="P2" s="1062"/>
      <c r="Q2" s="1062"/>
      <c r="R2" s="1062"/>
      <c r="S2" s="1062"/>
    </row>
    <row r="3" spans="1:19" ht="15.6" x14ac:dyDescent="0.3">
      <c r="A3" s="1064" t="s">
        <v>1369</v>
      </c>
      <c r="B3" s="1062"/>
      <c r="C3" s="1063"/>
      <c r="D3" s="1063"/>
      <c r="E3" s="1063"/>
      <c r="F3" s="1063"/>
      <c r="G3" s="1063"/>
      <c r="H3" s="1063"/>
      <c r="I3" s="1063"/>
      <c r="J3" s="1063"/>
      <c r="K3" s="1063"/>
      <c r="L3" s="1063"/>
      <c r="M3" s="1063"/>
      <c r="N3" s="1063"/>
      <c r="O3" s="1062"/>
      <c r="P3" s="1062"/>
      <c r="Q3" s="1062"/>
      <c r="R3" s="1062"/>
      <c r="S3" s="1062"/>
    </row>
    <row r="4" spans="1:19" ht="15.6" x14ac:dyDescent="0.3">
      <c r="A4" s="1064"/>
      <c r="B4" s="1062"/>
      <c r="C4" s="1063"/>
      <c r="D4" s="1063"/>
      <c r="E4" s="1063"/>
      <c r="F4" s="1063"/>
      <c r="G4" s="1063"/>
      <c r="H4" s="1063"/>
      <c r="I4" s="1063"/>
      <c r="J4" s="1063"/>
      <c r="K4" s="1063"/>
      <c r="L4" s="1063"/>
      <c r="M4" s="1063"/>
      <c r="N4" s="1063"/>
      <c r="O4" s="1062"/>
      <c r="P4" s="1062"/>
      <c r="Q4" s="1062"/>
      <c r="R4" s="1062"/>
      <c r="S4" s="1062"/>
    </row>
    <row r="5" spans="1:19" ht="15.6" x14ac:dyDescent="0.3">
      <c r="A5" s="1064"/>
      <c r="B5" s="1062"/>
      <c r="C5" s="1063"/>
      <c r="D5" s="1063"/>
      <c r="E5" s="1063"/>
      <c r="F5" s="1063"/>
      <c r="G5" s="1063"/>
      <c r="H5" s="1065" t="s">
        <v>1370</v>
      </c>
      <c r="I5" s="1063"/>
      <c r="J5" s="1063"/>
      <c r="K5" s="1063"/>
      <c r="L5" s="1063"/>
      <c r="M5" s="1063"/>
      <c r="N5" s="1063"/>
      <c r="O5" s="1062"/>
      <c r="P5" s="1062"/>
      <c r="Q5" s="1062"/>
      <c r="R5" s="1062"/>
      <c r="S5" s="1062"/>
    </row>
    <row r="6" spans="1:19" ht="15.6" x14ac:dyDescent="0.3">
      <c r="A6" s="1062"/>
      <c r="B6" s="1066"/>
      <c r="C6" s="1063"/>
      <c r="D6" s="1063"/>
      <c r="E6" s="1063"/>
      <c r="F6" s="1063"/>
      <c r="G6" s="1063"/>
      <c r="H6" s="1065" t="s">
        <v>1371</v>
      </c>
      <c r="I6" s="1065"/>
      <c r="J6" s="1065"/>
      <c r="K6" s="1065"/>
      <c r="L6" s="1065"/>
      <c r="M6" s="1065"/>
      <c r="N6" s="1065"/>
      <c r="O6" s="1063"/>
      <c r="P6" s="1063"/>
      <c r="Q6" s="1062"/>
      <c r="R6" s="1062"/>
      <c r="S6" s="1062"/>
    </row>
    <row r="7" spans="1:19" ht="15.6" x14ac:dyDescent="0.3">
      <c r="A7" s="1062"/>
      <c r="B7" s="1061"/>
      <c r="C7" s="1065" t="s">
        <v>1372</v>
      </c>
      <c r="D7" s="1065">
        <v>2024</v>
      </c>
      <c r="E7" s="1065">
        <f>D7</f>
        <v>2024</v>
      </c>
      <c r="F7" s="1067" t="s">
        <v>1372</v>
      </c>
      <c r="G7" s="1065"/>
      <c r="H7" s="1068" t="s">
        <v>1368</v>
      </c>
      <c r="I7" s="1068"/>
      <c r="J7" s="1068" t="s">
        <v>1373</v>
      </c>
      <c r="K7" s="1065" t="s">
        <v>1374</v>
      </c>
      <c r="L7" s="1069" t="s">
        <v>1374</v>
      </c>
      <c r="M7" s="1065">
        <f>D7</f>
        <v>2024</v>
      </c>
      <c r="N7" s="1065">
        <f>D7</f>
        <v>2024</v>
      </c>
      <c r="O7" s="1067" t="s">
        <v>1373</v>
      </c>
      <c r="P7" s="1065"/>
      <c r="Q7" s="1062"/>
      <c r="R7" s="1062"/>
      <c r="S7" s="1065">
        <v>2025</v>
      </c>
    </row>
    <row r="8" spans="1:19" ht="15.6" x14ac:dyDescent="0.3">
      <c r="A8" s="1062"/>
      <c r="B8" s="1070" t="s">
        <v>1375</v>
      </c>
      <c r="C8" s="1071" t="s">
        <v>1376</v>
      </c>
      <c r="D8" s="1072" t="s">
        <v>1377</v>
      </c>
      <c r="E8" s="1072" t="s">
        <v>1378</v>
      </c>
      <c r="F8" s="1073" t="s">
        <v>1369</v>
      </c>
      <c r="G8" s="1068"/>
      <c r="H8" s="1074" t="str">
        <f>F8</f>
        <v>12/31/24</v>
      </c>
      <c r="I8" s="1075"/>
      <c r="J8" s="1076" t="str">
        <f>C8</f>
        <v>12/31/23</v>
      </c>
      <c r="K8" s="1074" t="s">
        <v>1379</v>
      </c>
      <c r="L8" s="1077" t="s">
        <v>1380</v>
      </c>
      <c r="M8" s="1078" t="s">
        <v>1381</v>
      </c>
      <c r="N8" s="1072" t="s">
        <v>1378</v>
      </c>
      <c r="O8" s="1073" t="str">
        <f>F8</f>
        <v>12/31/24</v>
      </c>
      <c r="P8" s="1072" t="s">
        <v>1382</v>
      </c>
      <c r="Q8" s="1072" t="s">
        <v>1383</v>
      </c>
      <c r="R8" s="1062"/>
      <c r="S8" s="1079" t="s">
        <v>1381</v>
      </c>
    </row>
    <row r="9" spans="1:19" ht="15.6" x14ac:dyDescent="0.3">
      <c r="A9" s="1080">
        <v>304</v>
      </c>
      <c r="B9" s="1063" t="s">
        <v>1384</v>
      </c>
      <c r="C9" s="1081">
        <v>8272</v>
      </c>
      <c r="D9" s="1081">
        <f>'[2]#304'!B11</f>
        <v>0</v>
      </c>
      <c r="E9" s="1081">
        <f>'[2]#304'!D$13</f>
        <v>0</v>
      </c>
      <c r="F9" s="1082">
        <f>C9+D9-E9</f>
        <v>8272</v>
      </c>
      <c r="G9" s="1062"/>
      <c r="H9" s="1081">
        <f>'[2]#304'!K$13</f>
        <v>5094</v>
      </c>
      <c r="I9" s="1081"/>
      <c r="J9" s="1081">
        <f>'[2]#304'!F13</f>
        <v>5419</v>
      </c>
      <c r="K9" s="1083">
        <f>1/30</f>
        <v>3.3333333333333333E-2</v>
      </c>
      <c r="L9" s="1081">
        <f>F9/(K9*F9)</f>
        <v>30</v>
      </c>
      <c r="M9" s="1084">
        <f>'[2]#304'!G$13</f>
        <v>106</v>
      </c>
      <c r="N9" s="1081">
        <f>'[2]#304'!H$13</f>
        <v>0</v>
      </c>
      <c r="O9" s="1082">
        <f>J9+M9-N9</f>
        <v>5525</v>
      </c>
      <c r="P9" s="1081">
        <f>'[2]#304'!J$13</f>
        <v>2747</v>
      </c>
      <c r="Q9" s="1081">
        <f t="shared" ref="Q9:Q24" si="0">F9-O9</f>
        <v>2747</v>
      </c>
      <c r="R9" s="1062"/>
      <c r="S9" s="1081">
        <f>ROUND(M9+(D9*K9*0.5),0)</f>
        <v>106</v>
      </c>
    </row>
    <row r="10" spans="1:19" ht="15.6" x14ac:dyDescent="0.3">
      <c r="A10" s="1080">
        <v>305</v>
      </c>
      <c r="B10" s="1063" t="s">
        <v>1385</v>
      </c>
      <c r="C10" s="1081">
        <v>8189</v>
      </c>
      <c r="D10" s="1081">
        <f>'[2]#305'!B12</f>
        <v>0</v>
      </c>
      <c r="E10" s="1081">
        <f>'[2]#305'!D14</f>
        <v>0</v>
      </c>
      <c r="F10" s="1082">
        <f t="shared" ref="F10:F24" si="1">C10+D10-E10</f>
        <v>8189</v>
      </c>
      <c r="G10" s="1062"/>
      <c r="H10" s="1081">
        <f>'[2]#305'!K14</f>
        <v>0</v>
      </c>
      <c r="I10" s="1081"/>
      <c r="J10" s="1081">
        <f>'[2]#305'!F14</f>
        <v>973</v>
      </c>
      <c r="K10" s="1083">
        <v>0.05</v>
      </c>
      <c r="L10" s="1081">
        <f t="shared" ref="L10:L24" si="2">F10/(K10*F10)</f>
        <v>19.999999999999996</v>
      </c>
      <c r="M10" s="1084">
        <f>'[2]#305'!G14</f>
        <v>410</v>
      </c>
      <c r="N10" s="1081">
        <f>'[2]#305'!H14</f>
        <v>0</v>
      </c>
      <c r="O10" s="1082">
        <f>'[2]#305'!I14</f>
        <v>1383</v>
      </c>
      <c r="P10" s="1081">
        <f>'[2]#305'!J14</f>
        <v>6806</v>
      </c>
      <c r="Q10" s="1081">
        <f t="shared" si="0"/>
        <v>6806</v>
      </c>
      <c r="R10" s="1062"/>
      <c r="S10" s="1081">
        <f t="shared" ref="S10:S24" si="3">ROUND(M10+(D10*K10*0.5),0)</f>
        <v>410</v>
      </c>
    </row>
    <row r="11" spans="1:19" ht="15.6" x14ac:dyDescent="0.3">
      <c r="A11" s="1080">
        <v>307</v>
      </c>
      <c r="B11" s="1063" t="s">
        <v>1361</v>
      </c>
      <c r="C11" s="1081">
        <v>250692</v>
      </c>
      <c r="D11" s="1081">
        <f>'[2]#307'!B12</f>
        <v>56962</v>
      </c>
      <c r="E11" s="1081">
        <f>'[2]#307'!C9</f>
        <v>0</v>
      </c>
      <c r="F11" s="1082">
        <f t="shared" si="1"/>
        <v>307654</v>
      </c>
      <c r="G11" s="1062"/>
      <c r="H11" s="1081">
        <f>'[2]#307'!K14</f>
        <v>234908</v>
      </c>
      <c r="I11" s="1081"/>
      <c r="J11" s="1081">
        <f>'[2]#307'!F14</f>
        <v>235675</v>
      </c>
      <c r="K11" s="1083">
        <f>1/30</f>
        <v>3.3333333333333333E-2</v>
      </c>
      <c r="L11" s="1081">
        <f t="shared" si="2"/>
        <v>30</v>
      </c>
      <c r="M11" s="1084">
        <f>'[2]#307'!G14</f>
        <v>1474</v>
      </c>
      <c r="N11" s="1081">
        <f>'[2]#307'!H14</f>
        <v>0</v>
      </c>
      <c r="O11" s="1082">
        <f>'[2]#307'!I14</f>
        <v>237149</v>
      </c>
      <c r="P11" s="1081">
        <f>'[2]#307'!J14</f>
        <v>70505</v>
      </c>
      <c r="Q11" s="1081">
        <f t="shared" si="0"/>
        <v>70505</v>
      </c>
      <c r="R11" s="1062"/>
      <c r="S11" s="1081">
        <f t="shared" si="3"/>
        <v>2423</v>
      </c>
    </row>
    <row r="12" spans="1:19" ht="15.6" x14ac:dyDescent="0.3">
      <c r="A12" s="1080">
        <v>308</v>
      </c>
      <c r="B12" s="1063" t="s">
        <v>1386</v>
      </c>
      <c r="C12" s="1081">
        <v>4500</v>
      </c>
      <c r="D12" s="1081">
        <f>'[2]#308'!B12</f>
        <v>0</v>
      </c>
      <c r="E12" s="1081">
        <f>'[2]#308'!D13</f>
        <v>0</v>
      </c>
      <c r="F12" s="1082">
        <f t="shared" si="1"/>
        <v>4500</v>
      </c>
      <c r="G12" s="1062"/>
      <c r="H12" s="1081">
        <f>'[2]#308'!K13</f>
        <v>0</v>
      </c>
      <c r="I12" s="1081"/>
      <c r="J12" s="1081">
        <f>'[2]#308'!F13</f>
        <v>225</v>
      </c>
      <c r="K12" s="1083">
        <v>0.02</v>
      </c>
      <c r="L12" s="1081">
        <f t="shared" si="2"/>
        <v>50</v>
      </c>
      <c r="M12" s="1084">
        <f>'[2]#308'!G13</f>
        <v>90</v>
      </c>
      <c r="N12" s="1081">
        <f>'[2]#308'!H13</f>
        <v>0</v>
      </c>
      <c r="O12" s="1082">
        <f>'[2]#308'!I13</f>
        <v>315</v>
      </c>
      <c r="P12" s="1081">
        <f>'[2]#308'!J13</f>
        <v>4185</v>
      </c>
      <c r="Q12" s="1081">
        <f t="shared" si="0"/>
        <v>4185</v>
      </c>
      <c r="R12" s="1062"/>
      <c r="S12" s="1081">
        <f t="shared" si="3"/>
        <v>90</v>
      </c>
    </row>
    <row r="13" spans="1:19" ht="15.6" x14ac:dyDescent="0.3">
      <c r="A13" s="1080">
        <v>309</v>
      </c>
      <c r="B13" s="1063" t="s">
        <v>1387</v>
      </c>
      <c r="C13" s="1081">
        <v>36491</v>
      </c>
      <c r="D13" s="1081">
        <f>'[2]#309'!B13</f>
        <v>20537</v>
      </c>
      <c r="E13" s="1081">
        <f>'[2]#309'!D$15</f>
        <v>0</v>
      </c>
      <c r="F13" s="1082">
        <f t="shared" si="1"/>
        <v>57028</v>
      </c>
      <c r="G13" s="1062"/>
      <c r="H13" s="1081">
        <f>'[2]#309'!K$15</f>
        <v>24017</v>
      </c>
      <c r="I13" s="1081"/>
      <c r="J13" s="1081">
        <f>'[2]#309'!F15</f>
        <v>29358</v>
      </c>
      <c r="K13" s="1083">
        <f>1/5</f>
        <v>0.2</v>
      </c>
      <c r="L13" s="1081">
        <f t="shared" si="2"/>
        <v>5</v>
      </c>
      <c r="M13" s="1084">
        <f>'[2]#309'!G$15</f>
        <v>4549</v>
      </c>
      <c r="N13" s="1081">
        <f>'[2]#309'!H$15</f>
        <v>0</v>
      </c>
      <c r="O13" s="1082">
        <f t="shared" ref="O13:O24" si="4">J13+M13-N13</f>
        <v>33907</v>
      </c>
      <c r="P13" s="1081">
        <f>'[2]#309'!J$15</f>
        <v>23121</v>
      </c>
      <c r="Q13" s="1081">
        <f t="shared" si="0"/>
        <v>23121</v>
      </c>
      <c r="R13" s="1062"/>
      <c r="S13" s="1081">
        <f t="shared" si="3"/>
        <v>6603</v>
      </c>
    </row>
    <row r="14" spans="1:19" ht="15.6" x14ac:dyDescent="0.3">
      <c r="A14" s="1080">
        <v>313</v>
      </c>
      <c r="B14" s="1063" t="s">
        <v>1388</v>
      </c>
      <c r="C14" s="1081">
        <v>10266</v>
      </c>
      <c r="D14" s="1081">
        <f>'[2]#313'!B12</f>
        <v>4768</v>
      </c>
      <c r="E14" s="1081">
        <f>'[2]#313'!D14</f>
        <v>0</v>
      </c>
      <c r="F14" s="1082">
        <f t="shared" si="1"/>
        <v>15034</v>
      </c>
      <c r="G14" s="1062"/>
      <c r="H14" s="1081">
        <f>'[2]#313'!K14</f>
        <v>1958</v>
      </c>
      <c r="I14" s="1081"/>
      <c r="J14" s="1081">
        <f>'[2]#313'!F14</f>
        <v>3714</v>
      </c>
      <c r="K14" s="1083">
        <f>1/10</f>
        <v>0.1</v>
      </c>
      <c r="L14" s="1081">
        <f t="shared" si="2"/>
        <v>10</v>
      </c>
      <c r="M14" s="1084">
        <f>'[2]#313'!G14</f>
        <v>1069</v>
      </c>
      <c r="N14" s="1081">
        <f>'[2]#313'!H14</f>
        <v>0</v>
      </c>
      <c r="O14" s="1082">
        <f t="shared" si="4"/>
        <v>4783</v>
      </c>
      <c r="P14" s="1081">
        <f>'[2]#313'!J14</f>
        <v>10251</v>
      </c>
      <c r="Q14" s="1081">
        <f t="shared" si="0"/>
        <v>10251</v>
      </c>
      <c r="R14" s="1062"/>
      <c r="S14" s="1081">
        <f t="shared" si="3"/>
        <v>1307</v>
      </c>
    </row>
    <row r="15" spans="1:19" ht="15.6" x14ac:dyDescent="0.3">
      <c r="A15" s="1080">
        <v>314</v>
      </c>
      <c r="B15" s="1063" t="s">
        <v>1389</v>
      </c>
      <c r="C15" s="1081">
        <v>3720</v>
      </c>
      <c r="D15" s="1081">
        <f>'[2]#314'!B11</f>
        <v>0</v>
      </c>
      <c r="E15" s="1081">
        <f>'[2]#314'!D$12</f>
        <v>0</v>
      </c>
      <c r="F15" s="1082">
        <f t="shared" si="1"/>
        <v>3720</v>
      </c>
      <c r="G15" s="1062"/>
      <c r="H15" s="1081">
        <f>'[2]#314'!K$12</f>
        <v>0</v>
      </c>
      <c r="I15" s="1081"/>
      <c r="J15" s="1081">
        <f>'[2]#314'!F12</f>
        <v>434</v>
      </c>
      <c r="K15" s="1083">
        <f>1/30</f>
        <v>3.3333333333333333E-2</v>
      </c>
      <c r="L15" s="1081">
        <f t="shared" si="2"/>
        <v>30</v>
      </c>
      <c r="M15" s="1084">
        <f>'[2]#314'!G$12</f>
        <v>124</v>
      </c>
      <c r="N15" s="1081">
        <f>'[2]#314'!H$12</f>
        <v>0</v>
      </c>
      <c r="O15" s="1082">
        <f t="shared" si="4"/>
        <v>558</v>
      </c>
      <c r="P15" s="1081">
        <f>'[2]#314'!J$12</f>
        <v>3162</v>
      </c>
      <c r="Q15" s="1081">
        <f t="shared" si="0"/>
        <v>3162</v>
      </c>
      <c r="R15" s="1062"/>
      <c r="S15" s="1081">
        <f t="shared" si="3"/>
        <v>124</v>
      </c>
    </row>
    <row r="16" spans="1:19" ht="15.6" x14ac:dyDescent="0.3">
      <c r="A16" s="1080">
        <v>316</v>
      </c>
      <c r="B16" s="1063" t="s">
        <v>1390</v>
      </c>
      <c r="C16" s="1081">
        <v>2291</v>
      </c>
      <c r="D16" s="1081">
        <f>'[2]#316'!B11</f>
        <v>1294</v>
      </c>
      <c r="E16" s="1081">
        <f>'[2]#316'!D$13</f>
        <v>0</v>
      </c>
      <c r="F16" s="1082">
        <f t="shared" si="1"/>
        <v>3585</v>
      </c>
      <c r="G16" s="1062"/>
      <c r="H16" s="1081">
        <f>'[2]#316'!K$13</f>
        <v>926</v>
      </c>
      <c r="I16" s="1081"/>
      <c r="J16" s="1081">
        <f>'[2]#316'!F13</f>
        <v>1609</v>
      </c>
      <c r="K16" s="1083">
        <f>1/5</f>
        <v>0.2</v>
      </c>
      <c r="L16" s="1081">
        <f t="shared" si="2"/>
        <v>5</v>
      </c>
      <c r="M16" s="1084">
        <f>'[2]#316'!G$13</f>
        <v>402</v>
      </c>
      <c r="N16" s="1081">
        <f>'[2]#316'!H$13</f>
        <v>0</v>
      </c>
      <c r="O16" s="1082">
        <f t="shared" si="4"/>
        <v>2011</v>
      </c>
      <c r="P16" s="1081">
        <f>'[2]#316'!J$13</f>
        <v>1574</v>
      </c>
      <c r="Q16" s="1081">
        <f t="shared" si="0"/>
        <v>1574</v>
      </c>
      <c r="R16" s="1062"/>
      <c r="S16" s="1081">
        <f t="shared" si="3"/>
        <v>531</v>
      </c>
    </row>
    <row r="17" spans="1:19" ht="15.6" x14ac:dyDescent="0.3">
      <c r="A17" s="1080">
        <v>320</v>
      </c>
      <c r="B17" s="1063" t="s">
        <v>1391</v>
      </c>
      <c r="C17" s="1081">
        <v>9054</v>
      </c>
      <c r="D17" s="1081">
        <f>'[2]#320'!B12</f>
        <v>0</v>
      </c>
      <c r="E17" s="1081">
        <f>'[2]#320'!D$13</f>
        <v>0</v>
      </c>
      <c r="F17" s="1082">
        <f t="shared" si="1"/>
        <v>9054</v>
      </c>
      <c r="G17" s="1062"/>
      <c r="H17" s="1081">
        <f>'[2]#320'!K$13</f>
        <v>915</v>
      </c>
      <c r="I17" s="1081"/>
      <c r="J17" s="1081">
        <f>'[2]#320'!F13</f>
        <v>1593</v>
      </c>
      <c r="K17" s="1083">
        <f>1/30</f>
        <v>3.3333333333333333E-2</v>
      </c>
      <c r="L17" s="1081">
        <f t="shared" si="2"/>
        <v>30</v>
      </c>
      <c r="M17" s="1084">
        <f>'[2]#320'!G$13</f>
        <v>271</v>
      </c>
      <c r="N17" s="1081">
        <f>'[2]#320'!H$13</f>
        <v>0</v>
      </c>
      <c r="O17" s="1082">
        <f t="shared" si="4"/>
        <v>1864</v>
      </c>
      <c r="P17" s="1081">
        <f>'[2]#320'!J$13</f>
        <v>7190</v>
      </c>
      <c r="Q17" s="1081">
        <f t="shared" si="0"/>
        <v>7190</v>
      </c>
      <c r="R17" s="1062"/>
      <c r="S17" s="1081">
        <f t="shared" si="3"/>
        <v>271</v>
      </c>
    </row>
    <row r="18" spans="1:19" ht="15.6" x14ac:dyDescent="0.3">
      <c r="A18" s="1080">
        <v>322</v>
      </c>
      <c r="B18" s="1063" t="s">
        <v>1392</v>
      </c>
      <c r="C18" s="1081">
        <v>73450</v>
      </c>
      <c r="D18" s="1081">
        <f>'[2]#322'!B12</f>
        <v>0</v>
      </c>
      <c r="E18" s="1081">
        <f>'[2]#322'!D$13</f>
        <v>0</v>
      </c>
      <c r="F18" s="1082">
        <f t="shared" si="1"/>
        <v>73450</v>
      </c>
      <c r="G18" s="1062"/>
      <c r="H18" s="1081">
        <f>'[2]#322'!K$13</f>
        <v>31780</v>
      </c>
      <c r="I18" s="1081"/>
      <c r="J18" s="1081">
        <f>'[2]#322'!F13</f>
        <v>34626</v>
      </c>
      <c r="K18" s="1083">
        <f>1/50</f>
        <v>0.02</v>
      </c>
      <c r="L18" s="1081">
        <f t="shared" si="2"/>
        <v>50</v>
      </c>
      <c r="M18" s="1084">
        <f>'[2]#322'!G$13</f>
        <v>833</v>
      </c>
      <c r="N18" s="1081">
        <f>'[2]#322'!H$13</f>
        <v>0</v>
      </c>
      <c r="O18" s="1082">
        <f t="shared" si="4"/>
        <v>35459</v>
      </c>
      <c r="P18" s="1081">
        <f>'[2]#322'!J$13</f>
        <v>37991</v>
      </c>
      <c r="Q18" s="1081">
        <f t="shared" si="0"/>
        <v>37991</v>
      </c>
      <c r="R18" s="1062"/>
      <c r="S18" s="1081">
        <f t="shared" si="3"/>
        <v>833</v>
      </c>
    </row>
    <row r="19" spans="1:19" ht="15.6" x14ac:dyDescent="0.3">
      <c r="A19" s="1080">
        <v>325</v>
      </c>
      <c r="B19" s="1063" t="s">
        <v>1393</v>
      </c>
      <c r="C19" s="1081">
        <v>1276735</v>
      </c>
      <c r="D19" s="1081">
        <f>'[2]#325'!B13</f>
        <v>47207</v>
      </c>
      <c r="E19" s="1081">
        <f>'[2]#325'!D$15</f>
        <v>0</v>
      </c>
      <c r="F19" s="1082">
        <f t="shared" si="1"/>
        <v>1323942</v>
      </c>
      <c r="G19" s="1062"/>
      <c r="H19" s="1081">
        <f>'[2]#325'!K$15</f>
        <v>0</v>
      </c>
      <c r="I19" s="1081"/>
      <c r="J19" s="1081">
        <f>'[2]#325'!F15</f>
        <v>1064255</v>
      </c>
      <c r="K19" s="1083">
        <f>1/50</f>
        <v>0.02</v>
      </c>
      <c r="L19" s="1081">
        <f t="shared" si="2"/>
        <v>50</v>
      </c>
      <c r="M19" s="1084">
        <f>'[2]#325'!G$15</f>
        <v>26007</v>
      </c>
      <c r="N19" s="1081">
        <f>'[2]#325'!H$15</f>
        <v>0</v>
      </c>
      <c r="O19" s="1082">
        <f t="shared" si="4"/>
        <v>1090262</v>
      </c>
      <c r="P19" s="1081">
        <f>'[2]#325'!J$15</f>
        <v>233680</v>
      </c>
      <c r="Q19" s="1081">
        <f t="shared" si="0"/>
        <v>233680</v>
      </c>
      <c r="R19" s="1062"/>
      <c r="S19" s="1081">
        <f t="shared" si="3"/>
        <v>26479</v>
      </c>
    </row>
    <row r="20" spans="1:19" ht="15.6" x14ac:dyDescent="0.3">
      <c r="A20" s="1080">
        <v>327</v>
      </c>
      <c r="B20" s="1063" t="s">
        <v>1394</v>
      </c>
      <c r="C20" s="1081">
        <v>361726</v>
      </c>
      <c r="D20" s="1081">
        <f>'[2]#327'!B13</f>
        <v>40901</v>
      </c>
      <c r="E20" s="1081">
        <f>'[2]#327'!D$15</f>
        <v>0</v>
      </c>
      <c r="F20" s="1082">
        <f t="shared" si="1"/>
        <v>402627</v>
      </c>
      <c r="G20" s="1062"/>
      <c r="H20" s="1081">
        <f>'[2]#327'!K$15</f>
        <v>294416</v>
      </c>
      <c r="I20" s="1081"/>
      <c r="J20" s="1081">
        <f>'[2]#327'!F15</f>
        <v>299924</v>
      </c>
      <c r="K20" s="1083">
        <f>1/20</f>
        <v>0.05</v>
      </c>
      <c r="L20" s="1081">
        <f t="shared" si="2"/>
        <v>19.999999999999996</v>
      </c>
      <c r="M20" s="1084">
        <f>'[2]#327'!G$15</f>
        <v>4388</v>
      </c>
      <c r="N20" s="1081">
        <f>'[2]#327'!H$15</f>
        <v>0</v>
      </c>
      <c r="O20" s="1082">
        <f t="shared" si="4"/>
        <v>304312</v>
      </c>
      <c r="P20" s="1081">
        <f>'[2]#327'!J$15</f>
        <v>98315</v>
      </c>
      <c r="Q20" s="1081">
        <f t="shared" si="0"/>
        <v>98315</v>
      </c>
      <c r="R20" s="1062"/>
      <c r="S20" s="1081">
        <f t="shared" si="3"/>
        <v>5411</v>
      </c>
    </row>
    <row r="21" spans="1:19" ht="15.6" x14ac:dyDescent="0.3">
      <c r="A21" s="1080">
        <v>328</v>
      </c>
      <c r="B21" s="1063" t="s">
        <v>1395</v>
      </c>
      <c r="C21" s="1081">
        <v>148325</v>
      </c>
      <c r="D21" s="1081">
        <f>'[2]#328'!B13</f>
        <v>14558</v>
      </c>
      <c r="E21" s="1081">
        <f>'[2]#328'!D$15</f>
        <v>0</v>
      </c>
      <c r="F21" s="1082">
        <f t="shared" si="1"/>
        <v>162883</v>
      </c>
      <c r="G21" s="1062"/>
      <c r="H21" s="1081">
        <f>'[2]#328'!K$15</f>
        <v>15490</v>
      </c>
      <c r="I21" s="1081"/>
      <c r="J21" s="1081">
        <f>'[2]#328'!F15</f>
        <v>43218</v>
      </c>
      <c r="K21" s="1083">
        <f>1/10</f>
        <v>0.1</v>
      </c>
      <c r="L21" s="1081">
        <f t="shared" si="2"/>
        <v>10</v>
      </c>
      <c r="M21" s="1084">
        <f>'[2]#328'!G$15</f>
        <v>14012</v>
      </c>
      <c r="N21" s="1081">
        <f>'[2]#328'!H$15</f>
        <v>0</v>
      </c>
      <c r="O21" s="1082">
        <f t="shared" si="4"/>
        <v>57230</v>
      </c>
      <c r="P21" s="1081">
        <f>'[2]#328'!J$15</f>
        <v>105653</v>
      </c>
      <c r="Q21" s="1081">
        <f t="shared" si="0"/>
        <v>105653</v>
      </c>
      <c r="R21" s="1062"/>
      <c r="S21" s="1081">
        <f t="shared" si="3"/>
        <v>14740</v>
      </c>
    </row>
    <row r="22" spans="1:19" ht="15.6" x14ac:dyDescent="0.3">
      <c r="A22" s="1080">
        <v>333</v>
      </c>
      <c r="B22" s="1063" t="s">
        <v>1316</v>
      </c>
      <c r="C22" s="1081">
        <v>1880</v>
      </c>
      <c r="D22" s="1081">
        <f>'[2]#333'!C10</f>
        <v>0</v>
      </c>
      <c r="E22" s="1081">
        <f>'[2]#333'!D8</f>
        <v>0</v>
      </c>
      <c r="F22" s="1082">
        <f t="shared" si="1"/>
        <v>1880</v>
      </c>
      <c r="G22" s="1062"/>
      <c r="H22" s="1081">
        <f>'[2]#333'!K12</f>
        <v>0</v>
      </c>
      <c r="I22" s="1081"/>
      <c r="J22" s="1081">
        <f>'[2]#333'!F12</f>
        <v>1562</v>
      </c>
      <c r="K22" s="1083">
        <f>1/10</f>
        <v>0.1</v>
      </c>
      <c r="L22" s="1081">
        <f t="shared" si="2"/>
        <v>10</v>
      </c>
      <c r="M22" s="1084">
        <f>'[2]#333'!G12</f>
        <v>38</v>
      </c>
      <c r="N22" s="1081">
        <f>'[2]#333'!H12</f>
        <v>0</v>
      </c>
      <c r="O22" s="1082">
        <f>'[2]#333'!I12</f>
        <v>1600</v>
      </c>
      <c r="P22" s="1081">
        <f>'[2]#333'!J12</f>
        <v>280</v>
      </c>
      <c r="Q22" s="1081">
        <f t="shared" si="0"/>
        <v>280</v>
      </c>
      <c r="R22" s="1062"/>
      <c r="S22" s="1081">
        <f t="shared" si="3"/>
        <v>38</v>
      </c>
    </row>
    <row r="23" spans="1:19" ht="15.6" x14ac:dyDescent="0.3">
      <c r="A23" s="1080">
        <v>334</v>
      </c>
      <c r="B23" s="1063" t="s">
        <v>1396</v>
      </c>
      <c r="C23" s="1081">
        <v>24604</v>
      </c>
      <c r="D23" s="1081">
        <f>'[2]#334'!B12</f>
        <v>0</v>
      </c>
      <c r="E23" s="1081">
        <f>'[2]#334'!D$14</f>
        <v>0</v>
      </c>
      <c r="F23" s="1082">
        <f t="shared" si="1"/>
        <v>24604</v>
      </c>
      <c r="G23" s="1062"/>
      <c r="H23" s="1081">
        <f>'[2]#334'!K$14</f>
        <v>7621</v>
      </c>
      <c r="I23" s="1081"/>
      <c r="J23" s="1081">
        <f>'[2]#334'!F14</f>
        <v>9382</v>
      </c>
      <c r="K23" s="1083">
        <f>1/15</f>
        <v>6.6666666666666666E-2</v>
      </c>
      <c r="L23" s="1081">
        <f t="shared" si="2"/>
        <v>15</v>
      </c>
      <c r="M23" s="1084">
        <f>'[2]#334'!G$14</f>
        <v>1133</v>
      </c>
      <c r="N23" s="1081">
        <f>'[2]#334'!H$14</f>
        <v>0</v>
      </c>
      <c r="O23" s="1082">
        <f t="shared" si="4"/>
        <v>10515</v>
      </c>
      <c r="P23" s="1081">
        <f>'[2]#334'!J$14</f>
        <v>14089</v>
      </c>
      <c r="Q23" s="1081">
        <f t="shared" si="0"/>
        <v>14089</v>
      </c>
      <c r="R23" s="1062"/>
      <c r="S23" s="1081">
        <f t="shared" si="3"/>
        <v>1133</v>
      </c>
    </row>
    <row r="24" spans="1:19" ht="15.6" x14ac:dyDescent="0.3">
      <c r="A24" s="1080">
        <v>349</v>
      </c>
      <c r="B24" s="1063" t="s">
        <v>1397</v>
      </c>
      <c r="C24" s="1081">
        <v>97109</v>
      </c>
      <c r="D24" s="1081">
        <f>'[2]#349'!B13</f>
        <v>1543</v>
      </c>
      <c r="E24" s="1081">
        <f>'[2]#349'!D15</f>
        <v>0</v>
      </c>
      <c r="F24" s="1082">
        <f t="shared" si="1"/>
        <v>98652</v>
      </c>
      <c r="G24" s="1062"/>
      <c r="H24" s="1081">
        <f>'[2]#349'!K15</f>
        <v>0</v>
      </c>
      <c r="I24" s="1081"/>
      <c r="J24" s="1081">
        <f>'[2]#349'!F15</f>
        <v>11080</v>
      </c>
      <c r="K24" s="1083">
        <f>1/15</f>
        <v>6.6666666666666666E-2</v>
      </c>
      <c r="L24" s="1081">
        <f t="shared" si="2"/>
        <v>15</v>
      </c>
      <c r="M24" s="1084">
        <f>'[2]#349'!G15</f>
        <v>6529</v>
      </c>
      <c r="N24" s="1081">
        <f>'[2]#349'!D15</f>
        <v>0</v>
      </c>
      <c r="O24" s="1082">
        <f t="shared" si="4"/>
        <v>17609</v>
      </c>
      <c r="P24" s="1081">
        <f>'[2]#349'!J15</f>
        <v>81043</v>
      </c>
      <c r="Q24" s="1081">
        <f t="shared" si="0"/>
        <v>81043</v>
      </c>
      <c r="R24" s="1062"/>
      <c r="S24" s="1081">
        <f t="shared" si="3"/>
        <v>6580</v>
      </c>
    </row>
    <row r="25" spans="1:19" ht="15.6" x14ac:dyDescent="0.3">
      <c r="A25" s="1062"/>
      <c r="B25" s="1062"/>
      <c r="C25" s="1062"/>
      <c r="D25" s="1062"/>
      <c r="E25" s="1062"/>
      <c r="F25" s="1085"/>
      <c r="G25" s="1062"/>
      <c r="H25" s="1062"/>
      <c r="I25" s="1062"/>
      <c r="J25" s="1062"/>
      <c r="K25" s="1062"/>
      <c r="L25" s="1081"/>
      <c r="M25" s="1084"/>
      <c r="N25" s="1081"/>
      <c r="O25" s="1082"/>
      <c r="P25" s="1081"/>
      <c r="Q25" s="1062"/>
      <c r="R25" s="1062"/>
      <c r="S25" s="1062"/>
    </row>
    <row r="26" spans="1:19" ht="16.2" thickBot="1" x14ac:dyDescent="0.35">
      <c r="A26" s="1062"/>
      <c r="B26" s="1061" t="s">
        <v>1398</v>
      </c>
      <c r="C26" s="1086">
        <f>SUM(C9:C25)</f>
        <v>2317304</v>
      </c>
      <c r="D26" s="1086">
        <f>SUM(D9:D24)</f>
        <v>187770</v>
      </c>
      <c r="E26" s="1086">
        <f>SUM(E9:E25)</f>
        <v>0</v>
      </c>
      <c r="F26" s="1087">
        <f>SUM(F9:F25)</f>
        <v>2505074</v>
      </c>
      <c r="G26" s="1062"/>
      <c r="H26" s="1086">
        <f>SUM(H9:H25)</f>
        <v>617125</v>
      </c>
      <c r="I26" s="1088"/>
      <c r="J26" s="1086">
        <f>SUM(J9:J25)</f>
        <v>1743047</v>
      </c>
      <c r="K26" s="1089">
        <f>ROUND(M26/(F26-H26),6)</f>
        <v>3.2541E-2</v>
      </c>
      <c r="L26" s="1090"/>
      <c r="M26" s="1086">
        <f>SUM(M9:M25)</f>
        <v>61435</v>
      </c>
      <c r="N26" s="1086">
        <f>SUM(N9:N25)</f>
        <v>0</v>
      </c>
      <c r="O26" s="1087">
        <f>SUM(O9:O25)</f>
        <v>1804482</v>
      </c>
      <c r="P26" s="1086">
        <f>SUM(P9:P25)</f>
        <v>700592</v>
      </c>
      <c r="Q26" s="1086">
        <f>SUM(Q9:Q25)</f>
        <v>700592</v>
      </c>
      <c r="R26" s="1062"/>
      <c r="S26" s="1086">
        <f>SUM(S9:S25)</f>
        <v>67079</v>
      </c>
    </row>
    <row r="27" spans="1:19" ht="16.2" thickTop="1" x14ac:dyDescent="0.3">
      <c r="A27" s="1062"/>
      <c r="B27" s="1062"/>
      <c r="C27" s="1062"/>
      <c r="D27" s="1062"/>
      <c r="E27" s="1062"/>
      <c r="F27" s="1085"/>
      <c r="G27" s="1062"/>
      <c r="H27" s="1062"/>
      <c r="I27" s="1062"/>
      <c r="J27" s="1062"/>
      <c r="K27" s="1062"/>
      <c r="L27" s="1062"/>
      <c r="M27" s="1062"/>
      <c r="N27" s="1062"/>
      <c r="O27" s="1062"/>
      <c r="P27" s="1062"/>
      <c r="Q27" s="1062"/>
      <c r="R27" s="1062"/>
      <c r="S27" s="1062"/>
    </row>
    <row r="28" spans="1:19" ht="15.6" x14ac:dyDescent="0.3">
      <c r="A28" s="1062"/>
      <c r="B28" s="1062"/>
      <c r="C28" s="1062"/>
      <c r="D28" s="1062"/>
      <c r="E28" s="1062"/>
      <c r="F28" s="1062"/>
      <c r="G28" s="1062"/>
      <c r="H28" s="1062"/>
      <c r="I28" s="1062"/>
      <c r="J28" s="1062"/>
      <c r="K28" s="1062"/>
      <c r="L28" s="1062"/>
      <c r="M28" s="1565"/>
      <c r="N28" s="1565"/>
      <c r="O28" s="1062"/>
      <c r="P28" s="1062"/>
      <c r="Q28" s="1062"/>
      <c r="R28" s="1062"/>
      <c r="S28" s="1081"/>
    </row>
    <row r="29" spans="1:19" ht="15.6" x14ac:dyDescent="0.3">
      <c r="A29" s="1062"/>
      <c r="B29" s="1062"/>
      <c r="C29" s="1062"/>
      <c r="D29" s="1062"/>
      <c r="E29" s="1062"/>
      <c r="F29" s="1062"/>
      <c r="G29" s="1062"/>
      <c r="H29" s="1062"/>
      <c r="I29" s="1062"/>
      <c r="J29" s="1062"/>
      <c r="K29" s="1062"/>
      <c r="L29" s="1062"/>
      <c r="M29" s="1081"/>
      <c r="N29" s="1081"/>
      <c r="O29" s="1062"/>
      <c r="P29" s="1062"/>
      <c r="Q29" s="1062"/>
      <c r="R29" s="1062"/>
      <c r="S29" s="1088"/>
    </row>
    <row r="30" spans="1:19" ht="15.6" x14ac:dyDescent="0.3">
      <c r="A30" s="1062"/>
      <c r="B30" s="1062"/>
      <c r="C30" s="1062"/>
      <c r="D30" s="1062"/>
      <c r="E30" s="1062"/>
      <c r="F30" s="1062"/>
      <c r="G30" s="1062"/>
      <c r="H30" s="1062"/>
      <c r="I30" s="1062"/>
      <c r="J30" s="1062"/>
      <c r="K30" s="1062"/>
      <c r="L30" s="1062"/>
      <c r="M30" s="1062"/>
      <c r="N30" s="1062"/>
      <c r="O30" s="1062"/>
      <c r="P30" s="1062"/>
      <c r="Q30" s="1062"/>
      <c r="R30" s="1062"/>
      <c r="S30" s="1062"/>
    </row>
    <row r="31" spans="1:19" ht="15.6" x14ac:dyDescent="0.3">
      <c r="A31" s="1062"/>
      <c r="B31" s="1062"/>
      <c r="C31" s="1062"/>
      <c r="D31" s="1062"/>
      <c r="E31" s="1062"/>
      <c r="F31" s="1062"/>
      <c r="G31" s="1062"/>
      <c r="H31" s="1062"/>
      <c r="I31" s="1062"/>
      <c r="J31" s="1062"/>
      <c r="K31" s="1062"/>
      <c r="L31" s="1062"/>
      <c r="M31" s="1080"/>
      <c r="N31" s="1062"/>
      <c r="O31" s="1062"/>
      <c r="P31" s="1062"/>
      <c r="Q31" s="1062"/>
      <c r="R31" s="1062"/>
      <c r="S31" s="1080"/>
    </row>
    <row r="32" spans="1:19" ht="15.6" x14ac:dyDescent="0.3">
      <c r="A32" s="1062"/>
      <c r="B32" s="1062"/>
      <c r="C32" s="1062"/>
      <c r="D32" s="1062"/>
      <c r="E32" s="1062"/>
      <c r="F32" s="1062"/>
      <c r="G32" s="1062"/>
      <c r="H32" s="1062"/>
      <c r="I32" s="1062"/>
      <c r="J32" s="1062"/>
      <c r="K32" s="1062"/>
      <c r="L32" s="1062"/>
      <c r="M32" s="1088"/>
      <c r="N32" s="1062"/>
      <c r="O32" s="1062"/>
      <c r="P32" s="1062"/>
      <c r="Q32" s="1062"/>
      <c r="R32" s="1062"/>
      <c r="S32" s="1088"/>
    </row>
  </sheetData>
  <printOptions horizontalCentered="1"/>
  <pageMargins left="0.7" right="0.7" top="0.75" bottom="0.75" header="0.3" footer="0.3"/>
  <pageSetup scale="68" orientation="landscape" cellComments="asDisplayed" r:id="rId1"/>
  <headerFooter scaleWithDoc="0"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082B5A-537D-4363-94FE-5218B0FC0824}">
  <sheetPr>
    <tabColor rgb="FFFFC000"/>
    <pageSetUpPr fitToPage="1"/>
  </sheetPr>
  <dimension ref="A13:I17"/>
  <sheetViews>
    <sheetView workbookViewId="0">
      <selection activeCell="H50" sqref="H50"/>
    </sheetView>
  </sheetViews>
  <sheetFormatPr defaultColWidth="9" defaultRowHeight="15.6" x14ac:dyDescent="0.3"/>
  <cols>
    <col min="1" max="16384" width="9" style="412"/>
  </cols>
  <sheetData>
    <row r="13" spans="1:9" ht="24.6" x14ac:dyDescent="0.4">
      <c r="A13" s="1546" t="s">
        <v>1799</v>
      </c>
      <c r="B13" s="769"/>
      <c r="C13" s="769"/>
      <c r="D13" s="769"/>
      <c r="E13" s="769"/>
      <c r="F13" s="769"/>
      <c r="G13" s="769"/>
      <c r="H13" s="769"/>
      <c r="I13" s="769"/>
    </row>
    <row r="14" spans="1:9" ht="24.6" x14ac:dyDescent="0.4">
      <c r="A14" s="1546"/>
      <c r="B14" s="769"/>
      <c r="C14" s="769"/>
      <c r="D14" s="769"/>
      <c r="E14" s="769"/>
      <c r="F14" s="769"/>
      <c r="G14" s="769"/>
      <c r="H14" s="769"/>
      <c r="I14" s="769"/>
    </row>
    <row r="15" spans="1:9" ht="24.6" x14ac:dyDescent="0.4">
      <c r="A15" s="1546" t="s">
        <v>1800</v>
      </c>
      <c r="B15" s="769"/>
      <c r="C15" s="769"/>
      <c r="D15" s="769"/>
      <c r="E15" s="769"/>
      <c r="F15" s="769"/>
      <c r="G15" s="769"/>
      <c r="H15" s="769"/>
      <c r="I15" s="769"/>
    </row>
    <row r="17" spans="1:9" x14ac:dyDescent="0.3">
      <c r="A17" s="906" t="s">
        <v>1821</v>
      </c>
      <c r="B17" s="906"/>
      <c r="C17" s="906"/>
      <c r="D17" s="906"/>
      <c r="E17" s="906"/>
      <c r="F17" s="906"/>
      <c r="G17" s="906"/>
      <c r="H17" s="906"/>
      <c r="I17" s="906"/>
    </row>
  </sheetData>
  <printOptions horizontalCentered="1" verticalCentered="1"/>
  <pageMargins left="0.7" right="0.7" top="0.75" bottom="0.75" header="0.3" footer="0.3"/>
  <pageSetup orientation="portrait" cellComments="asDisplayed" r:id="rId1"/>
  <headerFooter scaleWithDoc="0"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B2DB2C-9E52-4D7C-9929-05120379A522}">
  <sheetPr>
    <tabColor rgb="FFFFC000"/>
    <pageSetUpPr fitToPage="1"/>
  </sheetPr>
  <dimension ref="A13:I17"/>
  <sheetViews>
    <sheetView workbookViewId="0">
      <selection activeCell="H50" sqref="H50"/>
    </sheetView>
  </sheetViews>
  <sheetFormatPr defaultRowHeight="15.6" x14ac:dyDescent="0.3"/>
  <sheetData>
    <row r="13" spans="1:9" ht="24.6" x14ac:dyDescent="0.4">
      <c r="A13" s="1546" t="s">
        <v>1801</v>
      </c>
      <c r="B13" s="769"/>
      <c r="C13" s="769"/>
      <c r="D13" s="769"/>
      <c r="E13" s="769"/>
      <c r="F13" s="769"/>
      <c r="G13" s="769"/>
      <c r="H13" s="769"/>
      <c r="I13" s="769"/>
    </row>
    <row r="14" spans="1:9" ht="24.6" x14ac:dyDescent="0.4">
      <c r="A14" s="1546"/>
      <c r="B14" s="769"/>
      <c r="C14" s="769"/>
      <c r="D14" s="769"/>
      <c r="E14" s="769"/>
      <c r="F14" s="769"/>
      <c r="G14" s="769"/>
      <c r="H14" s="769"/>
      <c r="I14" s="769"/>
    </row>
    <row r="15" spans="1:9" ht="24.6" x14ac:dyDescent="0.4">
      <c r="A15" s="1546" t="s">
        <v>1802</v>
      </c>
      <c r="B15" s="769"/>
      <c r="C15" s="769"/>
      <c r="D15" s="769"/>
      <c r="E15" s="769"/>
      <c r="F15" s="769"/>
      <c r="G15" s="769"/>
      <c r="H15" s="769"/>
      <c r="I15" s="769"/>
    </row>
    <row r="17" spans="1:9" x14ac:dyDescent="0.3">
      <c r="A17" s="906" t="s">
        <v>1821</v>
      </c>
      <c r="B17" s="906"/>
      <c r="C17" s="906"/>
      <c r="D17" s="906"/>
      <c r="E17" s="906"/>
      <c r="F17" s="906"/>
      <c r="G17" s="906"/>
      <c r="H17" s="906"/>
      <c r="I17" s="906"/>
    </row>
  </sheetData>
  <printOptions horizontalCentered="1" verticalCentered="1"/>
  <pageMargins left="0.7" right="0.7" top="0.75" bottom="0.75" header="0.3" footer="0.3"/>
  <pageSetup orientation="portrait" cellComments="asDisplayed" r:id="rId1"/>
  <headerFooter scaleWithDoc="0"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5BB6B-D891-4536-ABDE-BF10837B9533}">
  <sheetPr>
    <tabColor rgb="FFFFC000"/>
    <pageSetUpPr fitToPage="1"/>
  </sheetPr>
  <dimension ref="A13:I17"/>
  <sheetViews>
    <sheetView workbookViewId="0">
      <selection activeCell="H50" sqref="H50"/>
    </sheetView>
  </sheetViews>
  <sheetFormatPr defaultRowHeight="15.6" x14ac:dyDescent="0.3"/>
  <sheetData>
    <row r="13" spans="1:9" ht="24.6" x14ac:dyDescent="0.4">
      <c r="A13" s="1546" t="s">
        <v>1803</v>
      </c>
      <c r="B13" s="769"/>
      <c r="C13" s="769"/>
      <c r="D13" s="769"/>
      <c r="E13" s="769"/>
      <c r="F13" s="769"/>
      <c r="G13" s="769"/>
      <c r="H13" s="769"/>
      <c r="I13" s="769"/>
    </row>
    <row r="14" spans="1:9" ht="24.6" x14ac:dyDescent="0.4">
      <c r="A14" s="1546"/>
      <c r="B14" s="769"/>
      <c r="C14" s="769"/>
      <c r="D14" s="769"/>
      <c r="E14" s="769"/>
      <c r="F14" s="769"/>
      <c r="G14" s="769"/>
      <c r="H14" s="769"/>
      <c r="I14" s="769"/>
    </row>
    <row r="15" spans="1:9" ht="24.6" x14ac:dyDescent="0.4">
      <c r="A15" s="1546" t="s">
        <v>1804</v>
      </c>
      <c r="B15" s="769"/>
      <c r="C15" s="769"/>
      <c r="D15" s="769"/>
      <c r="E15" s="769"/>
      <c r="F15" s="769"/>
      <c r="G15" s="769"/>
      <c r="H15" s="769"/>
      <c r="I15" s="769"/>
    </row>
    <row r="17" spans="1:9" x14ac:dyDescent="0.3">
      <c r="A17" s="906" t="s">
        <v>1821</v>
      </c>
      <c r="B17" s="906"/>
      <c r="C17" s="906"/>
      <c r="D17" s="906"/>
      <c r="E17" s="906"/>
      <c r="F17" s="906"/>
      <c r="G17" s="906"/>
      <c r="H17" s="906"/>
      <c r="I17" s="906"/>
    </row>
  </sheetData>
  <printOptions horizontalCentered="1" verticalCentered="1"/>
  <pageMargins left="0.7" right="0.7" top="0.75" bottom="0.75" header="0.3" footer="0.3"/>
  <pageSetup orientation="portrait" cellComments="asDisplayed" r:id="rId1"/>
  <headerFooter scaleWithDoc="0"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20837-30C9-4DD2-BF5D-895D02057D21}">
  <sheetPr>
    <tabColor rgb="FFFFC000"/>
    <pageSetUpPr fitToPage="1"/>
  </sheetPr>
  <dimension ref="A13:I17"/>
  <sheetViews>
    <sheetView workbookViewId="0">
      <selection activeCell="H50" sqref="H50"/>
    </sheetView>
  </sheetViews>
  <sheetFormatPr defaultRowHeight="15.6" x14ac:dyDescent="0.3"/>
  <sheetData>
    <row r="13" spans="1:9" ht="24.6" x14ac:dyDescent="0.4">
      <c r="A13" s="1546" t="s">
        <v>1805</v>
      </c>
      <c r="B13" s="1547"/>
      <c r="C13" s="1547"/>
      <c r="D13" s="1547"/>
      <c r="E13" s="1547"/>
      <c r="F13" s="1547"/>
      <c r="G13" s="1547"/>
      <c r="H13" s="1547"/>
      <c r="I13" s="1547"/>
    </row>
    <row r="14" spans="1:9" ht="24.6" x14ac:dyDescent="0.4">
      <c r="A14" s="1546"/>
      <c r="B14" s="1547"/>
      <c r="C14" s="1547"/>
      <c r="D14" s="1547"/>
      <c r="E14" s="1547"/>
      <c r="F14" s="1547"/>
      <c r="G14" s="1547"/>
      <c r="H14" s="1547"/>
      <c r="I14" s="1547"/>
    </row>
    <row r="15" spans="1:9" ht="24.6" x14ac:dyDescent="0.4">
      <c r="A15" s="1546" t="s">
        <v>1806</v>
      </c>
      <c r="B15" s="1547"/>
      <c r="C15" s="1547"/>
      <c r="D15" s="1547"/>
      <c r="E15" s="1547"/>
      <c r="F15" s="1547"/>
      <c r="G15" s="1547"/>
      <c r="H15" s="1547"/>
      <c r="I15" s="1547"/>
    </row>
    <row r="17" spans="1:9" x14ac:dyDescent="0.3">
      <c r="A17" s="906" t="s">
        <v>1821</v>
      </c>
      <c r="B17" s="906"/>
      <c r="C17" s="906"/>
      <c r="D17" s="906"/>
      <c r="E17" s="906"/>
      <c r="F17" s="906"/>
      <c r="G17" s="906"/>
      <c r="H17" s="906"/>
      <c r="I17" s="906"/>
    </row>
  </sheetData>
  <printOptions horizontalCentered="1" verticalCentered="1"/>
  <pageMargins left="0.7" right="0.7" top="0.75" bottom="0.75" header="0.3" footer="0.3"/>
  <pageSetup orientation="portrait" cellComments="asDisplayed" r:id="rId1"/>
  <headerFooter scaleWithDoc="0"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55D221-FA3C-40E2-BF2C-2F8E3957432E}">
  <sheetPr>
    <tabColor rgb="FFFFC000"/>
    <pageSetUpPr fitToPage="1"/>
  </sheetPr>
  <dimension ref="A13:I17"/>
  <sheetViews>
    <sheetView workbookViewId="0">
      <selection activeCell="H50" sqref="H50"/>
    </sheetView>
  </sheetViews>
  <sheetFormatPr defaultRowHeight="15.6" x14ac:dyDescent="0.3"/>
  <sheetData>
    <row r="13" spans="1:9" ht="24.6" x14ac:dyDescent="0.4">
      <c r="A13" s="1546" t="s">
        <v>1812</v>
      </c>
      <c r="B13" s="1547"/>
      <c r="C13" s="1547"/>
      <c r="D13" s="1547"/>
      <c r="E13" s="1547"/>
      <c r="F13" s="1547"/>
      <c r="G13" s="1547"/>
      <c r="H13" s="1547"/>
      <c r="I13" s="1547"/>
    </row>
    <row r="14" spans="1:9" ht="24.6" x14ac:dyDescent="0.4">
      <c r="A14" s="1546"/>
      <c r="B14" s="1547"/>
      <c r="C14" s="1547"/>
      <c r="D14" s="1547"/>
      <c r="E14" s="1547"/>
      <c r="F14" s="1547"/>
      <c r="G14" s="1547"/>
      <c r="H14" s="1547"/>
      <c r="I14" s="1547"/>
    </row>
    <row r="15" spans="1:9" ht="24.6" x14ac:dyDescent="0.4">
      <c r="A15" s="1546" t="s">
        <v>1807</v>
      </c>
      <c r="B15" s="1547"/>
      <c r="C15" s="1547"/>
      <c r="D15" s="1547"/>
      <c r="E15" s="1547"/>
      <c r="F15" s="1547"/>
      <c r="G15" s="1547"/>
      <c r="H15" s="1547"/>
      <c r="I15" s="1547"/>
    </row>
    <row r="17" spans="1:9" x14ac:dyDescent="0.3">
      <c r="A17" s="906" t="s">
        <v>1821</v>
      </c>
      <c r="B17" s="906"/>
      <c r="C17" s="906"/>
      <c r="D17" s="906"/>
      <c r="E17" s="906"/>
      <c r="F17" s="906"/>
      <c r="G17" s="906"/>
      <c r="H17" s="906"/>
      <c r="I17" s="906"/>
    </row>
  </sheetData>
  <printOptions horizontalCentered="1" verticalCentered="1"/>
  <pageMargins left="0.7" right="0.7" top="0.75" bottom="0.75" header="0.3" footer="0.3"/>
  <pageSetup orientation="portrait" cellComments="asDisplayed" r:id="rId1"/>
  <headerFooter scaleWithDoc="0"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1DAF0-EC49-42CE-B90A-32FE26FEDB6C}">
  <sheetPr>
    <tabColor rgb="FFFFC000"/>
    <pageSetUpPr fitToPage="1"/>
  </sheetPr>
  <dimension ref="A13:I17"/>
  <sheetViews>
    <sheetView workbookViewId="0">
      <selection activeCell="H50" sqref="H50"/>
    </sheetView>
  </sheetViews>
  <sheetFormatPr defaultRowHeight="15.6" x14ac:dyDescent="0.3"/>
  <sheetData>
    <row r="13" spans="1:9" ht="24.6" x14ac:dyDescent="0.4">
      <c r="A13" s="1546" t="s">
        <v>1811</v>
      </c>
      <c r="B13" s="1547"/>
      <c r="C13" s="1547"/>
      <c r="D13" s="1547"/>
      <c r="E13" s="1547"/>
      <c r="F13" s="1547"/>
      <c r="G13" s="1547"/>
      <c r="H13" s="1547"/>
      <c r="I13" s="1547"/>
    </row>
    <row r="14" spans="1:9" ht="24.6" x14ac:dyDescent="0.4">
      <c r="A14" s="1546"/>
      <c r="B14" s="1547"/>
      <c r="C14" s="1547"/>
      <c r="D14" s="1547"/>
      <c r="E14" s="1547"/>
      <c r="F14" s="1547"/>
      <c r="G14" s="1547"/>
      <c r="H14" s="1547"/>
      <c r="I14" s="1547"/>
    </row>
    <row r="15" spans="1:9" ht="24.6" x14ac:dyDescent="0.4">
      <c r="A15" s="1546" t="s">
        <v>1808</v>
      </c>
      <c r="B15" s="1547"/>
      <c r="C15" s="1547"/>
      <c r="D15" s="1547"/>
      <c r="E15" s="1547"/>
      <c r="F15" s="1547"/>
      <c r="G15" s="1547"/>
      <c r="H15" s="1547"/>
      <c r="I15" s="1547"/>
    </row>
    <row r="17" spans="1:9" x14ac:dyDescent="0.3">
      <c r="A17" s="906" t="s">
        <v>1821</v>
      </c>
      <c r="B17" s="906"/>
      <c r="C17" s="906"/>
      <c r="D17" s="906"/>
      <c r="E17" s="906"/>
      <c r="F17" s="906"/>
      <c r="G17" s="906"/>
      <c r="H17" s="906"/>
      <c r="I17" s="906"/>
    </row>
  </sheetData>
  <printOptions horizontalCentered="1" verticalCentered="1"/>
  <pageMargins left="0.7" right="0.7" top="0.75" bottom="0.75" header="0.3" footer="0.3"/>
  <pageSetup orientation="portrait" cellComments="asDisplayed" r:id="rId1"/>
  <headerFooter scaleWithDoc="0"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5D804-28EE-4EA9-9501-40EBE1392167}">
  <sheetPr>
    <tabColor rgb="FFFFC000"/>
    <pageSetUpPr fitToPage="1"/>
  </sheetPr>
  <dimension ref="A13:I17"/>
  <sheetViews>
    <sheetView workbookViewId="0">
      <selection activeCell="H50" sqref="H50"/>
    </sheetView>
  </sheetViews>
  <sheetFormatPr defaultRowHeight="15.6" x14ac:dyDescent="0.3"/>
  <sheetData>
    <row r="13" spans="1:9" ht="24.6" x14ac:dyDescent="0.4">
      <c r="A13" s="1546" t="s">
        <v>1810</v>
      </c>
      <c r="B13" s="1547"/>
      <c r="C13" s="1547"/>
      <c r="D13" s="1547"/>
      <c r="E13" s="1547"/>
      <c r="F13" s="1547"/>
      <c r="G13" s="1547"/>
      <c r="H13" s="1547"/>
      <c r="I13" s="1547"/>
    </row>
    <row r="14" spans="1:9" ht="24.6" x14ac:dyDescent="0.4">
      <c r="A14" s="1546"/>
      <c r="B14" s="1547"/>
      <c r="C14" s="1547"/>
      <c r="D14" s="1547"/>
      <c r="E14" s="1547"/>
      <c r="F14" s="1547"/>
      <c r="G14" s="1547"/>
      <c r="H14" s="1547"/>
      <c r="I14" s="1547"/>
    </row>
    <row r="15" spans="1:9" ht="24.6" x14ac:dyDescent="0.4">
      <c r="A15" s="1546" t="s">
        <v>1809</v>
      </c>
      <c r="B15" s="1547"/>
      <c r="C15" s="1547"/>
      <c r="D15" s="1547"/>
      <c r="E15" s="1547"/>
      <c r="F15" s="1547"/>
      <c r="G15" s="1547"/>
      <c r="H15" s="1547"/>
      <c r="I15" s="1547"/>
    </row>
    <row r="17" spans="1:9" x14ac:dyDescent="0.3">
      <c r="A17" s="906" t="s">
        <v>1821</v>
      </c>
      <c r="B17" s="906"/>
      <c r="C17" s="906"/>
      <c r="D17" s="906"/>
      <c r="E17" s="906"/>
      <c r="F17" s="906"/>
      <c r="G17" s="906"/>
      <c r="H17" s="906"/>
      <c r="I17" s="906"/>
    </row>
  </sheetData>
  <printOptions horizontalCentered="1" verticalCentered="1"/>
  <pageMargins left="0.7" right="0.7" top="0.75" bottom="0.75" header="0.3" footer="0.3"/>
  <pageSetup orientation="portrait" cellComments="asDisplayed" r:id="rId1"/>
  <headerFooter scaleWithDoc="0"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9390DD-8D0F-4784-9A77-9536C2FB1804}">
  <sheetPr>
    <tabColor rgb="FFFFC000"/>
    <pageSetUpPr fitToPage="1"/>
  </sheetPr>
  <dimension ref="A13:I17"/>
  <sheetViews>
    <sheetView topLeftCell="A4" workbookViewId="0">
      <selection activeCell="H50" sqref="H50"/>
    </sheetView>
  </sheetViews>
  <sheetFormatPr defaultRowHeight="15.6" x14ac:dyDescent="0.3"/>
  <sheetData>
    <row r="13" spans="1:9" ht="24.6" x14ac:dyDescent="0.4">
      <c r="A13" s="1546" t="s">
        <v>1832</v>
      </c>
      <c r="B13" s="1547"/>
      <c r="C13" s="1547"/>
      <c r="D13" s="1547"/>
      <c r="E13" s="1547"/>
      <c r="F13" s="1547"/>
      <c r="G13" s="1547"/>
      <c r="H13" s="1547"/>
      <c r="I13" s="1547"/>
    </row>
    <row r="14" spans="1:9" ht="24.6" x14ac:dyDescent="0.4">
      <c r="A14" s="1546"/>
      <c r="B14" s="1547"/>
      <c r="C14" s="1547"/>
      <c r="D14" s="1547"/>
      <c r="E14" s="1547"/>
      <c r="F14" s="1547"/>
      <c r="G14" s="1547"/>
      <c r="H14" s="1547"/>
      <c r="I14" s="1547"/>
    </row>
    <row r="15" spans="1:9" ht="24.6" x14ac:dyDescent="0.4">
      <c r="A15" s="1546" t="s">
        <v>1813</v>
      </c>
      <c r="B15" s="1547"/>
      <c r="C15" s="1547"/>
      <c r="D15" s="1547"/>
      <c r="E15" s="1547"/>
      <c r="F15" s="1547"/>
      <c r="G15" s="1547"/>
      <c r="H15" s="1547"/>
      <c r="I15" s="1547"/>
    </row>
    <row r="17" spans="1:9" x14ac:dyDescent="0.3">
      <c r="A17" s="906" t="s">
        <v>1821</v>
      </c>
      <c r="B17" s="906"/>
      <c r="C17" s="906"/>
      <c r="D17" s="906"/>
      <c r="E17" s="906"/>
      <c r="F17" s="906"/>
      <c r="G17" s="906"/>
      <c r="H17" s="906"/>
      <c r="I17" s="906"/>
    </row>
  </sheetData>
  <printOptions horizontalCentered="1" verticalCentered="1"/>
  <pageMargins left="0.7" right="0.7" top="0.75" bottom="0.75" header="0.3" footer="0.3"/>
  <pageSetup orientation="portrait" cellComments="asDisplayed" r:id="rId1"/>
  <headerFooter scaleWithDoc="0" alignWithMargins="0"/>
</worksheet>
</file>

<file path=customXML/item4.xml>��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3b85be3-bb6d-44be-a9ee-3d3d0822adc1" xsi:nil="true"/>
    <lcf76f155ced4ddcb4097134ff3c332f xmlns="087dee31-af5b-44c9-abd2-55b7971cfb5c">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C2FDF49BFDCA04AA285598C6B052E36" ma:contentTypeVersion="13" ma:contentTypeDescription="Create a new document." ma:contentTypeScope="" ma:versionID="b282a5cccad98ae8bac1c4c456c95a8d">
  <xsd:schema xmlns:xsd="http://www.w3.org/2001/XMLSchema" xmlns:xs="http://www.w3.org/2001/XMLSchema" xmlns:p="http://schemas.microsoft.com/office/2006/metadata/properties" xmlns:ns2="087dee31-af5b-44c9-abd2-55b7971cfb5c" xmlns:ns3="33b85be3-bb6d-44be-a9ee-3d3d0822adc1" targetNamespace="http://schemas.microsoft.com/office/2006/metadata/properties" ma:root="true" ma:fieldsID="c6d6edd507aeaba223065246d9f79765" ns2:_="" ns3:_="">
    <xsd:import namespace="087dee31-af5b-44c9-abd2-55b7971cfb5c"/>
    <xsd:import namespace="33b85be3-bb6d-44be-a9ee-3d3d0822adc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7dee31-af5b-44c9-abd2-55b7971cfb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2baa0b6f-0e2e-46be-8974-a680f68cbdd0"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3b85be3-bb6d-44be-a9ee-3d3d0822adc1"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a18dfcb5-ecb6-4bb9-b0b5-a6fd3aae7de8}" ma:internalName="TaxCatchAll" ma:showField="CatchAllData" ma:web="33b85be3-bb6d-44be-a9ee-3d3d0822adc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2949064-48CF-441B-BB9D-68BF04D15E0C}">
  <ds:schemaRefs>
    <ds:schemaRef ds:uri="http://schemas.microsoft.com/sharepoint/v3/contenttype/forms"/>
  </ds:schemaRefs>
</ds:datastoreItem>
</file>

<file path=customXml/itemProps2.xml><?xml version="1.0" encoding="utf-8"?>
<ds:datastoreItem xmlns:ds="http://schemas.openxmlformats.org/officeDocument/2006/customXml" ds:itemID="{DF2A3126-DECA-4603-B968-7D5D9EC2FCFE}">
  <ds:schemaRefs>
    <ds:schemaRef ds:uri="087dee31-af5b-44c9-abd2-55b7971cfb5c"/>
    <ds:schemaRef ds:uri="http://purl.org/dc/elements/1.1/"/>
    <ds:schemaRef ds:uri="http://www.w3.org/XML/1998/namespace"/>
    <ds:schemaRef ds:uri="http://purl.org/dc/dcmitype/"/>
    <ds:schemaRef ds:uri="http://purl.org/dc/terms/"/>
    <ds:schemaRef ds:uri="http://schemas.microsoft.com/office/infopath/2007/PartnerControls"/>
    <ds:schemaRef ds:uri="http://schemas.microsoft.com/office/2006/documentManagement/types"/>
    <ds:schemaRef ds:uri="http://schemas.openxmlformats.org/package/2006/metadata/core-properties"/>
    <ds:schemaRef ds:uri="33b85be3-bb6d-44be-a9ee-3d3d0822adc1"/>
    <ds:schemaRef ds:uri="http://schemas.microsoft.com/office/2006/metadata/properties"/>
  </ds:schemaRefs>
</ds:datastoreItem>
</file>

<file path=customXml/itemProps3.xml><?xml version="1.0" encoding="utf-8"?>
<ds:datastoreItem xmlns:ds="http://schemas.openxmlformats.org/officeDocument/2006/customXml" ds:itemID="{02CA0889-052E-4141-8121-8CF0FF16FF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87dee31-af5b-44c9-abd2-55b7971cfb5c"/>
    <ds:schemaRef ds:uri="33b85be3-bb6d-44be-a9ee-3d3d0822adc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45</vt:i4>
      </vt:variant>
      <vt:variant>
        <vt:lpstr>Named Ranges</vt:lpstr>
      </vt:variant>
      <vt:variant>
        <vt:i4>45</vt:i4>
      </vt:variant>
    </vt:vector>
  </HeadingPairs>
  <TitlesOfParts>
    <vt:vector size="90" baseType="lpstr">
      <vt:lpstr>Cover</vt:lpstr>
      <vt:lpstr>Attachments Required</vt:lpstr>
      <vt:lpstr>Contents-Sections I&amp;III</vt:lpstr>
      <vt:lpstr>Contents-Sections IV-VII</vt:lpstr>
      <vt:lpstr>SCHEDULE I-1 REV REQUIREMENT</vt:lpstr>
      <vt:lpstr>SCHEDULE I-2 REVENUES</vt:lpstr>
      <vt:lpstr>SCHEDULE I-3 CONNECTION COUNT</vt:lpstr>
      <vt:lpstr>SCHEDULE II-1 PRODUCTION</vt:lpstr>
      <vt:lpstr>SCHEDULE II-2 OTHER REV </vt:lpstr>
      <vt:lpstr>SCHEDULE II-3 OPERATING EXP</vt:lpstr>
      <vt:lpstr>SCHEDULE II-4 LARGE ITEMS</vt:lpstr>
      <vt:lpstr>SCHEDULE II-5 K&amp;M</vt:lpstr>
      <vt:lpstr>SCHEDULE II-6 PR ALLOC</vt:lpstr>
      <vt:lpstr>SCHEDULE II-7 EMLOYEE BEN</vt:lpstr>
      <vt:lpstr>SCHEDULE II-8 RATE CASE EXP</vt:lpstr>
      <vt:lpstr>SCHEDULE III-1 RETURN</vt:lpstr>
      <vt:lpstr>SCHEDULE III-2 RATE BASE SUMM</vt:lpstr>
      <vt:lpstr>SCHEDULE III-3 PLANT IN SERVICE</vt:lpstr>
      <vt:lpstr>SCHEDULE III-3(a) RECONCIL</vt:lpstr>
      <vt:lpstr>SCHEDULE III-3(b) ACCUM DEPREC</vt:lpstr>
      <vt:lpstr>SCHEDULE III-4 CWIP</vt:lpstr>
      <vt:lpstr>SCHEDULE III-5 WORKING CASH</vt:lpstr>
      <vt:lpstr>SCHEDULE III-6 DEBT</vt:lpstr>
      <vt:lpstr>SCHEDULES III-7 ADVANCES CIAC</vt:lpstr>
      <vt:lpstr>SCHEDULE IV-1 ESTIMATED TAXES</vt:lpstr>
      <vt:lpstr>SCH IV-2 REV RELATED TAX_EXP</vt:lpstr>
      <vt:lpstr>SCH V FEDERAL INCOME TAX</vt:lpstr>
      <vt:lpstr>VI-1 Fixed &amp; Variable Alloc</vt:lpstr>
      <vt:lpstr>VI-3 1 Tier Gallonage Rate Calc</vt:lpstr>
      <vt:lpstr>VII-2 Revenue Generated 1-Tier</vt:lpstr>
      <vt:lpstr>WP TY P&amp;L</vt:lpstr>
      <vt:lpstr>WP TY Revenues Detail</vt:lpstr>
      <vt:lpstr>WP TY UTGCD</vt:lpstr>
      <vt:lpstr>WP Sch II-3</vt:lpstr>
      <vt:lpstr>WP Sch II-4</vt:lpstr>
      <vt:lpstr>WP-GL</vt:lpstr>
      <vt:lpstr>WP Plant Detail</vt:lpstr>
      <vt:lpstr>Appendix 1 - Notice</vt:lpstr>
      <vt:lpstr>Appendix 2- Customer Compl Pol</vt:lpstr>
      <vt:lpstr>Appendix 3 -TY Financials</vt:lpstr>
      <vt:lpstr>Appendix 4 - Workpapers</vt:lpstr>
      <vt:lpstr>Appendix 5 -UTGCD Data</vt:lpstr>
      <vt:lpstr>Appendix 6- Affiliate</vt:lpstr>
      <vt:lpstr>Appendix 7 - Large Items</vt:lpstr>
      <vt:lpstr>Appendix 8 - Rate Case Exp</vt:lpstr>
      <vt:lpstr>'Appendix 1 - Notice'!Print_Area</vt:lpstr>
      <vt:lpstr>'Appendix 2- Customer Compl Pol'!Print_Area</vt:lpstr>
      <vt:lpstr>'Appendix 3 -TY Financials'!Print_Area</vt:lpstr>
      <vt:lpstr>'Appendix 4 - Workpapers'!Print_Area</vt:lpstr>
      <vt:lpstr>'Appendix 5 -UTGCD Data'!Print_Area</vt:lpstr>
      <vt:lpstr>'Appendix 6- Affiliate'!Print_Area</vt:lpstr>
      <vt:lpstr>'Appendix 7 - Large Items'!Print_Area</vt:lpstr>
      <vt:lpstr>'Appendix 8 - Rate Case Exp'!Print_Area</vt:lpstr>
      <vt:lpstr>'Attachments Required'!Print_Area</vt:lpstr>
      <vt:lpstr>'Contents-Sections I&amp;III'!Print_Area</vt:lpstr>
      <vt:lpstr>'SCH IV-2 REV RELATED TAX_EXP'!Print_Area</vt:lpstr>
      <vt:lpstr>'SCHEDULE I-1 REV REQUIREMENT'!Print_Area</vt:lpstr>
      <vt:lpstr>'SCHEDULE I-2 REVENUES'!Print_Area</vt:lpstr>
      <vt:lpstr>'SCHEDULE I-3 CONNECTION COUNT'!Print_Area</vt:lpstr>
      <vt:lpstr>'SCHEDULE II-1 PRODUCTION'!Print_Area</vt:lpstr>
      <vt:lpstr>'SCHEDULE II-2 OTHER REV '!Print_Area</vt:lpstr>
      <vt:lpstr>'SCHEDULE II-3 OPERATING EXP'!Print_Area</vt:lpstr>
      <vt:lpstr>'SCHEDULE II-4 LARGE ITEMS'!Print_Area</vt:lpstr>
      <vt:lpstr>'SCHEDULE II-5 K&amp;M'!Print_Area</vt:lpstr>
      <vt:lpstr>'SCHEDULE II-6 PR ALLOC'!Print_Area</vt:lpstr>
      <vt:lpstr>'SCHEDULE II-7 EMLOYEE BEN'!Print_Area</vt:lpstr>
      <vt:lpstr>'SCHEDULE II-8 RATE CASE EXP'!Print_Area</vt:lpstr>
      <vt:lpstr>'SCHEDULE III-1 RETURN'!Print_Area</vt:lpstr>
      <vt:lpstr>'SCHEDULE III-2 RATE BASE SUMM'!Print_Area</vt:lpstr>
      <vt:lpstr>'SCHEDULE III-3 PLANT IN SERVICE'!Print_Area</vt:lpstr>
      <vt:lpstr>'SCHEDULE III-3(a) RECONCIL'!Print_Area</vt:lpstr>
      <vt:lpstr>'SCHEDULE III-3(b) ACCUM DEPREC'!Print_Area</vt:lpstr>
      <vt:lpstr>'SCHEDULE III-4 CWIP'!Print_Area</vt:lpstr>
      <vt:lpstr>'SCHEDULE III-5 WORKING CASH'!Print_Area</vt:lpstr>
      <vt:lpstr>'SCHEDULE III-6 DEBT'!Print_Area</vt:lpstr>
      <vt:lpstr>'SCHEDULE IV-1 ESTIMATED TAXES'!Print_Area</vt:lpstr>
      <vt:lpstr>'SCHEDULES III-7 ADVANCES CIAC'!Print_Area</vt:lpstr>
      <vt:lpstr>'VI-1 Fixed &amp; Variable Alloc'!Print_Area</vt:lpstr>
      <vt:lpstr>'WP Plant Detail'!Print_Area</vt:lpstr>
      <vt:lpstr>'WP Sch II-3'!Print_Area</vt:lpstr>
      <vt:lpstr>'WP Sch II-4'!Print_Area</vt:lpstr>
      <vt:lpstr>'WP TY P&amp;L'!Print_Area</vt:lpstr>
      <vt:lpstr>'WP TY Revenues Detail'!Print_Area</vt:lpstr>
      <vt:lpstr>'WP TY UTGCD'!Print_Area</vt:lpstr>
      <vt:lpstr>'WP-GL'!Print_Area</vt:lpstr>
      <vt:lpstr>'SCHEDULE III-3 PLANT IN SERVICE'!Print_Titles</vt:lpstr>
      <vt:lpstr>'WP Sch II-3'!Print_Titles</vt:lpstr>
      <vt:lpstr>'WP Sch II-4'!Print_Titles</vt:lpstr>
      <vt:lpstr>'WP TY P&amp;L'!Print_Titles</vt:lpstr>
      <vt:lpstr>'WP-GL'!Print_Titles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2019-08-07T13:40:27Z</dcterms:created>
  <dcterms:modified xsi:type="dcterms:W3CDTF">2025-06-05T14:25:40Z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0x0101006C2FDF49BFDCA04AA285598C6B052E36</vt:lpwstr>
  </property>
  <property fmtid="{D5CDD505-2E9C-101B-9397-08002B2CF9AE}" pid="3" name="MediaServiceImageTags">
    <vt:lpwstr/>
  </property>
</Properties>
</file>